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Dec2024\"/>
    </mc:Choice>
  </mc:AlternateContent>
  <xr:revisionPtr revIDLastSave="0" documentId="13_ncr:1_{30201668-A45D-447E-B89C-7F9F551DA6C9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ENG5-6" sheetId="1" r:id="rId1"/>
    <sheet name="ENG 7" sheetId="2" r:id="rId2"/>
    <sheet name="ENG 8" sheetId="5" r:id="rId3"/>
    <sheet name="ENG 9" sheetId="3" r:id="rId4"/>
    <sheet name="CF 10-11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30" i="2" l="1"/>
  <c r="F30" i="2"/>
  <c r="G32" i="1"/>
  <c r="G81" i="1"/>
  <c r="G20" i="1"/>
  <c r="G91" i="1"/>
  <c r="L30" i="2"/>
  <c r="H30" i="2"/>
  <c r="F19" i="2"/>
  <c r="J14" i="2"/>
  <c r="F14" i="2"/>
  <c r="K94" i="4"/>
  <c r="G94" i="4"/>
  <c r="M94" i="4"/>
  <c r="G79" i="4"/>
  <c r="O24" i="3"/>
  <c r="O25" i="5"/>
  <c r="O13" i="5"/>
  <c r="J49" i="2"/>
  <c r="F49" i="2"/>
  <c r="H19" i="2"/>
  <c r="J19" i="2"/>
  <c r="M91" i="1"/>
  <c r="M81" i="1"/>
  <c r="M32" i="1"/>
  <c r="M20" i="1"/>
  <c r="L49" i="2"/>
  <c r="L19" i="2"/>
  <c r="L14" i="2"/>
  <c r="O15" i="3"/>
  <c r="O12" i="3"/>
  <c r="M17" i="3"/>
  <c r="M20" i="3" s="1"/>
  <c r="M27" i="3" s="1"/>
  <c r="K17" i="3"/>
  <c r="K20" i="3" s="1"/>
  <c r="I17" i="3"/>
  <c r="I20" i="3" s="1"/>
  <c r="I27" i="3" s="1"/>
  <c r="G17" i="3"/>
  <c r="G20" i="3" s="1"/>
  <c r="G27" i="3" s="1"/>
  <c r="E17" i="3"/>
  <c r="E20" i="3" s="1"/>
  <c r="I94" i="4"/>
  <c r="M79" i="4"/>
  <c r="I79" i="4"/>
  <c r="K79" i="4"/>
  <c r="M26" i="4"/>
  <c r="M40" i="4" s="1"/>
  <c r="M44" i="4" s="1"/>
  <c r="I26" i="4"/>
  <c r="I40" i="4" s="1"/>
  <c r="I44" i="4" s="1"/>
  <c r="M109" i="1" l="1"/>
  <c r="M112" i="1" s="1"/>
  <c r="G34" i="1"/>
  <c r="M96" i="4"/>
  <c r="M100" i="4" s="1"/>
  <c r="K98" i="4" s="1"/>
  <c r="I96" i="4"/>
  <c r="I100" i="4" s="1"/>
  <c r="G98" i="4" s="1"/>
  <c r="G93" i="1"/>
  <c r="O20" i="3"/>
  <c r="E27" i="3"/>
  <c r="J21" i="2"/>
  <c r="J24" i="2" s="1"/>
  <c r="J33" i="2" s="1"/>
  <c r="J36" i="2" s="1"/>
  <c r="F21" i="2"/>
  <c r="F24" i="2" s="1"/>
  <c r="F33" i="2" s="1"/>
  <c r="F36" i="2" s="1"/>
  <c r="M34" i="1"/>
  <c r="M93" i="1"/>
  <c r="L21" i="2"/>
  <c r="L24" i="2" s="1"/>
  <c r="O17" i="3"/>
  <c r="M18" i="5"/>
  <c r="M21" i="5" s="1"/>
  <c r="M28" i="5" s="1"/>
  <c r="I18" i="5"/>
  <c r="I21" i="5" s="1"/>
  <c r="I28" i="5" s="1"/>
  <c r="G18" i="5"/>
  <c r="G21" i="5" s="1"/>
  <c r="G28" i="5" s="1"/>
  <c r="E18" i="5"/>
  <c r="E21" i="5" s="1"/>
  <c r="E28" i="5" s="1"/>
  <c r="K91" i="1"/>
  <c r="K81" i="1"/>
  <c r="I81" i="1"/>
  <c r="K32" i="1"/>
  <c r="I32" i="1"/>
  <c r="K20" i="1"/>
  <c r="I20" i="1"/>
  <c r="M114" i="1" l="1"/>
  <c r="F39" i="2"/>
  <c r="G12" i="4"/>
  <c r="G26" i="4" s="1"/>
  <c r="G40" i="4" s="1"/>
  <c r="G44" i="4" s="1"/>
  <c r="J39" i="2"/>
  <c r="J55" i="2" s="1"/>
  <c r="K12" i="4"/>
  <c r="K26" i="4" s="1"/>
  <c r="K40" i="4" s="1"/>
  <c r="K44" i="4" s="1"/>
  <c r="K96" i="4" s="1"/>
  <c r="K100" i="4" s="1"/>
  <c r="L33" i="2"/>
  <c r="L36" i="2" s="1"/>
  <c r="L39" i="2" s="1"/>
  <c r="L51" i="2" s="1"/>
  <c r="L55" i="2" s="1"/>
  <c r="K34" i="1"/>
  <c r="K93" i="1"/>
  <c r="I34" i="1"/>
  <c r="F51" i="2" l="1"/>
  <c r="K26" i="5" s="1"/>
  <c r="O26" i="5" s="1"/>
  <c r="F55" i="2"/>
  <c r="G96" i="4"/>
  <c r="G100" i="4" s="1"/>
  <c r="J51" i="2"/>
  <c r="K25" i="3" l="1"/>
  <c r="O25" i="3" s="1"/>
  <c r="O27" i="3" s="1"/>
  <c r="K27" i="3" l="1"/>
  <c r="K109" i="1" s="1"/>
  <c r="K112" i="1" s="1"/>
  <c r="K114" i="1" s="1"/>
  <c r="H49" i="2"/>
  <c r="A59" i="1" l="1"/>
  <c r="I91" i="1" l="1"/>
  <c r="H14" i="2" l="1"/>
  <c r="H21" i="2" s="1"/>
  <c r="H24" i="2" s="1"/>
  <c r="I93" i="1"/>
  <c r="H33" i="2" l="1"/>
  <c r="H36" i="2" s="1"/>
  <c r="H39" i="2" s="1"/>
  <c r="H51" i="2" l="1"/>
  <c r="A1" i="2"/>
  <c r="K16" i="5" l="1"/>
  <c r="O16" i="5" s="1"/>
  <c r="O18" i="5" s="1"/>
  <c r="H55" i="2"/>
  <c r="A61" i="2"/>
  <c r="A123" i="1"/>
  <c r="A57" i="1"/>
  <c r="K18" i="5" l="1"/>
  <c r="K21" i="5" s="1"/>
  <c r="O21" i="5" s="1"/>
  <c r="O28" i="5" s="1"/>
  <c r="K28" i="5" l="1"/>
  <c r="G109" i="1" s="1"/>
  <c r="G112" i="1" s="1"/>
  <c r="G114" i="1" s="1"/>
  <c r="I109" i="1"/>
  <c r="I112" i="1" s="1"/>
  <c r="I114" i="1" s="1"/>
</calcChain>
</file>

<file path=xl/sharedStrings.xml><?xml version="1.0" encoding="utf-8"?>
<sst xmlns="http://schemas.openxmlformats.org/spreadsheetml/2006/main" count="298" uniqueCount="184">
  <si>
    <t>Statement of Financial Position</t>
  </si>
  <si>
    <t>Assets</t>
  </si>
  <si>
    <t>Current assets</t>
  </si>
  <si>
    <t>Notes</t>
  </si>
  <si>
    <t>Baht</t>
  </si>
  <si>
    <t>Cash and cash equivalents</t>
  </si>
  <si>
    <t>Inventories</t>
  </si>
  <si>
    <t>Other current assets</t>
  </si>
  <si>
    <t>Total current assets</t>
  </si>
  <si>
    <t>Non-current assets</t>
  </si>
  <si>
    <t>Leasehold improvements and equipment, net</t>
  </si>
  <si>
    <t>Other non-current assets</t>
  </si>
  <si>
    <t>Total non-current assets</t>
  </si>
  <si>
    <t>Total assets</t>
  </si>
  <si>
    <t>The notes to the financial statements are an integral part of these financial statements.</t>
  </si>
  <si>
    <t xml:space="preserve">                                  (                                                         )                     </t>
  </si>
  <si>
    <t>Liabilities and equity</t>
  </si>
  <si>
    <t>Current liabilities</t>
  </si>
  <si>
    <t xml:space="preserve">Bank overdrafts and short-term borrowings </t>
  </si>
  <si>
    <t>Other current liabilities</t>
  </si>
  <si>
    <t>Total current liabilities</t>
  </si>
  <si>
    <t>Non-current liabilities</t>
  </si>
  <si>
    <t>Employee benefit obligations</t>
  </si>
  <si>
    <t>Other non-current liabilities</t>
  </si>
  <si>
    <t>Total non-current liabilities</t>
  </si>
  <si>
    <t>Total liabilities</t>
  </si>
  <si>
    <t>Equity</t>
  </si>
  <si>
    <t>Share capital</t>
  </si>
  <si>
    <t>Authorised share capital</t>
  </si>
  <si>
    <t>Issued and paid-up share capital</t>
  </si>
  <si>
    <t>Unappropriated</t>
  </si>
  <si>
    <t>Total equity</t>
  </si>
  <si>
    <t>Total liabilities and equity</t>
  </si>
  <si>
    <t>Total revenue</t>
  </si>
  <si>
    <t>Cost of sales of goods</t>
  </si>
  <si>
    <t>Total cost</t>
  </si>
  <si>
    <t>Other income</t>
  </si>
  <si>
    <t>Selling expenses</t>
  </si>
  <si>
    <t>Administrative expenses</t>
  </si>
  <si>
    <t>Total expense</t>
  </si>
  <si>
    <t>Statement of Changes in Equity</t>
  </si>
  <si>
    <t>Issued and</t>
  </si>
  <si>
    <t>paid-up</t>
  </si>
  <si>
    <t>share capital</t>
  </si>
  <si>
    <t>Total</t>
  </si>
  <si>
    <t>and income tax expense</t>
  </si>
  <si>
    <t>Revenues from sales of goods</t>
  </si>
  <si>
    <t>Statement of Cash Flows</t>
  </si>
  <si>
    <t>Cash flows from operating activities</t>
  </si>
  <si>
    <t>Adjustments for :</t>
  </si>
  <si>
    <t>Employee benefit expenses</t>
  </si>
  <si>
    <t>Interest income</t>
  </si>
  <si>
    <t>Finance costs</t>
  </si>
  <si>
    <t>Changes in operating assets and liabilities :</t>
  </si>
  <si>
    <t>before interest and income tax paid</t>
  </si>
  <si>
    <t>Interest paid</t>
  </si>
  <si>
    <t>Income tax paid</t>
  </si>
  <si>
    <t>The accompanying notes are an integral part of these financial statements</t>
  </si>
  <si>
    <t>Cash flows from investing activities</t>
  </si>
  <si>
    <t>Cash flows from financing activities</t>
  </si>
  <si>
    <t>Proceeds from short-term borrowings from financial institutions</t>
  </si>
  <si>
    <t>Opening balance</t>
  </si>
  <si>
    <t>Closing balance</t>
  </si>
  <si>
    <t>Non-cash transactions</t>
  </si>
  <si>
    <t>Contract liabilities</t>
  </si>
  <si>
    <t>Long-term loans from financial institutions</t>
  </si>
  <si>
    <t>Gross profit</t>
  </si>
  <si>
    <t>Profit before expenses</t>
  </si>
  <si>
    <t xml:space="preserve">  for the year, net of tax</t>
  </si>
  <si>
    <t>Right-of-use assets, net</t>
  </si>
  <si>
    <t>Net cash used in investing activities</t>
  </si>
  <si>
    <r>
      <t xml:space="preserve">Director  </t>
    </r>
    <r>
      <rPr>
        <u/>
        <sz val="9"/>
        <rFont val="Arial"/>
        <family val="2"/>
      </rPr>
      <t xml:space="preserve">                                                               .</t>
    </r>
  </si>
  <si>
    <r>
      <t xml:space="preserve">Statement of Financial Position </t>
    </r>
    <r>
      <rPr>
        <sz val="9"/>
        <rFont val="Arial"/>
        <family val="2"/>
      </rPr>
      <t>(Cont'd)</t>
    </r>
  </si>
  <si>
    <t xml:space="preserve">Current portion of long-term loans </t>
  </si>
  <si>
    <t>from financial institutions</t>
  </si>
  <si>
    <t xml:space="preserve">Items that will not be reclassified to profit or loss </t>
  </si>
  <si>
    <t xml:space="preserve">Statement of Comprehensive Income </t>
  </si>
  <si>
    <t>Deposits at financial institutions used as collateral</t>
  </si>
  <si>
    <t>Deferred tax assets</t>
  </si>
  <si>
    <t>Current portion of lease liabilities</t>
  </si>
  <si>
    <t>Lease liabilities</t>
  </si>
  <si>
    <t>Changes in equity</t>
  </si>
  <si>
    <t>Cash flows before changes in operating assets and liabilities</t>
  </si>
  <si>
    <t>Interest received</t>
  </si>
  <si>
    <t>Repayments for short-term borrowings from financial institutions</t>
  </si>
  <si>
    <t>Repayments for long-term loan from financial institutions</t>
  </si>
  <si>
    <t>Payments for principal elements of lease payments</t>
  </si>
  <si>
    <t>Acquisitions of assets under leases contracts</t>
  </si>
  <si>
    <t>Appropriated - Legal reserve</t>
  </si>
  <si>
    <t>Share-based payment</t>
  </si>
  <si>
    <t>Appropriated -</t>
  </si>
  <si>
    <t>Legal reserve</t>
  </si>
  <si>
    <t>Share-based</t>
  </si>
  <si>
    <t>payment</t>
  </si>
  <si>
    <t>Intangible assets, net</t>
  </si>
  <si>
    <t>Payments for intangible assets</t>
  </si>
  <si>
    <t>Proceeds from overdrafts</t>
  </si>
  <si>
    <t>Repayments for overdrafts</t>
  </si>
  <si>
    <t xml:space="preserve">   430,000,000 ordinary shares of Baht 0.5 each paid-up</t>
  </si>
  <si>
    <t>Premium</t>
  </si>
  <si>
    <t>on paid-up</t>
  </si>
  <si>
    <t>Twenty-Four Con &amp; Supply Public Company Limited</t>
  </si>
  <si>
    <t>Premium on paid-up capital</t>
  </si>
  <si>
    <t>capital</t>
  </si>
  <si>
    <t>Payments for right-of-use assets</t>
  </si>
  <si>
    <t>Opening balance as at 1 January 2023</t>
  </si>
  <si>
    <t>Closing balance as at 31 December 2023</t>
  </si>
  <si>
    <t>2023</t>
  </si>
  <si>
    <t>Consolidated</t>
  </si>
  <si>
    <t>Separate</t>
  </si>
  <si>
    <t>Investment in a subsidiary</t>
  </si>
  <si>
    <t>Loan from related parties</t>
  </si>
  <si>
    <t>Revenue from construction and rendering services</t>
  </si>
  <si>
    <t>equity</t>
  </si>
  <si>
    <t>Change in equity for the period</t>
  </si>
  <si>
    <t>Total comprehensive loss for the period</t>
  </si>
  <si>
    <t>Attributable to owners of the parent</t>
  </si>
  <si>
    <t>Depreciation and amortisation</t>
  </si>
  <si>
    <t>Gain from disposal of equipment</t>
  </si>
  <si>
    <t>Payments for acquisition of a subsidiary</t>
  </si>
  <si>
    <t>Payments for purchase of leasehold improvements and equipment</t>
  </si>
  <si>
    <t>Proceeds from disposal of equipment</t>
  </si>
  <si>
    <t>Proceeds from short-term borrowings from related parties</t>
  </si>
  <si>
    <t>Repayments on short-term borrowings from related parties</t>
  </si>
  <si>
    <t>Cost of constructions and services</t>
  </si>
  <si>
    <r>
      <t xml:space="preserve">Statement of Cash Flows </t>
    </r>
    <r>
      <rPr>
        <sz val="9"/>
        <rFont val="Arial"/>
        <family val="2"/>
      </rPr>
      <t>(Cont'd)</t>
    </r>
  </si>
  <si>
    <t>Derivative liabilities</t>
  </si>
  <si>
    <t>Total comprehensive loss for the year</t>
  </si>
  <si>
    <t>Payable for acquisition of equipment</t>
  </si>
  <si>
    <t>Unrealised gain on foreign exchage rate</t>
  </si>
  <si>
    <t>Loss from write-off equipment</t>
  </si>
  <si>
    <t>Other comprehensive income (loss):</t>
  </si>
  <si>
    <t>Other comprehensive income (loss)</t>
  </si>
  <si>
    <t>Consolidated financial statements</t>
  </si>
  <si>
    <t>financial statements</t>
  </si>
  <si>
    <t>Separate financial statements</t>
  </si>
  <si>
    <t>Gain on lease cancellation</t>
  </si>
  <si>
    <t>Gain on reversal of accounting estimates</t>
  </si>
  <si>
    <t>Retained (deficits) earnings</t>
  </si>
  <si>
    <t>Retained  earnings (deficits)</t>
  </si>
  <si>
    <t>For the year ended 31 December 2024</t>
  </si>
  <si>
    <t>Opening balance as at 1 January 2024</t>
  </si>
  <si>
    <t>Closing balance as at 31 December 2024</t>
  </si>
  <si>
    <t>2024</t>
  </si>
  <si>
    <t>As at 31 December 2024</t>
  </si>
  <si>
    <t>Current contract assets</t>
  </si>
  <si>
    <t>from financial institutions and other company</t>
  </si>
  <si>
    <t>Current contract liabilities</t>
  </si>
  <si>
    <t>30 c)</t>
  </si>
  <si>
    <t>9, 11</t>
  </si>
  <si>
    <t>11, 14</t>
  </si>
  <si>
    <t>11, 20</t>
  </si>
  <si>
    <t>Trade and other current receivables, net</t>
  </si>
  <si>
    <t>Trade and other current receivables</t>
  </si>
  <si>
    <t>Trade and other current payables</t>
  </si>
  <si>
    <t>Expected credit loss</t>
  </si>
  <si>
    <t>Loss before finance costs</t>
  </si>
  <si>
    <t>Loss before income tax expense</t>
  </si>
  <si>
    <t xml:space="preserve">Income tax </t>
  </si>
  <si>
    <t>Loss for the year</t>
  </si>
  <si>
    <t>Income tax on items that will not be</t>
  </si>
  <si>
    <t>reclassified to profit or loss</t>
  </si>
  <si>
    <t>Basic loss per share (Baht)</t>
  </si>
  <si>
    <t>Loss per share</t>
  </si>
  <si>
    <t xml:space="preserve">Transfer of statutory reserve and share
</t>
  </si>
  <si>
    <t xml:space="preserve"> premium to offset deficit</t>
  </si>
  <si>
    <t xml:space="preserve">   727,500,000 ordinary shares of par Baht 0.5 each</t>
  </si>
  <si>
    <t>(2023: Authorised share capital</t>
  </si>
  <si>
    <t xml:space="preserve">   430,000,000 ordinary shares of par Baht 0.5 each)</t>
  </si>
  <si>
    <t>Cash generated from (used in) operating activities</t>
  </si>
  <si>
    <t>Net cash generated from (used in) operating activities</t>
  </si>
  <si>
    <t xml:space="preserve">Proceeds from long-term loan from financial institutions </t>
  </si>
  <si>
    <t>and other company</t>
  </si>
  <si>
    <t>Net cash used in financing activities</t>
  </si>
  <si>
    <t>Significant non-cash transaction for the years ended 31 December 2024 and 2023 are as follows:</t>
  </si>
  <si>
    <t>10, 11</t>
  </si>
  <si>
    <t xml:space="preserve">Remeasurements of post-employment </t>
  </si>
  <si>
    <t>benefit obligations</t>
  </si>
  <si>
    <t>Net decrease in cash and cash equivalents</t>
  </si>
  <si>
    <t xml:space="preserve">Expected credit loss (reversal) </t>
  </si>
  <si>
    <t>Loss before income tax</t>
  </si>
  <si>
    <t>(Gain) loss on derivatives</t>
  </si>
  <si>
    <t xml:space="preserve">Decease (increase) in deposits at financial institutions </t>
  </si>
  <si>
    <t>used as collateral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</si>
</sst>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1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#,##0;\(#,##0\);&quot;-&quot;;@"/>
    <numFmt numFmtId="167" formatCode="#,##0.00\ &quot;F&quot;;\-#,##0.00\ &quot;F&quot;"/>
    <numFmt numFmtId="168" formatCode="dd\-mmm\-yy_)"/>
    <numFmt numFmtId="169" formatCode="0.0%"/>
    <numFmt numFmtId="170" formatCode="0.00_)"/>
    <numFmt numFmtId="171" formatCode="_-* #,##0_฿_-;\-* #,##0_฿_-;_-* &quot;-&quot;_฿_-;_-@_-"/>
    <numFmt numFmtId="172" formatCode="_-* #,##0.00_฿_-;\-* #,##0.00_฿_-;_-* &quot;-&quot;??_฿_-;_-@_-"/>
    <numFmt numFmtId="173" formatCode="_-* #,##0&quot;฿&quot;_-;\-* #,##0&quot;฿&quot;_-;_-* &quot;-&quot;&quot;฿&quot;_-;_-@_-"/>
    <numFmt numFmtId="174" formatCode="_-* #,##0.00&quot;฿&quot;_-;\-* #,##0.00&quot;฿&quot;_-;_-* &quot;-&quot;??&quot;฿&quot;_-;_-@_-"/>
    <numFmt numFmtId="175" formatCode="_-* #,##0.00\ _€_-;\-* #,##0.00\ _€_-;_-* &quot;-&quot;??\ _€_-;_-@_-"/>
    <numFmt numFmtId="176" formatCode="_-* #,##0.00\ &quot;€&quot;_-;\-* #,##0.00\ &quot;€&quot;_-;_-* &quot;-&quot;??\ &quot;€&quot;_-;_-@_-"/>
    <numFmt numFmtId="177" formatCode="_-* #,##0_-;\-* #,##0_-;_-* &quot;-&quot;??_-;_-@_-"/>
    <numFmt numFmtId="178" formatCode="0.000"/>
    <numFmt numFmtId="179" formatCode="_(* #,##0.000_);_(* \(#,##0.000\);_(* &quot;-&quot;??_);_(@_)"/>
    <numFmt numFmtId="180" formatCode="\t&quot;฿&quot;#,##0.00_);[Red]\(\t&quot;฿&quot;#,##0.00\)"/>
    <numFmt numFmtId="181" formatCode="#,##0.000"/>
    <numFmt numFmtId="182" formatCode="B1mmm\-yy"/>
    <numFmt numFmtId="183" formatCode="0.000%"/>
    <numFmt numFmtId="184" formatCode="#,##0.00;\(#,##0.00\)"/>
    <numFmt numFmtId="185" formatCode="#,##0.00;\(#,##0.00\);&quot;-&quot;;@"/>
    <numFmt numFmtId="186" formatCode="[$-1010000]d/m/yy;@"/>
    <numFmt numFmtId="187" formatCode="_(* #,##0_);_(* \(#,##0\);_(* &quot;-&quot;_)\ \ \ \ \ ;_(@_)"/>
    <numFmt numFmtId="188" formatCode="_(* #,##0_);_(* \(#,##0\);_(* &quot;-&quot;??_);_(@_)"/>
    <numFmt numFmtId="191" formatCode="_-* #,##0_-;\-* #,##0_-;_-* &quot;-&quot;_-;_-@_-"/>
    <numFmt numFmtId="192" formatCode="_-&quot;£&quot;* #,##0.00_-;\-&quot;£&quot;* #,##0.00_-;_-&quot;£&quot;* &quot;-&quot;??_-;_-@_-"/>
    <numFmt numFmtId="193" formatCode="_-* #,##0.00_-;\-* #,##0.00_-;_-* &quot;-&quot;??_-;_-@_-"/>
    <numFmt numFmtId="194" formatCode="_(&quot;$&quot;* #,##0.00_);_(&quot;$&quot;* \(#,##0.00\);_(&quot;$&quot;* &quot;-&quot;??_);_(@_)"/>
    <numFmt numFmtId="195" formatCode="_-* #,##0.0_-;\-* #,##0.0_-;_-* &quot;-&quot;?_-;_-@_-"/>
    <numFmt numFmtId="196" formatCode="0_ "/>
    <numFmt numFmtId="197" formatCode="000\-000"/>
    <numFmt numFmtId="198" formatCode="_ * #,##0_ ;_ * \-#,##0_ ;_ * &quot;-&quot;_ ;_ @_ "/>
    <numFmt numFmtId="199" formatCode="_ * #,##0.00_ ;_ * \-#,##0.00_ ;_ * &quot;-&quot;??_ ;_ @_ "/>
    <numFmt numFmtId="200" formatCode="_ &quot;\&quot;* #,##0_ ;_ &quot;\&quot;* \-#,##0_ ;_ &quot;\&quot;* &quot;-&quot;_ ;_ @_ "/>
    <numFmt numFmtId="201" formatCode="_ &quot;\&quot;* #,##0.00_ ;_ &quot;\&quot;* \-#,##0.00_ ;_ &quot;\&quot;* &quot;-&quot;??_ ;_ @_ "/>
    <numFmt numFmtId="202" formatCode="#,##0.00\ ;\-#,##0.00\ ;&quot; -&quot;#\ ;@\ "/>
    <numFmt numFmtId="203" formatCode="_-* #,##0.00\ _z_ł_-;\-* #,##0.00\ _z_ł_-;_-* &quot;-&quot;??\ _z_ł_-;_-@_-"/>
    <numFmt numFmtId="204" formatCode="_-* #,##0.00_-;\-* #,##0.00_-;_-* \-??_-;_-@_-"/>
  </numFmts>
  <fonts count="174">
    <font>
      <sz val="11"/>
      <color theme="1"/>
      <name val="Calibri"/>
      <family val="2"/>
      <scheme val="minor"/>
    </font>
    <font>
      <sz val="14"/>
      <name val="Cordia New"/>
      <family val="2"/>
    </font>
    <font>
      <sz val="14"/>
      <name val="Angsana New"/>
      <family val="1"/>
    </font>
    <font>
      <sz val="10"/>
      <name val="ApFont"/>
      <charset val="222"/>
    </font>
    <font>
      <sz val="10"/>
      <name val="ApFont"/>
    </font>
    <font>
      <b/>
      <sz val="11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u/>
      <sz val="9"/>
      <color theme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9C0006"/>
      <name val="Calibri"/>
      <family val="2"/>
      <scheme val="minor"/>
    </font>
    <font>
      <b/>
      <sz val="10"/>
      <color rgb="FFFA7D00"/>
      <name val="Calibri"/>
      <family val="2"/>
      <scheme val="minor"/>
    </font>
    <font>
      <b/>
      <sz val="10"/>
      <color theme="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u/>
      <sz val="10"/>
      <color theme="10"/>
      <name val="Arial"/>
      <family val="2"/>
    </font>
    <font>
      <sz val="10"/>
      <name val="Arial"/>
      <family val="2"/>
      <charset val="222"/>
    </font>
    <font>
      <b/>
      <sz val="9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u/>
      <sz val="9"/>
      <name val="Arial"/>
      <family val="2"/>
    </font>
    <font>
      <i/>
      <sz val="9"/>
      <name val="Arial"/>
      <family val="2"/>
    </font>
    <font>
      <sz val="9"/>
      <color indexed="8"/>
      <name val="Arial"/>
      <family val="2"/>
    </font>
    <font>
      <u/>
      <sz val="10"/>
      <color rgb="FF7A1818"/>
      <name val="Georgia"/>
      <family val="1"/>
    </font>
    <font>
      <u/>
      <sz val="10"/>
      <color theme="10"/>
      <name val="Georgia"/>
      <family val="1"/>
    </font>
    <font>
      <u/>
      <sz val="11"/>
      <color theme="10"/>
      <name val="Calibri"/>
      <family val="2"/>
      <scheme val="minor"/>
    </font>
    <font>
      <sz val="10"/>
      <color theme="1"/>
      <name val="Arial Unicode MS"/>
      <family val="2"/>
    </font>
    <font>
      <u/>
      <sz val="10"/>
      <color rgb="FF0563C1"/>
      <name val="Georgia"/>
      <family val="1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FF000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1"/>
      <color theme="1"/>
      <name val="Calibri"/>
      <family val="2"/>
      <charset val="222"/>
      <scheme val="minor"/>
    </font>
    <font>
      <sz val="11"/>
      <color theme="1"/>
      <name val="Arial"/>
      <family val="2"/>
      <charset val="222"/>
    </font>
    <font>
      <u/>
      <sz val="11"/>
      <color theme="10"/>
      <name val="Arial"/>
      <family val="2"/>
    </font>
    <font>
      <sz val="11"/>
      <color rgb="FF000000"/>
      <name val="Arial"/>
      <family val="2"/>
    </font>
    <font>
      <sz val="11"/>
      <name val="Calibri"/>
      <family val="2"/>
    </font>
    <font>
      <sz val="11"/>
      <color indexed="8"/>
      <name val="Arial"/>
      <family val="2"/>
    </font>
    <font>
      <sz val="10"/>
      <name val="Microsoft Sans Serif"/>
      <family val="2"/>
    </font>
    <font>
      <b/>
      <sz val="9"/>
      <color rgb="FF000000"/>
      <name val="Arial"/>
      <family val="2"/>
    </font>
    <font>
      <sz val="18"/>
      <color theme="3"/>
      <name val="Cambria"/>
      <family val="2"/>
      <scheme val="maj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Arial"/>
      <family val="2"/>
    </font>
    <font>
      <b/>
      <sz val="9"/>
      <color rgb="FFFFFFFF"/>
      <name val="Arial"/>
      <family val="2"/>
    </font>
    <font>
      <sz val="6"/>
      <color rgb="FF000000"/>
      <name val="Arial"/>
      <family val="2"/>
    </font>
    <font>
      <u/>
      <sz val="11"/>
      <color theme="11"/>
      <name val="Calibri"/>
      <family val="2"/>
      <scheme val="minor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8"/>
      <name val="Georgia"/>
      <family val="1"/>
    </font>
    <font>
      <b/>
      <i/>
      <sz val="10"/>
      <color theme="8"/>
      <name val="Georgia"/>
      <family val="1"/>
    </font>
    <font>
      <b/>
      <sz val="10"/>
      <color theme="0"/>
      <name val="Georgia"/>
      <family val="1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  <font>
      <sz val="11"/>
      <color rgb="FFFF0000"/>
      <name val="Calibri"/>
      <family val="2"/>
    </font>
    <font>
      <sz val="10"/>
      <name val="Times New Roman"/>
      <family val="1"/>
      <charset val="222"/>
    </font>
    <font>
      <sz val="10"/>
      <name val="Cordia New"/>
      <family val="2"/>
    </font>
    <font>
      <sz val="10"/>
      <color rgb="FF000000"/>
      <name val="Times New Roman"/>
      <family val="1"/>
      <charset val="222"/>
    </font>
    <font>
      <sz val="11"/>
      <color rgb="FF000000"/>
      <name val="Calibri"/>
      <family val="2"/>
    </font>
    <font>
      <sz val="10"/>
      <color rgb="FF000000"/>
      <name val="ApFont"/>
      <charset val="222"/>
    </font>
    <font>
      <sz val="10"/>
      <color rgb="FF000000"/>
      <name val="Cordia New"/>
      <family val="2"/>
    </font>
    <font>
      <sz val="10"/>
      <color rgb="FF000000"/>
      <name val="Courier"/>
      <family val="3"/>
    </font>
    <font>
      <sz val="11"/>
      <color rgb="FFFFFFFF"/>
      <name val="Calibri"/>
      <family val="2"/>
    </font>
    <font>
      <sz val="11"/>
      <color rgb="FF800080"/>
      <name val="Calibri"/>
      <family val="2"/>
    </font>
    <font>
      <b/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8"/>
      <color rgb="FF000000"/>
      <name val="Arial"/>
      <family val="2"/>
    </font>
    <font>
      <i/>
      <sz val="11"/>
      <color rgb="FF808080"/>
      <name val="Calibri"/>
      <family val="2"/>
    </font>
    <font>
      <sz val="11"/>
      <color rgb="FF008000"/>
      <name val="Calibri"/>
      <family val="2"/>
    </font>
    <font>
      <b/>
      <sz val="12"/>
      <color rgb="FF000000"/>
      <name val="Arial"/>
      <family val="2"/>
    </font>
    <font>
      <b/>
      <sz val="15"/>
      <color rgb="FF003366"/>
      <name val="Calibri"/>
      <family val="2"/>
    </font>
    <font>
      <b/>
      <sz val="13"/>
      <color rgb="FF003366"/>
      <name val="Calibri"/>
      <family val="2"/>
    </font>
    <font>
      <b/>
      <sz val="11"/>
      <color rgb="FF003366"/>
      <name val="Calibri"/>
      <family val="2"/>
    </font>
    <font>
      <sz val="12"/>
      <color rgb="FF000000"/>
      <name val="Times New Roman"/>
      <family val="1"/>
    </font>
    <font>
      <b/>
      <i/>
      <sz val="11"/>
      <color rgb="FF000000"/>
      <name val="Helv"/>
    </font>
    <font>
      <b/>
      <sz val="12"/>
      <color rgb="FF000000"/>
      <name val="Helv"/>
    </font>
    <font>
      <sz val="11"/>
      <color rgb="FF333399"/>
      <name val="Calibri"/>
      <family val="2"/>
    </font>
    <font>
      <sz val="11"/>
      <color rgb="FFFF9900"/>
      <name val="Calibri"/>
      <family val="2"/>
    </font>
    <font>
      <sz val="12"/>
      <color rgb="FF000000"/>
      <name val="Helv"/>
    </font>
    <font>
      <sz val="11"/>
      <color rgb="FF993300"/>
      <name val="Calibri"/>
      <family val="2"/>
    </font>
    <font>
      <b/>
      <sz val="11"/>
      <color rgb="FF333333"/>
      <name val="Calibri"/>
      <family val="2"/>
    </font>
    <font>
      <b/>
      <u/>
      <sz val="14"/>
      <color rgb="FF000000"/>
      <name val="Helv"/>
    </font>
    <font>
      <b/>
      <sz val="14"/>
      <color rgb="FF000000"/>
      <name val="Helv"/>
    </font>
    <font>
      <u/>
      <sz val="9"/>
      <color rgb="FF000000"/>
      <name val="Helv"/>
    </font>
    <font>
      <b/>
      <sz val="18"/>
      <color rgb="FF003366"/>
      <name val="Cambria"/>
      <family val="2"/>
    </font>
    <font>
      <b/>
      <sz val="11"/>
      <color rgb="FF000000"/>
      <name val="Calibri"/>
      <family val="2"/>
    </font>
    <font>
      <sz val="12"/>
      <color rgb="FF000000"/>
      <name val="นูลมรผ"/>
      <family val="1"/>
      <charset val="129"/>
    </font>
    <font>
      <sz val="11"/>
      <color rgb="FF000000"/>
      <name val="ตธฟ๒"/>
      <family val="3"/>
      <charset val="129"/>
    </font>
    <font>
      <b/>
      <sz val="11"/>
      <color rgb="FFFFCC00"/>
      <name val="Calibri"/>
      <family val="2"/>
    </font>
    <font>
      <sz val="14"/>
      <color rgb="FF000000"/>
      <name val="Cordia New"/>
      <family val="2"/>
    </font>
    <font>
      <sz val="14"/>
      <color rgb="FF000000"/>
      <name val="AngsanaUPC"/>
      <family val="1"/>
      <charset val="222"/>
    </font>
    <font>
      <sz val="8"/>
      <color rgb="FF000000"/>
      <name val="Arial"/>
      <family val="2"/>
      <charset val="222"/>
    </font>
    <font>
      <b/>
      <sz val="15"/>
      <color rgb="FF993366"/>
      <name val="Calibri"/>
      <family val="2"/>
    </font>
    <font>
      <b/>
      <sz val="13"/>
      <color rgb="FF993366"/>
      <name val="Calibri"/>
      <family val="2"/>
    </font>
    <font>
      <b/>
      <sz val="11"/>
      <color rgb="FF993366"/>
      <name val="Calibri"/>
      <family val="2"/>
    </font>
    <font>
      <u/>
      <sz val="14"/>
      <color rgb="FF0000FF"/>
      <name val="Cordia New"/>
      <family val="2"/>
    </font>
    <font>
      <sz val="11"/>
      <color rgb="FF993366"/>
      <name val="Calibri"/>
      <family val="2"/>
    </font>
    <font>
      <sz val="11"/>
      <color rgb="FFFFCC00"/>
      <name val="Calibri"/>
      <family val="2"/>
    </font>
    <font>
      <sz val="11"/>
      <color rgb="FF333300"/>
      <name val="Calibri"/>
      <family val="2"/>
    </font>
    <font>
      <sz val="7"/>
      <color rgb="FF000000"/>
      <name val="Small Fonts"/>
      <family val="2"/>
    </font>
    <font>
      <b/>
      <i/>
      <sz val="16"/>
      <color rgb="FF000000"/>
      <name val="Helv"/>
      <charset val="222"/>
    </font>
    <font>
      <b/>
      <sz val="11"/>
      <color rgb="FF333399"/>
      <name val="Calibri"/>
      <family val="2"/>
    </font>
    <font>
      <b/>
      <sz val="18"/>
      <color rgb="FF993366"/>
      <name val="Cambria"/>
      <family val="2"/>
    </font>
    <font>
      <sz val="10"/>
      <color rgb="FF9C0006"/>
      <name val="Georgia"/>
      <family val="2"/>
    </font>
    <font>
      <sz val="10"/>
      <color rgb="FF000000"/>
      <name val="Arial Unicode MS"/>
      <family val="2"/>
    </font>
    <font>
      <sz val="10"/>
      <color rgb="FF000000"/>
      <name val="Calibri"/>
      <family val="2"/>
      <scheme val="minor"/>
    </font>
    <font>
      <sz val="10"/>
      <color rgb="FF006100"/>
      <name val="Georgia"/>
      <family val="2"/>
    </font>
    <font>
      <sz val="10"/>
      <color rgb="FF9C6500"/>
      <name val="Georgia"/>
      <family val="2"/>
    </font>
    <font>
      <sz val="11"/>
      <color rgb="FF000000"/>
      <name val="Calibri"/>
      <family val="2"/>
      <scheme val="minor"/>
    </font>
    <font>
      <sz val="10"/>
      <color rgb="FF000000"/>
      <name val="Georgia"/>
      <family val="2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rgb="FF0000FF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sz val="11"/>
      <color indexed="8"/>
      <name val="Calibri"/>
      <family val="2"/>
      <scheme val="minor"/>
    </font>
    <font>
      <sz val="13"/>
      <color theme="1"/>
      <name val="CordiaUPC"/>
      <family val="2"/>
      <charset val="222"/>
    </font>
    <font>
      <sz val="18"/>
      <color rgb="FF44546A"/>
      <name val="Cambria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Calibri"/>
      <family val="2"/>
      <charset val="222"/>
      <scheme val="minor"/>
    </font>
    <font>
      <u/>
      <sz val="9.9"/>
      <color theme="10"/>
      <name val="Arial"/>
      <family val="2"/>
    </font>
    <font>
      <u/>
      <sz val="10"/>
      <color rgb="FF0000FF"/>
      <name val="Arial"/>
      <family val="2"/>
    </font>
    <font>
      <b/>
      <sz val="9"/>
      <name val="Calibri"/>
      <family val="2"/>
    </font>
    <font>
      <sz val="11"/>
      <name val="Times New Roman"/>
      <family val="1"/>
    </font>
  </fonts>
  <fills count="9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  <fill>
      <patternFill patternType="solid">
        <fgColor rgb="FFCCCCFF"/>
      </patternFill>
    </fill>
    <fill>
      <patternFill patternType="solid">
        <fgColor rgb="FFFF99CC"/>
      </patternFill>
    </fill>
    <fill>
      <patternFill patternType="solid">
        <fgColor rgb="FFFF8080"/>
      </patternFill>
    </fill>
    <fill>
      <patternFill patternType="solid">
        <fgColor rgb="FFCCFFCC"/>
      </patternFill>
    </fill>
    <fill>
      <patternFill patternType="solid">
        <fgColor rgb="FFCC99FF"/>
      </patternFill>
    </fill>
    <fill>
      <patternFill patternType="solid">
        <fgColor rgb="FFCCFFFF"/>
      </patternFill>
    </fill>
    <fill>
      <patternFill patternType="solid">
        <fgColor rgb="FF99CCFF"/>
      </patternFill>
    </fill>
    <fill>
      <patternFill patternType="solid">
        <fgColor rgb="FFC0C0C0"/>
      </patternFill>
    </fill>
    <fill>
      <patternFill patternType="solid">
        <fgColor rgb="FF00FF00"/>
      </patternFill>
    </fill>
    <fill>
      <patternFill patternType="solid">
        <fgColor rgb="FFFFFF99"/>
      </patternFill>
    </fill>
    <fill>
      <patternFill patternType="solid">
        <fgColor rgb="FFFFCC00"/>
      </patternFill>
    </fill>
    <fill>
      <patternFill patternType="solid">
        <fgColor rgb="FF0066CC"/>
      </patternFill>
    </fill>
    <fill>
      <patternFill patternType="solid">
        <fgColor rgb="FF3366FF"/>
      </patternFill>
    </fill>
    <fill>
      <patternFill patternType="solid">
        <fgColor rgb="FF800080"/>
      </patternFill>
    </fill>
    <fill>
      <patternFill patternType="solid">
        <fgColor rgb="FF33CCCC"/>
      </patternFill>
    </fill>
    <fill>
      <patternFill patternType="solid">
        <fgColor rgb="FFFF9900"/>
      </patternFill>
    </fill>
    <fill>
      <patternFill patternType="solid">
        <fgColor rgb="FF333399"/>
      </patternFill>
    </fill>
    <fill>
      <patternFill patternType="solid">
        <fgColor rgb="FFFF0000"/>
      </patternFill>
    </fill>
    <fill>
      <patternFill patternType="solid">
        <fgColor rgb="FF339966"/>
      </patternFill>
    </fill>
    <fill>
      <patternFill patternType="solid">
        <fgColor rgb="FF003366"/>
      </patternFill>
    </fill>
    <fill>
      <patternFill patternType="solid">
        <fgColor rgb="FFFF6600"/>
      </patternFill>
    </fill>
    <fill>
      <patternFill patternType="solid">
        <fgColor rgb="FFFFFFFF"/>
      </patternFill>
    </fill>
    <fill>
      <patternFill patternType="solid">
        <fgColor rgb="FF969696"/>
      </patternFill>
    </fill>
    <fill>
      <patternFill patternType="solid">
        <fgColor rgb="FF333333"/>
      </patternFill>
    </fill>
    <fill>
      <patternFill patternType="solid">
        <fgColor rgb="FF3366FF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mediumGray"/>
    </fill>
  </fills>
  <borders count="4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double">
        <color rgb="FF333399"/>
      </left>
      <right style="double">
        <color rgb="FF333399"/>
      </right>
      <top style="double">
        <color rgb="FF333399"/>
      </top>
      <bottom style="double">
        <color rgb="FF333399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rgb="FF3366FF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medium">
        <color rgb="FF3366FF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CC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rgb="FF333399"/>
      </left>
      <right style="thin">
        <color rgb="FF333399"/>
      </right>
      <top style="thin">
        <color rgb="FF333399"/>
      </top>
      <bottom style="thin">
        <color rgb="FF333399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 style="thin">
        <color rgb="FF3366FF"/>
      </top>
      <bottom style="double">
        <color rgb="FF3366FF"/>
      </bottom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</borders>
  <cellStyleXfs count="57804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0" fontId="4" fillId="0" borderId="0"/>
    <xf numFmtId="164" fontId="6" fillId="0" borderId="0" applyFont="0" applyFill="0" applyBorder="0" applyAlignment="0" applyProtection="0"/>
    <xf numFmtId="167" fontId="7" fillId="0" borderId="0"/>
    <xf numFmtId="168" fontId="7" fillId="0" borderId="0"/>
    <xf numFmtId="169" fontId="7" fillId="0" borderId="0"/>
    <xf numFmtId="38" fontId="8" fillId="2" borderId="0" applyNumberFormat="0" applyBorder="0" applyAlignment="0" applyProtection="0"/>
    <xf numFmtId="10" fontId="8" fillId="3" borderId="3" applyNumberFormat="0" applyBorder="0" applyAlignment="0" applyProtection="0"/>
    <xf numFmtId="37" fontId="9" fillId="0" borderId="0"/>
    <xf numFmtId="170" fontId="10" fillId="0" borderId="0"/>
    <xf numFmtId="0" fontId="3" fillId="0" borderId="0"/>
    <xf numFmtId="0" fontId="3" fillId="0" borderId="0"/>
    <xf numFmtId="10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1" fontId="6" fillId="0" borderId="4" applyNumberFormat="0" applyFill="0" applyAlignment="0" applyProtection="0">
      <alignment horizontal="center" vertical="center"/>
    </xf>
    <xf numFmtId="40" fontId="5" fillId="0" borderId="0"/>
    <xf numFmtId="171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1" fillId="0" borderId="0"/>
    <xf numFmtId="0" fontId="15" fillId="0" borderId="0"/>
    <xf numFmtId="0" fontId="6" fillId="0" borderId="0"/>
    <xf numFmtId="0" fontId="16" fillId="0" borderId="0"/>
    <xf numFmtId="0" fontId="17" fillId="0" borderId="0" applyNumberFormat="0" applyFill="0" applyBorder="0" applyAlignment="0" applyProtection="0">
      <alignment vertical="top"/>
      <protection locked="0"/>
    </xf>
    <xf numFmtId="175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8" fillId="0" borderId="0"/>
    <xf numFmtId="0" fontId="11" fillId="0" borderId="0"/>
    <xf numFmtId="43" fontId="11" fillId="0" borderId="0" applyFont="0" applyFill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23" borderId="0" applyNumberFormat="0" applyBorder="0" applyAlignment="0" applyProtection="0"/>
    <xf numFmtId="0" fontId="18" fillId="23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9" borderId="0" applyNumberFormat="0" applyBorder="0" applyAlignment="0" applyProtection="0"/>
    <xf numFmtId="0" fontId="20" fillId="29" borderId="0" applyNumberFormat="0" applyBorder="0" applyAlignment="0" applyProtection="0"/>
    <xf numFmtId="0" fontId="20" fillId="33" borderId="0" applyNumberFormat="0" applyBorder="0" applyAlignment="0" applyProtection="0"/>
    <xf numFmtId="0" fontId="20" fillId="33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4" borderId="0" applyNumberFormat="0" applyBorder="0" applyAlignment="0" applyProtection="0"/>
    <xf numFmtId="0" fontId="20" fillId="14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30" borderId="0" applyNumberFormat="0" applyBorder="0" applyAlignment="0" applyProtection="0"/>
    <xf numFmtId="0" fontId="20" fillId="3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2" fillId="8" borderId="8" applyNumberFormat="0" applyAlignment="0" applyProtection="0"/>
    <xf numFmtId="0" fontId="22" fillId="8" borderId="8" applyNumberFormat="0" applyAlignment="0" applyProtection="0"/>
    <xf numFmtId="0" fontId="23" fillId="9" borderId="11" applyNumberFormat="0" applyAlignment="0" applyProtection="0"/>
    <xf numFmtId="0" fontId="23" fillId="9" borderId="11" applyNumberFormat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4" fillId="0" borderId="0" applyNumberFormat="0" applyFill="0" applyBorder="0" applyAlignment="0" applyProtection="0"/>
    <xf numFmtId="0" fontId="26" fillId="7" borderId="8" applyNumberFormat="0" applyAlignment="0" applyProtection="0"/>
    <xf numFmtId="0" fontId="26" fillId="7" borderId="8" applyNumberFormat="0" applyAlignment="0" applyProtection="0"/>
    <xf numFmtId="0" fontId="27" fillId="0" borderId="10" applyNumberFormat="0" applyFill="0" applyAlignment="0" applyProtection="0"/>
    <xf numFmtId="0" fontId="27" fillId="0" borderId="10" applyNumberFormat="0" applyFill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9" fillId="8" borderId="9" applyNumberFormat="0" applyAlignment="0" applyProtection="0"/>
    <xf numFmtId="0" fontId="29" fillId="8" borderId="9" applyNumberFormat="0" applyAlignment="0" applyProtection="0"/>
    <xf numFmtId="9" fontId="18" fillId="0" borderId="0" applyFont="0" applyFill="0" applyBorder="0" applyAlignment="0" applyProtection="0"/>
    <xf numFmtId="0" fontId="19" fillId="0" borderId="12" applyNumberFormat="0" applyFill="0" applyAlignment="0" applyProtection="0"/>
    <xf numFmtId="0" fontId="19" fillId="0" borderId="12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6" fillId="0" borderId="0"/>
    <xf numFmtId="0" fontId="15" fillId="0" borderId="0"/>
    <xf numFmtId="0" fontId="16" fillId="0" borderId="0"/>
    <xf numFmtId="43" fontId="16" fillId="0" borderId="0" applyFont="0" applyFill="0" applyBorder="0" applyAlignment="0" applyProtection="0"/>
    <xf numFmtId="0" fontId="1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6" fillId="0" borderId="0"/>
    <xf numFmtId="17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31" fillId="0" borderId="0"/>
    <xf numFmtId="43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8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11" fillId="0" borderId="0"/>
    <xf numFmtId="9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6" fillId="0" borderId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33" fillId="0" borderId="0" applyNumberFormat="0" applyFill="0" applyBorder="0" applyAlignment="0" applyProtection="0"/>
    <xf numFmtId="0" fontId="6" fillId="0" borderId="0"/>
    <xf numFmtId="164" fontId="1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5" fillId="0" borderId="0"/>
    <xf numFmtId="0" fontId="42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6" fillId="0" borderId="0">
      <protection locked="0"/>
    </xf>
    <xf numFmtId="0" fontId="11" fillId="0" borderId="0"/>
    <xf numFmtId="0" fontId="11" fillId="0" borderId="0"/>
    <xf numFmtId="0" fontId="31" fillId="0" borderId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1" fillId="0" borderId="0"/>
    <xf numFmtId="43" fontId="44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0" fontId="15" fillId="0" borderId="0"/>
    <xf numFmtId="17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1" fillId="0" borderId="0"/>
    <xf numFmtId="0" fontId="31" fillId="0" borderId="0"/>
    <xf numFmtId="0" fontId="42" fillId="0" borderId="14" applyNumberFormat="0" applyFill="0" applyAlignment="0">
      <alignment wrapText="1"/>
      <protection locked="0"/>
    </xf>
    <xf numFmtId="43" fontId="31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6" fillId="0" borderId="0">
      <protection locked="0"/>
    </xf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0" fontId="46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0" fontId="4" fillId="0" borderId="0"/>
    <xf numFmtId="175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/>
    <xf numFmtId="0" fontId="44" fillId="0" borderId="0"/>
    <xf numFmtId="0" fontId="16" fillId="0" borderId="0"/>
    <xf numFmtId="43" fontId="44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0" fontId="16" fillId="0" borderId="0">
      <protection locked="0"/>
    </xf>
    <xf numFmtId="43" fontId="6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16" fillId="0" borderId="0"/>
    <xf numFmtId="0" fontId="17" fillId="0" borderId="0" applyNumberFormat="0" applyFill="0" applyBorder="0" applyAlignment="0" applyProtection="0">
      <alignment vertical="top"/>
      <protection locked="0"/>
    </xf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8" fillId="0" borderId="0"/>
    <xf numFmtId="43" fontId="11" fillId="0" borderId="0" applyFont="0" applyFill="0" applyBorder="0" applyAlignment="0" applyProtection="0"/>
    <xf numFmtId="0" fontId="15" fillId="0" borderId="0"/>
    <xf numFmtId="43" fontId="1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2" fillId="0" borderId="0" applyNumberFormat="0" applyFill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186" fontId="11" fillId="0" borderId="0"/>
    <xf numFmtId="0" fontId="47" fillId="0" borderId="0">
      <alignment vertical="top"/>
    </xf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1" fillId="0" borderId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11" borderId="0" applyNumberFormat="0" applyBorder="0" applyAlignment="0" applyProtection="0"/>
    <xf numFmtId="0" fontId="31" fillId="15" borderId="0" applyNumberFormat="0" applyBorder="0" applyAlignment="0" applyProtection="0"/>
    <xf numFmtId="0" fontId="31" fillId="19" borderId="0" applyNumberFormat="0" applyBorder="0" applyAlignment="0" applyProtection="0"/>
    <xf numFmtId="0" fontId="31" fillId="23" borderId="0" applyNumberFormat="0" applyBorder="0" applyAlignment="0" applyProtection="0"/>
    <xf numFmtId="0" fontId="31" fillId="27" borderId="0" applyNumberFormat="0" applyBorder="0" applyAlignment="0" applyProtection="0"/>
    <xf numFmtId="0" fontId="31" fillId="31" borderId="0" applyNumberFormat="0" applyBorder="0" applyAlignment="0" applyProtection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21" borderId="0" applyNumberFormat="0" applyBorder="0" applyAlignment="0" applyProtection="0"/>
    <xf numFmtId="0" fontId="49" fillId="25" borderId="0" applyNumberFormat="0" applyBorder="0" applyAlignment="0" applyProtection="0"/>
    <xf numFmtId="0" fontId="49" fillId="29" borderId="0" applyNumberFormat="0" applyBorder="0" applyAlignment="0" applyProtection="0"/>
    <xf numFmtId="0" fontId="49" fillId="33" borderId="0" applyNumberFormat="0" applyBorder="0" applyAlignment="0" applyProtection="0"/>
    <xf numFmtId="0" fontId="49" fillId="10" borderId="0" applyNumberFormat="0" applyBorder="0" applyAlignment="0" applyProtection="0"/>
    <xf numFmtId="0" fontId="49" fillId="1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6" borderId="0" applyNumberFormat="0" applyBorder="0" applyAlignment="0" applyProtection="0"/>
    <xf numFmtId="0" fontId="49" fillId="30" borderId="0" applyNumberFormat="0" applyBorder="0" applyAlignment="0" applyProtection="0"/>
    <xf numFmtId="0" fontId="50" fillId="5" borderId="0" applyNumberFormat="0" applyBorder="0" applyAlignment="0" applyProtection="0"/>
    <xf numFmtId="0" fontId="51" fillId="8" borderId="8" applyNumberFormat="0" applyAlignment="0" applyProtection="0"/>
    <xf numFmtId="0" fontId="52" fillId="9" borderId="11" applyNumberFormat="0" applyAlignment="0" applyProtection="0"/>
    <xf numFmtId="43" fontId="31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4" borderId="0" applyNumberFormat="0" applyBorder="0" applyAlignment="0" applyProtection="0"/>
    <xf numFmtId="0" fontId="55" fillId="0" borderId="5" applyNumberFormat="0" applyFill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57" fillId="0" borderId="0" applyNumberFormat="0" applyFill="0" applyBorder="0" applyAlignment="0" applyProtection="0"/>
    <xf numFmtId="0" fontId="58" fillId="7" borderId="8" applyNumberFormat="0" applyAlignment="0" applyProtection="0"/>
    <xf numFmtId="0" fontId="59" fillId="0" borderId="10" applyNumberFormat="0" applyFill="0" applyAlignment="0" applyProtection="0"/>
    <xf numFmtId="0" fontId="60" fillId="6" borderId="0" applyNumberFormat="0" applyBorder="0" applyAlignment="0" applyProtection="0"/>
    <xf numFmtId="0" fontId="31" fillId="34" borderId="13" applyNumberFormat="0" applyFont="0" applyAlignment="0" applyProtection="0"/>
    <xf numFmtId="0" fontId="61" fillId="8" borderId="9" applyNumberFormat="0" applyAlignment="0" applyProtection="0"/>
    <xf numFmtId="0" fontId="62" fillId="0" borderId="0" applyNumberFormat="0" applyFill="0" applyBorder="0" applyAlignment="0" applyProtection="0"/>
    <xf numFmtId="0" fontId="63" fillId="0" borderId="12" applyNumberFormat="0" applyFill="0" applyAlignment="0" applyProtection="0"/>
    <xf numFmtId="0" fontId="48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43" fontId="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4" fillId="0" borderId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5" fillId="0" borderId="0"/>
    <xf numFmtId="43" fontId="31" fillId="0" borderId="0" applyFont="0" applyFill="0" applyBorder="0" applyAlignment="0" applyProtection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3" fontId="1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5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0" fontId="15" fillId="0" borderId="0"/>
    <xf numFmtId="0" fontId="43" fillId="0" borderId="0" applyNumberForma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5" fillId="0" borderId="0"/>
    <xf numFmtId="0" fontId="17" fillId="0" borderId="0" applyNumberFormat="0" applyFill="0" applyBorder="0" applyAlignment="0" applyProtection="0">
      <alignment vertical="top"/>
      <protection locked="0"/>
    </xf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5" fillId="0" borderId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3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4" fillId="0" borderId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5" fillId="0" borderId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6" fillId="0" borderId="0"/>
    <xf numFmtId="0" fontId="11" fillId="0" borderId="0"/>
    <xf numFmtId="0" fontId="45" fillId="0" borderId="0" applyNumberFormat="0" applyFill="0" applyBorder="0" applyAlignment="0">
      <alignment vertical="top"/>
      <protection locked="0"/>
    </xf>
    <xf numFmtId="43" fontId="66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43" fontId="66" fillId="0" borderId="0" applyFont="0" applyFill="0" applyBorder="0" applyAlignment="0" applyProtection="0"/>
    <xf numFmtId="0" fontId="67" fillId="0" borderId="0"/>
    <xf numFmtId="43" fontId="11" fillId="0" borderId="0" applyFont="0" applyFill="0" applyBorder="0" applyAlignment="0" applyProtection="0"/>
    <xf numFmtId="9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4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69" fillId="0" borderId="0"/>
    <xf numFmtId="0" fontId="11" fillId="0" borderId="0"/>
    <xf numFmtId="164" fontId="1" fillId="0" borderId="0" applyFont="0" applyFill="0" applyBorder="0" applyAlignment="0" applyProtection="0"/>
    <xf numFmtId="0" fontId="15" fillId="0" borderId="0"/>
    <xf numFmtId="0" fontId="12" fillId="0" borderId="5" applyNumberFormat="0" applyFill="0" applyAlignment="0" applyProtection="0"/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75" fillId="7" borderId="8" applyNumberFormat="0" applyAlignment="0" applyProtection="0"/>
    <xf numFmtId="0" fontId="76" fillId="8" borderId="9" applyNumberFormat="0" applyAlignment="0" applyProtection="0"/>
    <xf numFmtId="0" fontId="77" fillId="8" borderId="8" applyNumberFormat="0" applyAlignment="0" applyProtection="0"/>
    <xf numFmtId="0" fontId="78" fillId="0" borderId="10" applyNumberFormat="0" applyFill="0" applyAlignment="0" applyProtection="0"/>
    <xf numFmtId="0" fontId="79" fillId="9" borderId="11" applyNumberFormat="0" applyAlignment="0" applyProtection="0"/>
    <xf numFmtId="0" fontId="82" fillId="0" borderId="12" applyNumberFormat="0" applyFill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5" fillId="0" borderId="0" applyNumberFormat="0" applyFill="0" applyBorder="0" applyAlignment="0" applyProtection="0"/>
    <xf numFmtId="193" fontId="15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75" fontId="6" fillId="0" borderId="0" applyFont="0" applyFill="0" applyBorder="0" applyAlignment="0" applyProtection="0"/>
    <xf numFmtId="0" fontId="6" fillId="0" borderId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0" fontId="11" fillId="0" borderId="0"/>
    <xf numFmtId="0" fontId="89" fillId="0" borderId="0" applyFill="0" applyBorder="0" applyProtection="0">
      <alignment horizontal="left" vertical="top" wrapText="1"/>
    </xf>
    <xf numFmtId="0" fontId="91" fillId="36" borderId="0" applyBorder="0" applyProtection="0">
      <alignment horizontal="left" vertical="top" wrapText="1"/>
    </xf>
    <xf numFmtId="0" fontId="92" fillId="37" borderId="3" applyProtection="0">
      <alignment horizontal="left" vertical="center"/>
    </xf>
    <xf numFmtId="0" fontId="89" fillId="0" borderId="0" applyFill="0" applyBorder="0" applyProtection="0">
      <alignment horizontal="center" vertical="top"/>
    </xf>
    <xf numFmtId="0" fontId="94" fillId="40" borderId="3">
      <alignment horizontal="left" vertical="center"/>
    </xf>
    <xf numFmtId="0" fontId="45" fillId="0" borderId="0" applyNumberFormat="0" applyFill="0" applyBorder="0" applyAlignment="0">
      <alignment vertical="top"/>
      <protection locked="0"/>
    </xf>
    <xf numFmtId="0" fontId="88" fillId="41" borderId="3" applyProtection="0">
      <alignment horizontal="left" vertical="center"/>
      <protection locked="0"/>
    </xf>
    <xf numFmtId="0" fontId="90" fillId="35" borderId="0" applyBorder="0" applyProtection="0">
      <alignment horizontal="left" vertical="top" wrapText="1"/>
    </xf>
    <xf numFmtId="0" fontId="45" fillId="0" borderId="0" applyNumberFormat="0" applyFill="0" applyBorder="0" applyAlignment="0" applyProtection="0">
      <alignment horizontal="left" vertical="top" wrapText="1"/>
    </xf>
    <xf numFmtId="0" fontId="93" fillId="0" borderId="0" applyNumberFormat="0" applyFill="0" applyBorder="0" applyAlignment="0">
      <alignment vertical="top"/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0" fontId="11" fillId="0" borderId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45" fillId="0" borderId="0" applyNumberFormat="0" applyFill="0" applyBorder="0" applyAlignment="0" applyProtection="0">
      <alignment wrapText="1"/>
    </xf>
    <xf numFmtId="0" fontId="41" fillId="0" borderId="0" applyNumberFormat="0" applyFill="0" applyBorder="0" applyAlignment="0" applyProtection="0">
      <alignment vertical="top"/>
      <protection locked="0"/>
    </xf>
    <xf numFmtId="0" fontId="45" fillId="0" borderId="14" applyNumberFormat="0" applyFill="0" applyBorder="0" applyAlignment="0">
      <alignment wrapText="1"/>
      <protection locked="0"/>
    </xf>
    <xf numFmtId="0" fontId="6" fillId="0" borderId="0">
      <protection locked="0"/>
    </xf>
    <xf numFmtId="0" fontId="11" fillId="0" borderId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4" fillId="0" borderId="0"/>
    <xf numFmtId="0" fontId="11" fillId="0" borderId="0"/>
    <xf numFmtId="0" fontId="1" fillId="0" borderId="0"/>
    <xf numFmtId="193" fontId="1" fillId="0" borderId="0" applyFont="0" applyFill="0" applyBorder="0" applyAlignment="0" applyProtection="0"/>
    <xf numFmtId="0" fontId="3" fillId="0" borderId="0"/>
    <xf numFmtId="193" fontId="6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15" fillId="0" borderId="0"/>
    <xf numFmtId="0" fontId="6" fillId="0" borderId="0"/>
    <xf numFmtId="0" fontId="6" fillId="0" borderId="0"/>
    <xf numFmtId="193" fontId="15" fillId="0" borderId="0" applyFont="0" applyFill="0" applyBorder="0" applyAlignment="0" applyProtection="0"/>
    <xf numFmtId="0" fontId="18" fillId="0" borderId="0"/>
    <xf numFmtId="0" fontId="11" fillId="0" borderId="0"/>
    <xf numFmtId="193" fontId="1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6" fillId="0" borderId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31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6" fillId="0" borderId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193" fontId="145" fillId="0" borderId="0"/>
    <xf numFmtId="0" fontId="99" fillId="46" borderId="0"/>
    <xf numFmtId="193" fontId="145" fillId="0" borderId="0"/>
    <xf numFmtId="0" fontId="84" fillId="0" borderId="0"/>
    <xf numFmtId="0" fontId="99" fillId="48" borderId="0"/>
    <xf numFmtId="193" fontId="107" fillId="0" borderId="0"/>
    <xf numFmtId="193" fontId="145" fillId="0" borderId="0"/>
    <xf numFmtId="0" fontId="104" fillId="43" borderId="0"/>
    <xf numFmtId="0" fontId="102" fillId="0" borderId="0"/>
    <xf numFmtId="0" fontId="84" fillId="0" borderId="0"/>
    <xf numFmtId="0" fontId="11" fillId="0" borderId="0"/>
    <xf numFmtId="0" fontId="84" fillId="0" borderId="0"/>
    <xf numFmtId="193" fontId="84" fillId="0" borderId="0"/>
    <xf numFmtId="0" fontId="103" fillId="49" borderId="0"/>
    <xf numFmtId="0" fontId="103" fillId="50" borderId="0"/>
    <xf numFmtId="0" fontId="84" fillId="0" borderId="0"/>
    <xf numFmtId="0" fontId="84" fillId="0" borderId="0"/>
    <xf numFmtId="193" fontId="145" fillId="0" borderId="0"/>
    <xf numFmtId="0" fontId="103" fillId="56" borderId="0"/>
    <xf numFmtId="0" fontId="103" fillId="60" borderId="0"/>
    <xf numFmtId="4" fontId="100" fillId="0" borderId="0"/>
    <xf numFmtId="0" fontId="103" fillId="59" borderId="0"/>
    <xf numFmtId="193" fontId="84" fillId="0" borderId="0"/>
    <xf numFmtId="193" fontId="146" fillId="0" borderId="0"/>
    <xf numFmtId="193" fontId="145" fillId="0" borderId="0"/>
    <xf numFmtId="9" fontId="11" fillId="0" borderId="0" applyFont="0" applyFill="0" applyBorder="0" applyAlignment="0" applyProtection="0"/>
    <xf numFmtId="0" fontId="144" fillId="5" borderId="0"/>
    <xf numFmtId="0" fontId="84" fillId="0" borderId="0"/>
    <xf numFmtId="0" fontId="84" fillId="0" borderId="0"/>
    <xf numFmtId="0" fontId="103" fillId="44" borderId="0"/>
    <xf numFmtId="0" fontId="105" fillId="49" borderId="19"/>
    <xf numFmtId="9" fontId="11" fillId="0" borderId="0" applyFont="0" applyFill="0" applyBorder="0" applyAlignment="0" applyProtection="0"/>
    <xf numFmtId="0" fontId="103" fillId="60" borderId="0"/>
    <xf numFmtId="193" fontId="146" fillId="0" borderId="0"/>
    <xf numFmtId="0" fontId="84" fillId="0" borderId="0"/>
    <xf numFmtId="0" fontId="103" fillId="55" borderId="0"/>
    <xf numFmtId="0" fontId="104" fillId="43" borderId="0"/>
    <xf numFmtId="0" fontId="11" fillId="0" borderId="0"/>
    <xf numFmtId="0" fontId="84" fillId="0" borderId="0"/>
    <xf numFmtId="0" fontId="84" fillId="0" borderId="0"/>
    <xf numFmtId="0" fontId="99" fillId="34" borderId="0"/>
    <xf numFmtId="0" fontId="96" fillId="0" borderId="0"/>
    <xf numFmtId="193" fontId="84" fillId="0" borderId="0"/>
    <xf numFmtId="193" fontId="84" fillId="0" borderId="0"/>
    <xf numFmtId="193" fontId="84" fillId="0" borderId="0"/>
    <xf numFmtId="9" fontId="11" fillId="0" borderId="0" applyFont="0" applyFill="0" applyBorder="0" applyAlignment="0" applyProtection="0"/>
    <xf numFmtId="0" fontId="99" fillId="7" borderId="0"/>
    <xf numFmtId="193" fontId="145" fillId="0" borderId="0"/>
    <xf numFmtId="193" fontId="107" fillId="0" borderId="0"/>
    <xf numFmtId="0" fontId="84" fillId="0" borderId="0"/>
    <xf numFmtId="0" fontId="84" fillId="0" borderId="0"/>
    <xf numFmtId="0" fontId="99" fillId="42" borderId="0"/>
    <xf numFmtId="0" fontId="84" fillId="0" borderId="0"/>
    <xf numFmtId="0" fontId="84" fillId="0" borderId="0"/>
    <xf numFmtId="0" fontId="99" fillId="48" borderId="0"/>
    <xf numFmtId="0" fontId="11" fillId="0" borderId="0"/>
    <xf numFmtId="0" fontId="105" fillId="49" borderId="19"/>
    <xf numFmtId="193" fontId="84" fillId="0" borderId="0"/>
    <xf numFmtId="193" fontId="130" fillId="0" borderId="0"/>
    <xf numFmtId="0" fontId="11" fillId="0" borderId="0"/>
    <xf numFmtId="0" fontId="106" fillId="65" borderId="21"/>
    <xf numFmtId="0" fontId="103" fillId="56" borderId="0"/>
    <xf numFmtId="193" fontId="146" fillId="0" borderId="0"/>
    <xf numFmtId="193" fontId="84" fillId="0" borderId="0"/>
    <xf numFmtId="0" fontId="106" fillId="64" borderId="2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99" fillId="51" borderId="0"/>
    <xf numFmtId="193" fontId="107" fillId="0" borderId="0"/>
    <xf numFmtId="193" fontId="84" fillId="0" borderId="0"/>
    <xf numFmtId="193" fontId="145" fillId="0" borderId="0"/>
    <xf numFmtId="193" fontId="107" fillId="0" borderId="0"/>
    <xf numFmtId="0" fontId="103" fillId="56" borderId="0"/>
    <xf numFmtId="193" fontId="146" fillId="0" borderId="0"/>
    <xf numFmtId="0" fontId="84" fillId="0" borderId="0"/>
    <xf numFmtId="193" fontId="146" fillId="0" borderId="0"/>
    <xf numFmtId="0" fontId="103" fillId="57" borderId="0"/>
    <xf numFmtId="9" fontId="11" fillId="0" borderId="0" applyFont="0" applyFill="0" applyBorder="0" applyAlignment="0" applyProtection="0"/>
    <xf numFmtId="193" fontId="107" fillId="0" borderId="0"/>
    <xf numFmtId="193" fontId="84" fillId="0" borderId="0"/>
    <xf numFmtId="193" fontId="107" fillId="0" borderId="0"/>
    <xf numFmtId="0" fontId="98" fillId="0" borderId="0"/>
    <xf numFmtId="0" fontId="84" fillId="0" borderId="0"/>
    <xf numFmtId="9" fontId="11" fillId="0" borderId="0" applyFont="0" applyFill="0" applyBorder="0" applyAlignment="0" applyProtection="0"/>
    <xf numFmtId="0" fontId="84" fillId="0" borderId="0"/>
    <xf numFmtId="193" fontId="107" fillId="0" borderId="0"/>
    <xf numFmtId="195" fontId="66" fillId="0" borderId="0"/>
    <xf numFmtId="193" fontId="107" fillId="0" borderId="0"/>
    <xf numFmtId="0" fontId="84" fillId="0" borderId="0"/>
    <xf numFmtId="193" fontId="84" fillId="0" borderId="0"/>
    <xf numFmtId="0" fontId="84" fillId="0" borderId="0"/>
    <xf numFmtId="0" fontId="99" fillId="43" borderId="0"/>
    <xf numFmtId="193" fontId="145" fillId="0" borderId="0"/>
    <xf numFmtId="193" fontId="107" fillId="0" borderId="0"/>
    <xf numFmtId="193" fontId="84" fillId="0" borderId="0"/>
    <xf numFmtId="0" fontId="11" fillId="0" borderId="0"/>
    <xf numFmtId="0" fontId="99" fillId="50" borderId="0"/>
    <xf numFmtId="193" fontId="146" fillId="0" borderId="0"/>
    <xf numFmtId="0" fontId="103" fillId="55" borderId="0"/>
    <xf numFmtId="193" fontId="107" fillId="0" borderId="0"/>
    <xf numFmtId="0" fontId="103" fillId="61" borderId="0"/>
    <xf numFmtId="193" fontId="107" fillId="0" borderId="0"/>
    <xf numFmtId="193" fontId="84" fillId="0" borderId="0"/>
    <xf numFmtId="193" fontId="84" fillId="0" borderId="0"/>
    <xf numFmtId="0" fontId="103" fillId="54" borderId="0"/>
    <xf numFmtId="193" fontId="145" fillId="0" borderId="0"/>
    <xf numFmtId="0" fontId="99" fillId="46" borderId="0"/>
    <xf numFmtId="0" fontId="99" fillId="49" borderId="0"/>
    <xf numFmtId="193" fontId="145" fillId="0" borderId="0"/>
    <xf numFmtId="193" fontId="84" fillId="0" borderId="0"/>
    <xf numFmtId="193" fontId="145" fillId="0" borderId="0"/>
    <xf numFmtId="193" fontId="107" fillId="0" borderId="0"/>
    <xf numFmtId="0" fontId="103" fillId="62" borderId="0"/>
    <xf numFmtId="193" fontId="145" fillId="0" borderId="0"/>
    <xf numFmtId="193" fontId="130" fillId="0" borderId="0"/>
    <xf numFmtId="193" fontId="84" fillId="0" borderId="0"/>
    <xf numFmtId="193" fontId="130" fillId="0" borderId="0"/>
    <xf numFmtId="4" fontId="100" fillId="0" borderId="0"/>
    <xf numFmtId="0" fontId="99" fillId="7" borderId="0"/>
    <xf numFmtId="193" fontId="146" fillId="0" borderId="0"/>
    <xf numFmtId="0" fontId="84" fillId="0" borderId="0"/>
    <xf numFmtId="0" fontId="99" fillId="7" borderId="0"/>
    <xf numFmtId="0" fontId="84" fillId="0" borderId="0"/>
    <xf numFmtId="0" fontId="84" fillId="0" borderId="0"/>
    <xf numFmtId="0" fontId="99" fillId="34" borderId="0"/>
    <xf numFmtId="0" fontId="99" fillId="47" borderId="0"/>
    <xf numFmtId="0" fontId="103" fillId="56" borderId="0"/>
    <xf numFmtId="0" fontId="11" fillId="0" borderId="0"/>
    <xf numFmtId="0" fontId="103" fillId="54" borderId="0"/>
    <xf numFmtId="0" fontId="11" fillId="0" borderId="0"/>
    <xf numFmtId="193" fontId="130" fillId="0" borderId="0"/>
    <xf numFmtId="0" fontId="103" fillId="53" borderId="0"/>
    <xf numFmtId="0" fontId="103" fillId="50" borderId="0"/>
    <xf numFmtId="0" fontId="84" fillId="0" borderId="0"/>
    <xf numFmtId="0" fontId="103" fillId="54" borderId="0"/>
    <xf numFmtId="193" fontId="145" fillId="0" borderId="0"/>
    <xf numFmtId="0" fontId="84" fillId="0" borderId="0"/>
    <xf numFmtId="0" fontId="84" fillId="0" borderId="0"/>
    <xf numFmtId="0" fontId="103" fillId="58" borderId="0"/>
    <xf numFmtId="0" fontId="11" fillId="0" borderId="0"/>
    <xf numFmtId="0" fontId="103" fillId="62" borderId="0"/>
    <xf numFmtId="0" fontId="103" fillId="44" borderId="0"/>
    <xf numFmtId="193" fontId="145" fillId="0" borderId="0"/>
    <xf numFmtId="0" fontId="103" fillId="54" borderId="0"/>
    <xf numFmtId="0" fontId="11" fillId="0" borderId="0"/>
    <xf numFmtId="0" fontId="99" fillId="44" borderId="0"/>
    <xf numFmtId="0" fontId="103" fillId="53" borderId="0"/>
    <xf numFmtId="4" fontId="100" fillId="0" borderId="0"/>
    <xf numFmtId="193" fontId="146" fillId="0" borderId="0"/>
    <xf numFmtId="0" fontId="103" fillId="62" borderId="0"/>
    <xf numFmtId="0" fontId="11" fillId="0" borderId="0"/>
    <xf numFmtId="0" fontId="103" fillId="59" borderId="0"/>
    <xf numFmtId="193" fontId="84" fillId="0" borderId="0"/>
    <xf numFmtId="0" fontId="84" fillId="0" borderId="0"/>
    <xf numFmtId="193" fontId="145" fillId="0" borderId="0"/>
    <xf numFmtId="193" fontId="84" fillId="0" borderId="0"/>
    <xf numFmtId="193" fontId="145" fillId="0" borderId="0"/>
    <xf numFmtId="0" fontId="106" fillId="64" borderId="20"/>
    <xf numFmtId="0" fontId="97" fillId="0" borderId="0"/>
    <xf numFmtId="0" fontId="103" fillId="55" borderId="0"/>
    <xf numFmtId="9" fontId="11" fillId="0" borderId="0" applyFont="0" applyFill="0" applyBorder="0" applyAlignment="0" applyProtection="0"/>
    <xf numFmtId="0" fontId="103" fillId="57" borderId="0"/>
    <xf numFmtId="0" fontId="99" fillId="49" borderId="0"/>
    <xf numFmtId="0" fontId="99" fillId="52" borderId="0"/>
    <xf numFmtId="193" fontId="145" fillId="0" borderId="0"/>
    <xf numFmtId="0" fontId="103" fillId="44" borderId="0"/>
    <xf numFmtId="193" fontId="145" fillId="0" borderId="0"/>
    <xf numFmtId="193" fontId="130" fillId="0" borderId="0"/>
    <xf numFmtId="193" fontId="84" fillId="0" borderId="0"/>
    <xf numFmtId="193" fontId="84" fillId="0" borderId="0"/>
    <xf numFmtId="193" fontId="145" fillId="0" borderId="0"/>
    <xf numFmtId="193" fontId="84" fillId="0" borderId="0"/>
    <xf numFmtId="0" fontId="103" fillId="51" borderId="0"/>
    <xf numFmtId="193" fontId="145" fillId="0" borderId="0"/>
    <xf numFmtId="0" fontId="11" fillId="0" borderId="0"/>
    <xf numFmtId="4" fontId="100" fillId="0" borderId="0"/>
    <xf numFmtId="0" fontId="129" fillId="63" borderId="19"/>
    <xf numFmtId="4" fontId="100" fillId="0" borderId="0"/>
    <xf numFmtId="0" fontId="84" fillId="0" borderId="0"/>
    <xf numFmtId="193" fontId="146" fillId="0" borderId="0"/>
    <xf numFmtId="193" fontId="107" fillId="0" borderId="0"/>
    <xf numFmtId="0" fontId="84" fillId="0" borderId="0"/>
    <xf numFmtId="193" fontId="84" fillId="0" borderId="0"/>
    <xf numFmtId="193" fontId="84" fillId="0" borderId="0"/>
    <xf numFmtId="9" fontId="11" fillId="0" borderId="0" applyFont="0" applyFill="0" applyBorder="0" applyAlignment="0" applyProtection="0"/>
    <xf numFmtId="193" fontId="146" fillId="0" borderId="0"/>
    <xf numFmtId="0" fontId="99" fillId="44" borderId="0"/>
    <xf numFmtId="193" fontId="145" fillId="0" borderId="0"/>
    <xf numFmtId="0" fontId="103" fillId="58" borderId="0"/>
    <xf numFmtId="193" fontId="145" fillId="0" borderId="0"/>
    <xf numFmtId="193" fontId="146" fillId="0" borderId="0"/>
    <xf numFmtId="193" fontId="107" fillId="0" borderId="0"/>
    <xf numFmtId="193" fontId="146" fillId="0" borderId="0"/>
    <xf numFmtId="193" fontId="145" fillId="0" borderId="0"/>
    <xf numFmtId="193" fontId="145" fillId="0" borderId="0"/>
    <xf numFmtId="4" fontId="3" fillId="0" borderId="0" applyFont="0" applyFill="0" applyBorder="0" applyAlignment="0" applyProtection="0"/>
    <xf numFmtId="0" fontId="99" fillId="45" borderId="0"/>
    <xf numFmtId="0" fontId="103" fillId="55" borderId="0"/>
    <xf numFmtId="193" fontId="130" fillId="0" borderId="0"/>
    <xf numFmtId="0" fontId="99" fillId="51" borderId="0"/>
    <xf numFmtId="0" fontId="103" fillId="57" borderId="0"/>
    <xf numFmtId="193" fontId="84" fillId="0" borderId="0"/>
    <xf numFmtId="193" fontId="84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75" fontId="84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4" fontId="100" fillId="0" borderId="0"/>
    <xf numFmtId="4" fontId="100" fillId="0" borderId="0"/>
    <xf numFmtId="4" fontId="100" fillId="0" borderId="0"/>
    <xf numFmtId="167" fontId="131" fillId="0" borderId="0"/>
    <xf numFmtId="3" fontId="86" fillId="0" borderId="0"/>
    <xf numFmtId="0" fontId="84" fillId="0" borderId="0"/>
    <xf numFmtId="0" fontId="84" fillId="0" borderId="0"/>
    <xf numFmtId="176" fontId="84" fillId="0" borderId="0"/>
    <xf numFmtId="0" fontId="86" fillId="0" borderId="0"/>
    <xf numFmtId="168" fontId="131" fillId="0" borderId="0"/>
    <xf numFmtId="14" fontId="84" fillId="0" borderId="0"/>
    <xf numFmtId="169" fontId="131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100" fillId="0" borderId="0"/>
    <xf numFmtId="0" fontId="108" fillId="0" borderId="0"/>
    <xf numFmtId="0" fontId="108" fillId="0" borderId="0"/>
    <xf numFmtId="0" fontId="109" fillId="45" borderId="0"/>
    <xf numFmtId="0" fontId="109" fillId="45" borderId="0"/>
    <xf numFmtId="0" fontId="147" fillId="4" borderId="0"/>
    <xf numFmtId="38" fontId="107" fillId="38" borderId="0"/>
    <xf numFmtId="38" fontId="107" fillId="38" borderId="0"/>
    <xf numFmtId="38" fontId="132" fillId="38" borderId="0"/>
    <xf numFmtId="0" fontId="110" fillId="0" borderId="18">
      <alignment horizontal="left" vertical="center"/>
    </xf>
    <xf numFmtId="0" fontId="110" fillId="0" borderId="15">
      <alignment horizontal="left" vertical="center"/>
    </xf>
    <xf numFmtId="0" fontId="111" fillId="0" borderId="22"/>
    <xf numFmtId="0" fontId="111" fillId="0" borderId="22"/>
    <xf numFmtId="0" fontId="133" fillId="0" borderId="23"/>
    <xf numFmtId="0" fontId="112" fillId="0" borderId="24"/>
    <xf numFmtId="0" fontId="112" fillId="0" borderId="24"/>
    <xf numFmtId="0" fontId="134" fillId="0" borderId="24"/>
    <xf numFmtId="0" fontId="113" fillId="0" borderId="25"/>
    <xf numFmtId="0" fontId="113" fillId="0" borderId="25"/>
    <xf numFmtId="0" fontId="135" fillId="0" borderId="26"/>
    <xf numFmtId="0" fontId="113" fillId="0" borderId="0"/>
    <xf numFmtId="0" fontId="113" fillId="0" borderId="0"/>
    <xf numFmtId="0" fontId="135" fillId="0" borderId="0"/>
    <xf numFmtId="196" fontId="114" fillId="0" borderId="27">
      <alignment horizontal="left"/>
    </xf>
    <xf numFmtId="197" fontId="114" fillId="0" borderId="16">
      <alignment horizontal="left"/>
    </xf>
    <xf numFmtId="0" fontId="115" fillId="0" borderId="28">
      <alignment horizontal="right"/>
    </xf>
    <xf numFmtId="0" fontId="116" fillId="1" borderId="16">
      <alignment horizontal="left"/>
    </xf>
    <xf numFmtId="0" fontId="136" fillId="0" borderId="0">
      <alignment vertical="top"/>
      <protection locked="0"/>
    </xf>
    <xf numFmtId="0" fontId="117" fillId="7" borderId="19"/>
    <xf numFmtId="10" fontId="107" fillId="39" borderId="3"/>
    <xf numFmtId="10" fontId="107" fillId="39" borderId="3"/>
    <xf numFmtId="10" fontId="132" fillId="39" borderId="3"/>
    <xf numFmtId="0" fontId="117" fillId="7" borderId="19"/>
    <xf numFmtId="0" fontId="117" fillId="7" borderId="19"/>
    <xf numFmtId="0" fontId="117" fillId="7" borderId="19"/>
    <xf numFmtId="0" fontId="117" fillId="7" borderId="19"/>
    <xf numFmtId="0" fontId="117" fillId="7" borderId="19"/>
    <xf numFmtId="0" fontId="117" fillId="7" borderId="19"/>
    <xf numFmtId="0" fontId="137" fillId="51" borderId="19"/>
    <xf numFmtId="0" fontId="117" fillId="7" borderId="19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118" fillId="0" borderId="29"/>
    <xf numFmtId="0" fontId="118" fillId="0" borderId="29"/>
    <xf numFmtId="0" fontId="138" fillId="0" borderId="30"/>
    <xf numFmtId="0" fontId="119" fillId="0" borderId="0"/>
    <xf numFmtId="0" fontId="120" fillId="51" borderId="0"/>
    <xf numFmtId="0" fontId="120" fillId="51" borderId="0"/>
    <xf numFmtId="0" fontId="139" fillId="51" borderId="0"/>
    <xf numFmtId="0" fontId="148" fillId="6" borderId="0"/>
    <xf numFmtId="37" fontId="140" fillId="0" borderId="0"/>
    <xf numFmtId="0" fontId="84" fillId="0" borderId="0"/>
    <xf numFmtId="0" fontId="84" fillId="0" borderId="0"/>
    <xf numFmtId="0" fontId="84" fillId="0" borderId="0"/>
    <xf numFmtId="170" fontId="141" fillId="0" borderId="0"/>
    <xf numFmtId="0" fontId="149" fillId="0" borderId="0"/>
    <xf numFmtId="0" fontId="149" fillId="0" borderId="0"/>
    <xf numFmtId="0" fontId="84" fillId="0" borderId="0"/>
    <xf numFmtId="0" fontId="84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145" fillId="0" borderId="0"/>
    <xf numFmtId="0" fontId="98" fillId="0" borderId="0"/>
    <xf numFmtId="0" fontId="146" fillId="0" borderId="0"/>
    <xf numFmtId="0" fontId="98" fillId="0" borderId="0"/>
    <xf numFmtId="0" fontId="130" fillId="0" borderId="0"/>
    <xf numFmtId="0" fontId="100" fillId="0" borderId="0"/>
    <xf numFmtId="0" fontId="84" fillId="0" borderId="0"/>
    <xf numFmtId="0" fontId="84" fillId="0" borderId="0"/>
    <xf numFmtId="0" fontId="84" fillId="0" borderId="0"/>
    <xf numFmtId="0" fontId="84" fillId="0" borderId="0">
      <alignment vertical="top"/>
    </xf>
    <xf numFmtId="0" fontId="84" fillId="0" borderId="0"/>
    <xf numFmtId="0" fontId="130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98" fillId="0" borderId="0"/>
    <xf numFmtId="0" fontId="145" fillId="0" borderId="0"/>
    <xf numFmtId="0" fontId="101" fillId="0" borderId="0"/>
    <xf numFmtId="0" fontId="150" fillId="0" borderId="0"/>
    <xf numFmtId="0" fontId="84" fillId="0" borderId="0"/>
    <xf numFmtId="0" fontId="84" fillId="0" borderId="0"/>
    <xf numFmtId="0" fontId="101" fillId="0" borderId="0"/>
    <xf numFmtId="0" fontId="84" fillId="0" borderId="0">
      <alignment vertical="top"/>
    </xf>
    <xf numFmtId="0" fontId="149" fillId="0" borderId="0"/>
    <xf numFmtId="0" fontId="149" fillId="0" borderId="0"/>
    <xf numFmtId="0" fontId="66" fillId="0" borderId="0"/>
    <xf numFmtId="0" fontId="84" fillId="0" borderId="0">
      <alignment vertical="top"/>
    </xf>
    <xf numFmtId="0" fontId="149" fillId="0" borderId="0"/>
    <xf numFmtId="0" fontId="84" fillId="0" borderId="0">
      <alignment vertical="top"/>
    </xf>
    <xf numFmtId="0" fontId="145" fillId="0" borderId="0"/>
    <xf numFmtId="0" fontId="145" fillId="0" borderId="0"/>
    <xf numFmtId="0" fontId="84" fillId="0" borderId="0">
      <alignment vertical="top"/>
    </xf>
    <xf numFmtId="0" fontId="130" fillId="0" borderId="0"/>
    <xf numFmtId="0" fontId="84" fillId="0" borderId="0">
      <alignment vertical="top"/>
    </xf>
    <xf numFmtId="0" fontId="84" fillId="0" borderId="0">
      <alignment vertical="top"/>
    </xf>
    <xf numFmtId="0" fontId="84" fillId="0" borderId="0"/>
    <xf numFmtId="0" fontId="84" fillId="0" borderId="0"/>
    <xf numFmtId="0" fontId="84" fillId="0" borderId="0"/>
    <xf numFmtId="0" fontId="84" fillId="0" borderId="0"/>
    <xf numFmtId="0" fontId="130" fillId="0" borderId="0"/>
    <xf numFmtId="0" fontId="84" fillId="34" borderId="31"/>
    <xf numFmtId="0" fontId="84" fillId="34" borderId="31"/>
    <xf numFmtId="0" fontId="84" fillId="34" borderId="31"/>
    <xf numFmtId="0" fontId="121" fillId="49" borderId="32"/>
    <xf numFmtId="0" fontId="121" fillId="49" borderId="32"/>
    <xf numFmtId="0" fontId="142" fillId="63" borderId="33"/>
    <xf numFmtId="0" fontId="84" fillId="0" borderId="0"/>
    <xf numFmtId="0" fontId="84" fillId="0" borderId="0"/>
    <xf numFmtId="0" fontId="84" fillId="0" borderId="0"/>
    <xf numFmtId="10" fontId="84" fillId="0" borderId="0"/>
    <xf numFmtId="10" fontId="84" fillId="0" borderId="0"/>
    <xf numFmtId="9" fontId="149" fillId="0" borderId="0"/>
    <xf numFmtId="9" fontId="84" fillId="0" borderId="0"/>
    <xf numFmtId="9" fontId="130" fillId="0" borderId="0"/>
    <xf numFmtId="9" fontId="149" fillId="0" borderId="0"/>
    <xf numFmtId="9" fontId="149" fillId="0" borderId="0"/>
    <xf numFmtId="9" fontId="149" fillId="0" borderId="0"/>
    <xf numFmtId="9" fontId="149" fillId="0" borderId="0"/>
    <xf numFmtId="9" fontId="130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1" fontId="84" fillId="0" borderId="4">
      <alignment horizontal="center" vertical="center"/>
    </xf>
    <xf numFmtId="0" fontId="122" fillId="0" borderId="0"/>
    <xf numFmtId="0" fontId="123" fillId="0" borderId="0"/>
    <xf numFmtId="0" fontId="124" fillId="0" borderId="0">
      <alignment horizontal="left"/>
    </xf>
    <xf numFmtId="0" fontId="85" fillId="66" borderId="0">
      <alignment horizontal="right" vertical="center"/>
    </xf>
    <xf numFmtId="49" fontId="84" fillId="0" borderId="0"/>
    <xf numFmtId="0" fontId="84" fillId="0" borderId="0"/>
    <xf numFmtId="0" fontId="84" fillId="0" borderId="0"/>
    <xf numFmtId="198" fontId="84" fillId="0" borderId="0"/>
    <xf numFmtId="198" fontId="84" fillId="0" borderId="0"/>
    <xf numFmtId="0" fontId="125" fillId="0" borderId="0"/>
    <xf numFmtId="0" fontId="125" fillId="0" borderId="0"/>
    <xf numFmtId="0" fontId="143" fillId="0" borderId="0"/>
    <xf numFmtId="0" fontId="126" fillId="0" borderId="34"/>
    <xf numFmtId="0" fontId="126" fillId="0" borderId="34"/>
    <xf numFmtId="0" fontId="126" fillId="0" borderId="35"/>
    <xf numFmtId="0" fontId="95" fillId="0" borderId="0"/>
    <xf numFmtId="0" fontId="95" fillId="0" borderId="0"/>
    <xf numFmtId="9" fontId="127" fillId="0" borderId="0"/>
    <xf numFmtId="198" fontId="128" fillId="0" borderId="0"/>
    <xf numFmtId="199" fontId="128" fillId="0" borderId="0"/>
    <xf numFmtId="200" fontId="128" fillId="0" borderId="0"/>
    <xf numFmtId="201" fontId="128" fillId="0" borderId="0"/>
    <xf numFmtId="0" fontId="127" fillId="0" borderId="0"/>
    <xf numFmtId="0" fontId="98" fillId="0" borderId="0"/>
    <xf numFmtId="0" fontId="98" fillId="0" borderId="0"/>
    <xf numFmtId="0" fontId="98" fillId="0" borderId="0"/>
    <xf numFmtId="4" fontId="10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0" fontId="117" fillId="7" borderId="19"/>
    <xf numFmtId="4" fontId="100" fillId="0" borderId="0"/>
    <xf numFmtId="0" fontId="98" fillId="0" borderId="0"/>
    <xf numFmtId="0" fontId="117" fillId="7" borderId="19"/>
    <xf numFmtId="0" fontId="98" fillId="0" borderId="0"/>
    <xf numFmtId="4" fontId="10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0" fontId="117" fillId="7" borderId="19"/>
    <xf numFmtId="4" fontId="100" fillId="0" borderId="0"/>
    <xf numFmtId="0" fontId="98" fillId="0" borderId="0"/>
    <xf numFmtId="0" fontId="117" fillId="7" borderId="19"/>
    <xf numFmtId="0" fontId="98" fillId="0" borderId="0"/>
    <xf numFmtId="4" fontId="10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0" fontId="117" fillId="7" borderId="19"/>
    <xf numFmtId="4" fontId="100" fillId="0" borderId="0"/>
    <xf numFmtId="0" fontId="98" fillId="0" borderId="0"/>
    <xf numFmtId="0" fontId="117" fillId="7" borderId="19"/>
    <xf numFmtId="0" fontId="11" fillId="0" borderId="0"/>
    <xf numFmtId="0" fontId="11" fillId="0" borderId="0"/>
    <xf numFmtId="4" fontId="3" fillId="0" borderId="0" applyFont="0" applyFill="0" applyBorder="0" applyAlignment="0" applyProtection="0"/>
    <xf numFmtId="0" fontId="96" fillId="0" borderId="0"/>
    <xf numFmtId="0" fontId="98" fillId="0" borderId="0"/>
    <xf numFmtId="4" fontId="100" fillId="0" borderId="0"/>
    <xf numFmtId="0" fontId="96" fillId="0" borderId="0"/>
    <xf numFmtId="0" fontId="96" fillId="0" borderId="0"/>
    <xf numFmtId="0" fontId="98" fillId="0" borderId="0"/>
    <xf numFmtId="4" fontId="100" fillId="0" borderId="0"/>
    <xf numFmtId="0" fontId="96" fillId="0" borderId="0"/>
    <xf numFmtId="0" fontId="96" fillId="0" borderId="0"/>
    <xf numFmtId="0" fontId="98" fillId="0" borderId="0"/>
    <xf numFmtId="4" fontId="100" fillId="0" borderId="0"/>
    <xf numFmtId="0" fontId="98" fillId="0" borderId="0"/>
    <xf numFmtId="4" fontId="100" fillId="0" borderId="0"/>
    <xf numFmtId="4" fontId="100" fillId="0" borderId="0"/>
    <xf numFmtId="0" fontId="98" fillId="0" borderId="0"/>
    <xf numFmtId="0" fontId="96" fillId="0" borderId="0"/>
    <xf numFmtId="0" fontId="98" fillId="0" borderId="0"/>
    <xf numFmtId="4" fontId="100" fillId="0" borderId="0"/>
    <xf numFmtId="0" fontId="96" fillId="0" borderId="0"/>
    <xf numFmtId="0" fontId="98" fillId="0" borderId="0"/>
    <xf numFmtId="4" fontId="100" fillId="0" borderId="0"/>
    <xf numFmtId="0" fontId="96" fillId="0" borderId="0"/>
    <xf numFmtId="0" fontId="98" fillId="0" borderId="0"/>
    <xf numFmtId="4" fontId="100" fillId="0" borderId="0"/>
    <xf numFmtId="0" fontId="96" fillId="0" borderId="0"/>
    <xf numFmtId="0" fontId="98" fillId="0" borderId="0"/>
    <xf numFmtId="4" fontId="100" fillId="0" borderId="0"/>
    <xf numFmtId="0" fontId="96" fillId="0" borderId="0"/>
    <xf numFmtId="193" fontId="11" fillId="0" borderId="0" applyFont="0" applyFill="0" applyBorder="0" applyAlignment="0" applyProtection="0"/>
    <xf numFmtId="0" fontId="9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96" fillId="0" borderId="0"/>
    <xf numFmtId="193" fontId="11" fillId="0" borderId="0" applyFont="0" applyFill="0" applyBorder="0" applyAlignment="0" applyProtection="0"/>
    <xf numFmtId="0" fontId="9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96" fillId="0" borderId="0"/>
    <xf numFmtId="193" fontId="11" fillId="0" borderId="0" applyFont="0" applyFill="0" applyBorder="0" applyAlignment="0" applyProtection="0"/>
    <xf numFmtId="0" fontId="96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45" fillId="0" borderId="0"/>
    <xf numFmtId="193" fontId="145" fillId="0" borderId="0"/>
    <xf numFmtId="193" fontId="107" fillId="0" borderId="0"/>
    <xf numFmtId="193" fontId="145" fillId="0" borderId="0"/>
    <xf numFmtId="193" fontId="84" fillId="0" borderId="0"/>
    <xf numFmtId="193" fontId="145" fillId="0" borderId="0"/>
    <xf numFmtId="193" fontId="84" fillId="0" borderId="0"/>
    <xf numFmtId="193" fontId="146" fillId="0" borderId="0"/>
    <xf numFmtId="193" fontId="145" fillId="0" borderId="0"/>
    <xf numFmtId="193" fontId="146" fillId="0" borderId="0"/>
    <xf numFmtId="193" fontId="84" fillId="0" borderId="0"/>
    <xf numFmtId="193" fontId="84" fillId="0" borderId="0"/>
    <xf numFmtId="193" fontId="84" fillId="0" borderId="0"/>
    <xf numFmtId="193" fontId="145" fillId="0" borderId="0"/>
    <xf numFmtId="193" fontId="107" fillId="0" borderId="0"/>
    <xf numFmtId="193" fontId="84" fillId="0" borderId="0"/>
    <xf numFmtId="193" fontId="130" fillId="0" borderId="0"/>
    <xf numFmtId="193" fontId="146" fillId="0" borderId="0"/>
    <xf numFmtId="193" fontId="84" fillId="0" borderId="0"/>
    <xf numFmtId="193" fontId="107" fillId="0" borderId="0"/>
    <xf numFmtId="193" fontId="84" fillId="0" borderId="0"/>
    <xf numFmtId="193" fontId="145" fillId="0" borderId="0"/>
    <xf numFmtId="193" fontId="107" fillId="0" borderId="0"/>
    <xf numFmtId="193" fontId="146" fillId="0" borderId="0"/>
    <xf numFmtId="193" fontId="146" fillId="0" borderId="0"/>
    <xf numFmtId="193" fontId="107" fillId="0" borderId="0"/>
    <xf numFmtId="193" fontId="84" fillId="0" borderId="0"/>
    <xf numFmtId="193" fontId="107" fillId="0" borderId="0"/>
    <xf numFmtId="193" fontId="107" fillId="0" borderId="0"/>
    <xf numFmtId="193" fontId="107" fillId="0" borderId="0"/>
    <xf numFmtId="193" fontId="84" fillId="0" borderId="0"/>
    <xf numFmtId="193" fontId="145" fillId="0" borderId="0"/>
    <xf numFmtId="193" fontId="107" fillId="0" borderId="0"/>
    <xf numFmtId="193" fontId="84" fillId="0" borderId="0"/>
    <xf numFmtId="193" fontId="146" fillId="0" borderId="0"/>
    <xf numFmtId="193" fontId="107" fillId="0" borderId="0"/>
    <xf numFmtId="193" fontId="107" fillId="0" borderId="0"/>
    <xf numFmtId="193" fontId="84" fillId="0" borderId="0"/>
    <xf numFmtId="193" fontId="84" fillId="0" borderId="0"/>
    <xf numFmtId="193" fontId="145" fillId="0" borderId="0"/>
    <xf numFmtId="193" fontId="145" fillId="0" borderId="0"/>
    <xf numFmtId="193" fontId="84" fillId="0" borderId="0"/>
    <xf numFmtId="193" fontId="145" fillId="0" borderId="0"/>
    <xf numFmtId="193" fontId="107" fillId="0" borderId="0"/>
    <xf numFmtId="193" fontId="145" fillId="0" borderId="0"/>
    <xf numFmtId="193" fontId="130" fillId="0" borderId="0"/>
    <xf numFmtId="193" fontId="84" fillId="0" borderId="0"/>
    <xf numFmtId="193" fontId="130" fillId="0" borderId="0"/>
    <xf numFmtId="193" fontId="146" fillId="0" borderId="0"/>
    <xf numFmtId="193" fontId="130" fillId="0" borderId="0"/>
    <xf numFmtId="193" fontId="145" fillId="0" borderId="0"/>
    <xf numFmtId="193" fontId="145" fillId="0" borderId="0"/>
    <xf numFmtId="193" fontId="146" fillId="0" borderId="0"/>
    <xf numFmtId="193" fontId="84" fillId="0" borderId="0"/>
    <xf numFmtId="193" fontId="145" fillId="0" borderId="0"/>
    <xf numFmtId="193" fontId="84" fillId="0" borderId="0"/>
    <xf numFmtId="193" fontId="145" fillId="0" borderId="0"/>
    <xf numFmtId="193" fontId="145" fillId="0" borderId="0"/>
    <xf numFmtId="193" fontId="145" fillId="0" borderId="0"/>
    <xf numFmtId="193" fontId="130" fillId="0" borderId="0"/>
    <xf numFmtId="193" fontId="84" fillId="0" borderId="0"/>
    <xf numFmtId="193" fontId="84" fillId="0" borderId="0"/>
    <xf numFmtId="193" fontId="145" fillId="0" borderId="0"/>
    <xf numFmtId="193" fontId="84" fillId="0" borderId="0"/>
    <xf numFmtId="193" fontId="145" fillId="0" borderId="0"/>
    <xf numFmtId="193" fontId="146" fillId="0" borderId="0"/>
    <xf numFmtId="193" fontId="107" fillId="0" borderId="0"/>
    <xf numFmtId="193" fontId="84" fillId="0" borderId="0"/>
    <xf numFmtId="193" fontId="84" fillId="0" borderId="0"/>
    <xf numFmtId="193" fontId="146" fillId="0" borderId="0"/>
    <xf numFmtId="193" fontId="145" fillId="0" borderId="0"/>
    <xf numFmtId="193" fontId="145" fillId="0" borderId="0"/>
    <xf numFmtId="193" fontId="146" fillId="0" borderId="0"/>
    <xf numFmtId="193" fontId="107" fillId="0" borderId="0"/>
    <xf numFmtId="193" fontId="146" fillId="0" borderId="0"/>
    <xf numFmtId="193" fontId="145" fillId="0" borderId="0"/>
    <xf numFmtId="193" fontId="145" fillId="0" borderId="0"/>
    <xf numFmtId="193" fontId="130" fillId="0" borderId="0"/>
    <xf numFmtId="193" fontId="84" fillId="0" borderId="0"/>
    <xf numFmtId="193" fontId="84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6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84" fillId="0" borderId="0">
      <alignment vertical="top"/>
    </xf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07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84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66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30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4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0" fontId="1" fillId="0" borderId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5" fillId="0" borderId="0"/>
    <xf numFmtId="0" fontId="11" fillId="0" borderId="0"/>
    <xf numFmtId="0" fontId="11" fillId="0" borderId="0"/>
    <xf numFmtId="0" fontId="45" fillId="0" borderId="14" applyNumberFormat="0" applyFill="0" applyBorder="0" applyAlignment="0">
      <protection locked="0"/>
    </xf>
    <xf numFmtId="193" fontId="6" fillId="0" borderId="0" applyFont="0" applyFill="0" applyBorder="0" applyAlignment="0" applyProtection="0"/>
    <xf numFmtId="0" fontId="16" fillId="0" borderId="0">
      <protection locked="0"/>
    </xf>
    <xf numFmtId="0" fontId="11" fillId="0" borderId="0"/>
    <xf numFmtId="0" fontId="44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>
      <alignment vertical="top"/>
      <protection locked="0"/>
    </xf>
    <xf numFmtId="193" fontId="6" fillId="0" borderId="0" applyFont="0" applyFill="0" applyBorder="0" applyAlignment="0" applyProtection="0"/>
    <xf numFmtId="175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31" fillId="0" borderId="0"/>
    <xf numFmtId="0" fontId="42" fillId="0" borderId="14" applyNumberFormat="0" applyFill="0" applyAlignment="0">
      <protection locked="0"/>
    </xf>
    <xf numFmtId="193" fontId="44" fillId="0" borderId="0" applyFont="0" applyFill="0" applyBorder="0" applyAlignment="0" applyProtection="0"/>
    <xf numFmtId="0" fontId="16" fillId="0" borderId="0">
      <protection locked="0"/>
    </xf>
    <xf numFmtId="0" fontId="44" fillId="0" borderId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93" fontId="6" fillId="0" borderId="0" applyFont="0" applyFill="0" applyBorder="0" applyAlignment="0" applyProtection="0"/>
    <xf numFmtId="0" fontId="31" fillId="0" borderId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0" fontId="6" fillId="0" borderId="0"/>
    <xf numFmtId="0" fontId="6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168" fillId="86" borderId="0"/>
    <xf numFmtId="0" fontId="41" fillId="0" borderId="0" applyNumberFormat="0" applyFill="0" applyBorder="0" applyAlignment="0" applyProtection="0">
      <alignment vertical="top"/>
      <protection locked="0"/>
    </xf>
    <xf numFmtId="0" fontId="11" fillId="33" borderId="0" applyNumberFormat="0" applyBorder="0" applyAlignment="0" applyProtection="0"/>
    <xf numFmtId="0" fontId="11" fillId="25" borderId="0" applyNumberFormat="0" applyBorder="0" applyAlignment="0" applyProtection="0"/>
    <xf numFmtId="0" fontId="165" fillId="0" borderId="38"/>
    <xf numFmtId="0" fontId="11" fillId="21" borderId="0" applyNumberFormat="0" applyBorder="0" applyAlignment="0" applyProtection="0"/>
    <xf numFmtId="9" fontId="149" fillId="0" borderId="0"/>
    <xf numFmtId="0" fontId="11" fillId="23" borderId="0" applyNumberFormat="0" applyBorder="0" applyAlignment="0" applyProtection="0"/>
    <xf numFmtId="0" fontId="149" fillId="75" borderId="0"/>
    <xf numFmtId="0" fontId="42" fillId="0" borderId="14" applyNumberFormat="0" applyFill="0" applyAlignment="0">
      <protection locked="0"/>
    </xf>
    <xf numFmtId="0" fontId="18" fillId="32" borderId="0" applyNumberFormat="0" applyBorder="0" applyAlignment="0" applyProtection="0"/>
    <xf numFmtId="193" fontId="11" fillId="0" borderId="0" applyFont="0" applyFill="0" applyBorder="0" applyAlignment="0" applyProtection="0"/>
    <xf numFmtId="0" fontId="11" fillId="21" borderId="0" applyNumberFormat="0" applyBorder="0" applyAlignment="0" applyProtection="0"/>
    <xf numFmtId="193" fontId="16" fillId="0" borderId="0" applyFont="0" applyFill="0" applyBorder="0" applyAlignment="0" applyProtection="0"/>
    <xf numFmtId="0" fontId="11" fillId="24" borderId="0" applyNumberFormat="0" applyBorder="0" applyAlignment="0" applyProtection="0"/>
    <xf numFmtId="193" fontId="149" fillId="0" borderId="0" applyFont="0" applyFill="0" applyBorder="0" applyAlignment="0" applyProtection="0"/>
    <xf numFmtId="0" fontId="18" fillId="12" borderId="0" applyNumberFormat="0" applyBorder="0" applyAlignment="0" applyProtection="0"/>
    <xf numFmtId="0" fontId="84" fillId="0" borderId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1" fillId="0" borderId="0"/>
    <xf numFmtId="0" fontId="168" fillId="78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1" fillId="31" borderId="0" applyNumberFormat="0" applyBorder="0" applyAlignment="0" applyProtection="0"/>
    <xf numFmtId="193" fontId="99" fillId="0" borderId="0"/>
    <xf numFmtId="0" fontId="149" fillId="80" borderId="0"/>
    <xf numFmtId="193" fontId="16" fillId="0" borderId="0" applyFont="0" applyFill="0" applyBorder="0" applyAlignment="0" applyProtection="0"/>
    <xf numFmtId="193" fontId="161" fillId="0" borderId="0" applyFont="0" applyFill="0" applyBorder="0" applyAlignment="0" applyProtection="0"/>
    <xf numFmtId="193" fontId="99" fillId="0" borderId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1" fillId="11" borderId="0" applyNumberFormat="0" applyBorder="0" applyAlignment="0" applyProtection="0"/>
    <xf numFmtId="193" fontId="11" fillId="0" borderId="0" applyFont="0" applyFill="0" applyBorder="0" applyAlignment="0" applyProtection="0"/>
    <xf numFmtId="0" fontId="18" fillId="11" borderId="0" applyNumberFormat="0" applyBorder="0" applyAlignment="0" applyProtection="0"/>
    <xf numFmtId="0" fontId="18" fillId="0" borderId="0"/>
    <xf numFmtId="193" fontId="11" fillId="0" borderId="0" applyFont="0" applyFill="0" applyBorder="0" applyAlignment="0" applyProtection="0"/>
    <xf numFmtId="0" fontId="18" fillId="27" borderId="0" applyNumberFormat="0" applyBorder="0" applyAlignment="0" applyProtection="0"/>
    <xf numFmtId="9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6" fillId="0" borderId="0"/>
    <xf numFmtId="0" fontId="11" fillId="34" borderId="13" applyNumberFormat="0" applyFont="0" applyAlignment="0" applyProtection="0"/>
    <xf numFmtId="0" fontId="83" fillId="22" borderId="0" applyNumberFormat="0" applyBorder="0" applyAlignment="0" applyProtection="0"/>
    <xf numFmtId="0" fontId="11" fillId="0" borderId="0"/>
    <xf numFmtId="193" fontId="84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49" fillId="68" borderId="0"/>
    <xf numFmtId="193" fontId="84" fillId="0" borderId="0"/>
    <xf numFmtId="0" fontId="84" fillId="0" borderId="0"/>
    <xf numFmtId="0" fontId="18" fillId="31" borderId="0" applyNumberFormat="0" applyBorder="0" applyAlignment="0" applyProtection="0"/>
    <xf numFmtId="193" fontId="16" fillId="0" borderId="0" applyFont="0" applyFill="0" applyBorder="0" applyAlignment="0" applyProtection="0"/>
    <xf numFmtId="0" fontId="149" fillId="85" borderId="0"/>
    <xf numFmtId="0" fontId="91" fillId="36" borderId="0" applyBorder="0" applyProtection="0">
      <alignment horizontal="left" vertical="top" wrapText="1"/>
    </xf>
    <xf numFmtId="0" fontId="75" fillId="7" borderId="8" applyNumberFormat="0" applyAlignment="0" applyProtection="0"/>
    <xf numFmtId="193" fontId="31" fillId="0" borderId="0" applyFont="0" applyFill="0" applyBorder="0" applyAlignment="0" applyProtection="0"/>
    <xf numFmtId="0" fontId="31" fillId="0" borderId="0"/>
    <xf numFmtId="0" fontId="18" fillId="23" borderId="0" applyNumberFormat="0" applyBorder="0" applyAlignment="0" applyProtection="0"/>
    <xf numFmtId="0" fontId="20" fillId="22" borderId="0" applyNumberFormat="0" applyBorder="0" applyAlignment="0" applyProtection="0"/>
    <xf numFmtId="0" fontId="44" fillId="0" borderId="0"/>
    <xf numFmtId="0" fontId="157" fillId="0" borderId="0"/>
    <xf numFmtId="193" fontId="84" fillId="0" borderId="0"/>
    <xf numFmtId="193" fontId="11" fillId="0" borderId="0" applyFont="0" applyFill="0" applyBorder="0" applyAlignment="0" applyProtection="0"/>
    <xf numFmtId="0" fontId="28" fillId="6" borderId="0" applyNumberFormat="0" applyBorder="0" applyAlignment="0" applyProtection="0"/>
    <xf numFmtId="0" fontId="11" fillId="23" borderId="0" applyNumberFormat="0" applyBorder="0" applyAlignment="0" applyProtection="0"/>
    <xf numFmtId="0" fontId="18" fillId="32" borderId="0" applyNumberFormat="0" applyBorder="0" applyAlignment="0" applyProtection="0"/>
    <xf numFmtId="0" fontId="11" fillId="17" borderId="0" applyNumberFormat="0" applyBorder="0" applyAlignment="0" applyProtection="0"/>
    <xf numFmtId="9" fontId="18" fillId="0" borderId="0" applyFont="0" applyFill="0" applyBorder="0" applyAlignment="0" applyProtection="0"/>
    <xf numFmtId="0" fontId="83" fillId="30" borderId="0" applyNumberFormat="0" applyBorder="0" applyAlignment="0" applyProtection="0"/>
    <xf numFmtId="193" fontId="149" fillId="0" borderId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149" fillId="69" borderId="0"/>
    <xf numFmtId="0" fontId="18" fillId="27" borderId="0" applyNumberFormat="0" applyBorder="0" applyAlignment="0" applyProtection="0"/>
    <xf numFmtId="0" fontId="15" fillId="0" borderId="0"/>
    <xf numFmtId="193" fontId="15" fillId="0" borderId="0" applyFont="0" applyFill="0" applyBorder="0" applyAlignment="0" applyProtection="0"/>
    <xf numFmtId="0" fontId="18" fillId="16" borderId="0" applyNumberFormat="0" applyBorder="0" applyAlignment="0" applyProtection="0"/>
    <xf numFmtId="0" fontId="18" fillId="11" borderId="0" applyNumberFormat="0" applyBorder="0" applyAlignment="0" applyProtection="0"/>
    <xf numFmtId="0" fontId="11" fillId="11" borderId="0" applyNumberFormat="0" applyBorder="0" applyAlignment="0" applyProtection="0"/>
    <xf numFmtId="0" fontId="149" fillId="73" borderId="0"/>
    <xf numFmtId="193" fontId="15" fillId="0" borderId="0" applyFont="0" applyFill="0" applyBorder="0" applyAlignment="0" applyProtection="0"/>
    <xf numFmtId="0" fontId="20" fillId="18" borderId="0" applyNumberFormat="0" applyBorder="0" applyAlignment="0" applyProtection="0"/>
    <xf numFmtId="193" fontId="11" fillId="0" borderId="0" applyFont="0" applyFill="0" applyBorder="0" applyAlignment="0" applyProtection="0"/>
    <xf numFmtId="0" fontId="82" fillId="0" borderId="12" applyNumberFormat="0" applyFill="0" applyAlignment="0" applyProtection="0"/>
    <xf numFmtId="0" fontId="16" fillId="0" borderId="0">
      <protection locked="0"/>
    </xf>
    <xf numFmtId="9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3" borderId="0" applyNumberFormat="0" applyBorder="0" applyAlignment="0" applyProtection="0"/>
    <xf numFmtId="0" fontId="43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0" fontId="21" fillId="5" borderId="0" applyNumberFormat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33" borderId="0" applyNumberFormat="0" applyBorder="0" applyAlignment="0" applyProtection="0"/>
    <xf numFmtId="193" fontId="6" fillId="0" borderId="0" applyFont="0" applyFill="0" applyBorder="0" applyAlignment="0" applyProtection="0"/>
    <xf numFmtId="0" fontId="11" fillId="34" borderId="13" applyNumberFormat="0" applyFont="0" applyAlignment="0" applyProtection="0"/>
    <xf numFmtId="0" fontId="11" fillId="21" borderId="0" applyNumberFormat="0" applyBorder="0" applyAlignment="0" applyProtection="0"/>
    <xf numFmtId="0" fontId="11" fillId="0" borderId="0"/>
    <xf numFmtId="0" fontId="11" fillId="16" borderId="0" applyNumberFormat="0" applyBorder="0" applyAlignment="0" applyProtection="0"/>
    <xf numFmtId="0" fontId="11" fillId="0" borderId="0"/>
    <xf numFmtId="0" fontId="162" fillId="0" borderId="0"/>
    <xf numFmtId="193" fontId="6" fillId="0" borderId="0" applyFont="0" applyFill="0" applyBorder="0" applyAlignment="0" applyProtection="0"/>
    <xf numFmtId="0" fontId="149" fillId="70" borderId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25" borderId="0" applyNumberFormat="0" applyBorder="0" applyAlignment="0" applyProtection="0"/>
    <xf numFmtId="0" fontId="83" fillId="10" borderId="0" applyNumberFormat="0" applyBorder="0" applyAlignment="0" applyProtection="0"/>
    <xf numFmtId="0" fontId="11" fillId="31" borderId="0" applyNumberFormat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8" fillId="24" borderId="0" applyNumberFormat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20" fillId="26" borderId="0" applyNumberFormat="0" applyBorder="0" applyAlignment="0" applyProtection="0"/>
    <xf numFmtId="0" fontId="18" fillId="12" borderId="0" applyNumberFormat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3" fillId="0" borderId="0"/>
    <xf numFmtId="0" fontId="45" fillId="0" borderId="0" applyNumberFormat="0" applyFill="0" applyBorder="0" applyAlignment="0">
      <alignment vertical="top"/>
      <protection locked="0"/>
    </xf>
    <xf numFmtId="0" fontId="11" fillId="17" borderId="0" applyNumberFormat="0" applyBorder="0" applyAlignment="0" applyProtection="0"/>
    <xf numFmtId="0" fontId="11" fillId="0" borderId="0"/>
    <xf numFmtId="0" fontId="149" fillId="0" borderId="0"/>
    <xf numFmtId="193" fontId="1" fillId="0" borderId="0" applyFont="0" applyFill="0" applyBorder="0" applyAlignment="0" applyProtection="0"/>
    <xf numFmtId="0" fontId="165" fillId="0" borderId="0"/>
    <xf numFmtId="193" fontId="1" fillId="0" borderId="0" applyFont="0" applyFill="0" applyBorder="0" applyAlignment="0" applyProtection="0"/>
    <xf numFmtId="0" fontId="16" fillId="0" borderId="0"/>
    <xf numFmtId="0" fontId="11" fillId="0" borderId="0"/>
    <xf numFmtId="193" fontId="11" fillId="0" borderId="0" applyFont="0" applyFill="0" applyBorder="0" applyAlignment="0" applyProtection="0"/>
    <xf numFmtId="0" fontId="84" fillId="0" borderId="0">
      <protection locked="0"/>
    </xf>
    <xf numFmtId="178" fontId="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8" fillId="16" borderId="0" applyNumberFormat="0" applyBorder="0" applyAlignment="0" applyProtection="0"/>
    <xf numFmtId="193" fontId="31" fillId="0" borderId="0" applyFont="0" applyFill="0" applyBorder="0" applyAlignment="0" applyProtection="0"/>
    <xf numFmtId="193" fontId="149" fillId="0" borderId="0"/>
    <xf numFmtId="0" fontId="11" fillId="12" borderId="0" applyNumberFormat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0" fontId="15" fillId="0" borderId="0"/>
    <xf numFmtId="0" fontId="11" fillId="32" borderId="0" applyNumberFormat="0" applyBorder="0" applyAlignment="0" applyProtection="0"/>
    <xf numFmtId="0" fontId="11" fillId="21" borderId="0" applyNumberFormat="0" applyBorder="0" applyAlignment="0" applyProtection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0" fontId="149" fillId="84" borderId="0"/>
    <xf numFmtId="193" fontId="6" fillId="0" borderId="0" applyFont="0" applyFill="0" applyBorder="0" applyAlignment="0" applyProtection="0"/>
    <xf numFmtId="0" fontId="18" fillId="20" borderId="0" applyNumberFormat="0" applyBorder="0" applyAlignment="0" applyProtection="0"/>
    <xf numFmtId="0" fontId="152" fillId="0" borderId="14" applyNumberFormat="0" applyFill="0" applyAlignment="0">
      <protection locked="0"/>
    </xf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20" fillId="25" borderId="0" applyNumberFormat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84" fillId="0" borderId="0"/>
    <xf numFmtId="0" fontId="11" fillId="0" borderId="0"/>
    <xf numFmtId="0" fontId="41" fillId="0" borderId="0" applyNumberFormat="0" applyFill="0" applyBorder="0" applyAlignment="0" applyProtection="0"/>
    <xf numFmtId="0" fontId="6" fillId="0" borderId="0"/>
    <xf numFmtId="0" fontId="18" fillId="15" borderId="0" applyNumberFormat="0" applyBorder="0" applyAlignment="0" applyProtection="0"/>
    <xf numFmtId="193" fontId="31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193" fontId="11" fillId="0" borderId="0" applyFont="0" applyFill="0" applyBorder="0" applyAlignment="0" applyProtection="0"/>
    <xf numFmtId="193" fontId="169" fillId="0" borderId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49" fillId="70" borderId="0"/>
    <xf numFmtId="0" fontId="149" fillId="75" borderId="0"/>
    <xf numFmtId="0" fontId="22" fillId="8" borderId="8" applyNumberFormat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7" fillId="0" borderId="39"/>
    <xf numFmtId="0" fontId="169" fillId="0" borderId="0"/>
    <xf numFmtId="193" fontId="149" fillId="0" borderId="0"/>
    <xf numFmtId="0" fontId="20" fillId="13" borderId="0" applyNumberFormat="0" applyBorder="0" applyAlignment="0" applyProtection="0"/>
    <xf numFmtId="0" fontId="149" fillId="76" borderId="0"/>
    <xf numFmtId="0" fontId="11" fillId="32" borderId="0" applyNumberFormat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49" fillId="79" borderId="0"/>
    <xf numFmtId="204" fontId="1" fillId="0" borderId="0" applyFill="0" applyBorder="0" applyAlignment="0" applyProtection="0"/>
    <xf numFmtId="18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27" borderId="0" applyNumberFormat="0" applyBorder="0" applyAlignment="0" applyProtection="0"/>
    <xf numFmtId="193" fontId="31" fillId="0" borderId="0" applyFont="0" applyFill="0" applyBorder="0" applyAlignment="0" applyProtection="0"/>
    <xf numFmtId="0" fontId="80" fillId="0" borderId="0"/>
    <xf numFmtId="0" fontId="11" fillId="0" borderId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6" fillId="0" borderId="0"/>
    <xf numFmtId="0" fontId="11" fillId="15" borderId="0" applyNumberFormat="0" applyBorder="0" applyAlignment="0" applyProtection="0"/>
    <xf numFmtId="193" fontId="66" fillId="0" borderId="0"/>
    <xf numFmtId="193" fontId="64" fillId="0" borderId="0" applyFont="0" applyFill="0" applyBorder="0" applyAlignment="0" applyProtection="0"/>
    <xf numFmtId="4" fontId="3" fillId="0" borderId="0" applyFont="0" applyFill="0" applyBorder="0" applyAlignment="0" applyProtection="0"/>
    <xf numFmtId="175" fontId="6" fillId="0" borderId="0" applyFont="0" applyFill="0" applyBorder="0" applyAlignment="0" applyProtection="0"/>
    <xf numFmtId="0" fontId="11" fillId="33" borderId="0" applyNumberFormat="0" applyBorder="0" applyAlignment="0" applyProtection="0"/>
    <xf numFmtId="193" fontId="149" fillId="0" borderId="0"/>
    <xf numFmtId="0" fontId="30" fillId="0" borderId="0" applyNumberFormat="0" applyFill="0" applyBorder="0" applyAlignment="0" applyProtection="0"/>
    <xf numFmtId="9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49" fillId="77" borderId="0"/>
    <xf numFmtId="0" fontId="11" fillId="25" borderId="0" applyNumberFormat="0" applyBorder="0" applyAlignment="0" applyProtection="0"/>
    <xf numFmtId="193" fontId="11" fillId="0" borderId="0" applyFont="0" applyFill="0" applyBorder="0" applyAlignment="0" applyProtection="0"/>
    <xf numFmtId="0" fontId="149" fillId="77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24" borderId="0" applyNumberFormat="0" applyBorder="0" applyAlignment="0" applyProtection="0"/>
    <xf numFmtId="0" fontId="11" fillId="15" borderId="0" applyNumberFormat="0" applyBorder="0" applyAlignment="0" applyProtection="0"/>
    <xf numFmtId="193" fontId="31" fillId="0" borderId="0" applyFont="0" applyFill="0" applyBorder="0" applyAlignment="0" applyProtection="0"/>
    <xf numFmtId="0" fontId="11" fillId="21" borderId="0" applyNumberFormat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84" fillId="0" borderId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49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149" fillId="0" borderId="0"/>
    <xf numFmtId="9" fontId="1" fillId="0" borderId="0" applyFon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23" fillId="9" borderId="11" applyNumberFormat="0" applyAlignment="0" applyProtection="0"/>
    <xf numFmtId="0" fontId="11" fillId="0" borderId="0"/>
    <xf numFmtId="193" fontId="16" fillId="0" borderId="0" applyFont="0" applyFill="0" applyBorder="0" applyAlignment="0" applyProtection="0"/>
    <xf numFmtId="193" fontId="149" fillId="0" borderId="0"/>
    <xf numFmtId="0" fontId="21" fillId="5" borderId="0" applyNumberFormat="0" applyBorder="0" applyAlignment="0" applyProtection="0"/>
    <xf numFmtId="193" fontId="84" fillId="0" borderId="0"/>
    <xf numFmtId="9" fontId="11" fillId="0" borderId="0" applyFont="0" applyFill="0" applyBorder="0" applyAlignment="0" applyProtection="0"/>
    <xf numFmtId="0" fontId="149" fillId="0" borderId="0"/>
    <xf numFmtId="0" fontId="11" fillId="34" borderId="13" applyNumberFormat="0" applyFont="0" applyAlignment="0" applyProtection="0"/>
    <xf numFmtId="193" fontId="11" fillId="0" borderId="0" applyFont="0" applyFill="0" applyBorder="0" applyAlignment="0" applyProtection="0"/>
    <xf numFmtId="0" fontId="11" fillId="17" borderId="0" applyNumberFormat="0" applyBorder="0" applyAlignment="0" applyProtection="0"/>
    <xf numFmtId="193" fontId="11" fillId="0" borderId="0" applyFont="0" applyFill="0" applyBorder="0" applyAlignment="0" applyProtection="0"/>
    <xf numFmtId="0" fontId="22" fillId="8" borderId="8" applyNumberFormat="0" applyAlignment="0" applyProtection="0"/>
    <xf numFmtId="0" fontId="11" fillId="25" borderId="0" applyNumberFormat="0" applyBorder="0" applyAlignment="0" applyProtection="0"/>
    <xf numFmtId="0" fontId="16" fillId="0" borderId="0">
      <protection locked="0"/>
    </xf>
    <xf numFmtId="0" fontId="149" fillId="88" borderId="0"/>
    <xf numFmtId="0" fontId="20" fillId="14" borderId="0" applyNumberFormat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0" fontId="11" fillId="0" borderId="0"/>
    <xf numFmtId="0" fontId="11" fillId="16" borderId="0" applyNumberFormat="0" applyBorder="0" applyAlignment="0" applyProtection="0"/>
    <xf numFmtId="193" fontId="15" fillId="0" borderId="0" applyFont="0" applyFill="0" applyBorder="0" applyAlignment="0" applyProtection="0"/>
    <xf numFmtId="0" fontId="11" fillId="28" borderId="0" applyNumberFormat="0" applyBorder="0" applyAlignment="0" applyProtection="0"/>
    <xf numFmtId="193" fontId="44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3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23" borderId="0" applyNumberFormat="0" applyBorder="0" applyAlignment="0" applyProtection="0"/>
    <xf numFmtId="0" fontId="11" fillId="32" borderId="0" applyNumberFormat="0" applyBorder="0" applyAlignment="0" applyProtection="0"/>
    <xf numFmtId="193" fontId="64" fillId="0" borderId="0" applyFont="0" applyFill="0" applyBorder="0" applyAlignment="0" applyProtection="0"/>
    <xf numFmtId="0" fontId="20" fillId="18" borderId="0" applyNumberFormat="0" applyBorder="0" applyAlignment="0" applyProtection="0"/>
    <xf numFmtId="0" fontId="71" fillId="0" borderId="0" applyNumberFormat="0" applyFill="0" applyBorder="0" applyAlignment="0" applyProtection="0"/>
    <xf numFmtId="0" fontId="11" fillId="19" borderId="0" applyNumberFormat="0" applyBorder="0" applyAlignment="0" applyProtection="0"/>
    <xf numFmtId="0" fontId="11" fillId="16" borderId="0" applyNumberFormat="0" applyBorder="0" applyAlignment="0" applyProtection="0"/>
    <xf numFmtId="175" fontId="6" fillId="0" borderId="0" applyFont="0" applyFill="0" applyBorder="0" applyAlignment="0" applyProtection="0"/>
    <xf numFmtId="0" fontId="76" fillId="8" borderId="9" applyNumberFormat="0" applyAlignment="0" applyProtection="0"/>
    <xf numFmtId="193" fontId="11" fillId="0" borderId="0" applyFont="0" applyFill="0" applyBorder="0" applyAlignment="0" applyProtection="0"/>
    <xf numFmtId="0" fontId="11" fillId="0" borderId="0"/>
    <xf numFmtId="0" fontId="41" fillId="0" borderId="0" applyNumberFormat="0" applyFill="0" applyBorder="0" applyProtection="0">
      <alignment wrapText="1"/>
    </xf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49" fillId="0" borderId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>
      <protection locked="0"/>
    </xf>
    <xf numFmtId="193" fontId="149" fillId="0" borderId="0"/>
    <xf numFmtId="193" fontId="16" fillId="0" borderId="0" applyFont="0" applyFill="0" applyBorder="0" applyAlignment="0" applyProtection="0"/>
    <xf numFmtId="0" fontId="29" fillId="8" borderId="9" applyNumberFormat="0" applyAlignment="0" applyProtection="0"/>
    <xf numFmtId="0" fontId="78" fillId="0" borderId="10" applyNumberFormat="0" applyFill="0" applyAlignment="0" applyProtection="0"/>
    <xf numFmtId="0" fontId="11" fillId="34" borderId="13" applyNumberFormat="0" applyFont="0" applyAlignment="0" applyProtection="0"/>
    <xf numFmtId="193" fontId="4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6" fillId="0" borderId="0" applyFont="0" applyFill="0" applyBorder="0" applyAlignment="0" applyProtection="0"/>
    <xf numFmtId="0" fontId="31" fillId="0" borderId="0"/>
    <xf numFmtId="193" fontId="1" fillId="0" borderId="0" applyFont="0" applyFill="0" applyBorder="0" applyAlignment="0" applyProtection="0"/>
    <xf numFmtId="0" fontId="11" fillId="15" borderId="0" applyNumberFormat="0" applyBorder="0" applyAlignment="0" applyProtection="0"/>
    <xf numFmtId="0" fontId="11" fillId="27" borderId="0" applyNumberFormat="0" applyBorder="0" applyAlignment="0" applyProtection="0"/>
    <xf numFmtId="9" fontId="11" fillId="0" borderId="0" applyFont="0" applyFill="0" applyBorder="0" applyAlignment="0" applyProtection="0"/>
    <xf numFmtId="0" fontId="149" fillId="87" borderId="0"/>
    <xf numFmtId="0" fontId="20" fillId="30" borderId="0" applyNumberFormat="0" applyBorder="0" applyAlignment="0" applyProtection="0"/>
    <xf numFmtId="193" fontId="6" fillId="0" borderId="0" applyFont="0" applyFill="0" applyBorder="0" applyAlignment="0" applyProtection="0"/>
    <xf numFmtId="0" fontId="164" fillId="0" borderId="37"/>
    <xf numFmtId="193" fontId="6" fillId="0" borderId="0" applyFont="0" applyFill="0" applyBorder="0" applyAlignment="0" applyProtection="0"/>
    <xf numFmtId="0" fontId="6" fillId="0" borderId="0"/>
    <xf numFmtId="0" fontId="11" fillId="13" borderId="0" applyNumberFormat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33" borderId="0" applyNumberFormat="0" applyBorder="0" applyAlignment="0" applyProtection="0"/>
    <xf numFmtId="0" fontId="6" fillId="0" borderId="0">
      <protection locked="0"/>
    </xf>
    <xf numFmtId="193" fontId="31" fillId="0" borderId="0" applyFont="0" applyFill="0" applyBorder="0" applyAlignment="0" applyProtection="0"/>
    <xf numFmtId="0" fontId="149" fillId="74" borderId="0"/>
    <xf numFmtId="0" fontId="11" fillId="19" borderId="0" applyNumberFormat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6" fillId="0" borderId="0"/>
    <xf numFmtId="0" fontId="11" fillId="20" borderId="0" applyNumberFormat="0" applyBorder="0" applyAlignment="0" applyProtection="0"/>
    <xf numFmtId="193" fontId="44" fillId="0" borderId="0" applyFont="0" applyFill="0" applyBorder="0" applyAlignment="0" applyProtection="0"/>
    <xf numFmtId="0" fontId="20" fillId="29" borderId="0" applyNumberFormat="0" applyBorder="0" applyAlignment="0" applyProtection="0"/>
    <xf numFmtId="0" fontId="25" fillId="4" borderId="0" applyNumberFormat="0" applyBorder="0" applyAlignment="0" applyProtection="0"/>
    <xf numFmtId="9" fontId="149" fillId="0" borderId="0"/>
    <xf numFmtId="193" fontId="46" fillId="0" borderId="0" applyFont="0" applyFill="0" applyBorder="0" applyAlignment="0" applyProtection="0"/>
    <xf numFmtId="193" fontId="149" fillId="0" borderId="0"/>
    <xf numFmtId="0" fontId="11" fillId="16" borderId="0" applyNumberFormat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28" borderId="0" applyNumberFormat="0" applyBorder="0" applyAlignment="0" applyProtection="0"/>
    <xf numFmtId="0" fontId="11" fillId="13" borderId="0" applyNumberFormat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49" fillId="0" borderId="0"/>
    <xf numFmtId="193" fontId="99" fillId="0" borderId="0"/>
    <xf numFmtId="0" fontId="3" fillId="0" borderId="0"/>
    <xf numFmtId="0" fontId="11" fillId="32" borderId="0" applyNumberFormat="0" applyBorder="0" applyAlignment="0" applyProtection="0"/>
    <xf numFmtId="9" fontId="66" fillId="0" borderId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27" borderId="0" applyNumberFormat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70" fillId="0" borderId="0" applyNumberFormat="0" applyFill="0" applyBorder="0" applyAlignment="0" applyProtection="0">
      <alignment vertical="top"/>
      <protection locked="0"/>
    </xf>
    <xf numFmtId="0" fontId="11" fillId="33" borderId="0" applyNumberFormat="0" applyBorder="0" applyAlignment="0" applyProtection="0"/>
    <xf numFmtId="0" fontId="11" fillId="34" borderId="13" applyNumberFormat="0" applyFont="0" applyAlignment="0" applyProtection="0"/>
    <xf numFmtId="193" fontId="6" fillId="0" borderId="0" applyFont="0" applyFill="0" applyBorder="0" applyAlignment="0" applyProtection="0"/>
    <xf numFmtId="0" fontId="66" fillId="0" borderId="0"/>
    <xf numFmtId="193" fontId="149" fillId="0" borderId="0"/>
    <xf numFmtId="0" fontId="30" fillId="0" borderId="0" applyNumberFormat="0" applyFill="0" applyBorder="0" applyAlignment="0" applyProtection="0"/>
    <xf numFmtId="0" fontId="11" fillId="0" borderId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15" borderId="0" applyNumberFormat="0" applyBorder="0" applyAlignment="0" applyProtection="0"/>
    <xf numFmtId="0" fontId="16" fillId="0" borderId="0"/>
    <xf numFmtId="0" fontId="11" fillId="0" borderId="0"/>
    <xf numFmtId="0" fontId="15" fillId="0" borderId="0"/>
    <xf numFmtId="193" fontId="16" fillId="0" borderId="0" applyFont="0" applyFill="0" applyBorder="0" applyAlignment="0" applyProtection="0"/>
    <xf numFmtId="0" fontId="84" fillId="0" borderId="0"/>
    <xf numFmtId="193" fontId="11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25" borderId="0" applyNumberFormat="0" applyBorder="0" applyAlignment="0" applyProtection="0"/>
    <xf numFmtId="193" fontId="11" fillId="0" borderId="0" applyFont="0" applyFill="0" applyBorder="0" applyAlignment="0" applyProtection="0"/>
    <xf numFmtId="0" fontId="11" fillId="31" borderId="0" applyNumberFormat="0" applyBorder="0" applyAlignment="0" applyProtection="0"/>
    <xf numFmtId="0" fontId="11" fillId="19" borderId="0" applyNumberFormat="0" applyBorder="0" applyAlignment="0" applyProtection="0"/>
    <xf numFmtId="0" fontId="149" fillId="83" borderId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66" fillId="0" borderId="0"/>
    <xf numFmtId="0" fontId="11" fillId="29" borderId="0" applyNumberFormat="0" applyBorder="0" applyAlignment="0" applyProtection="0"/>
    <xf numFmtId="0" fontId="18" fillId="0" borderId="0"/>
    <xf numFmtId="193" fontId="11" fillId="0" borderId="0" applyFont="0" applyFill="0" applyBorder="0" applyAlignment="0" applyProtection="0"/>
    <xf numFmtId="0" fontId="11" fillId="21" borderId="0" applyNumberFormat="0" applyBorder="0" applyAlignment="0" applyProtection="0"/>
    <xf numFmtId="193" fontId="15" fillId="0" borderId="0" applyFont="0" applyFill="0" applyBorder="0" applyAlignment="0" applyProtection="0"/>
    <xf numFmtId="0" fontId="149" fillId="72" borderId="0"/>
    <xf numFmtId="0" fontId="11" fillId="19" borderId="0" applyNumberFormat="0" applyBorder="0" applyAlignment="0" applyProtection="0"/>
    <xf numFmtId="0" fontId="11" fillId="16" borderId="0" applyNumberFormat="0" applyBorder="0" applyAlignment="0" applyProtection="0"/>
    <xf numFmtId="193" fontId="151" fillId="0" borderId="0" applyFont="0" applyFill="0" applyBorder="0" applyAlignment="0" applyProtection="0"/>
    <xf numFmtId="0" fontId="11" fillId="27" borderId="0" applyNumberFormat="0" applyBorder="0" applyAlignment="0" applyProtection="0"/>
    <xf numFmtId="19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175" fontId="84" fillId="0" borderId="0"/>
    <xf numFmtId="0" fontId="149" fillId="68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193" fontId="149" fillId="0" borderId="0"/>
    <xf numFmtId="193" fontId="11" fillId="0" borderId="0" applyFont="0" applyFill="0" applyBorder="0" applyAlignment="0" applyProtection="0"/>
    <xf numFmtId="0" fontId="149" fillId="34" borderId="13"/>
    <xf numFmtId="0" fontId="64" fillId="0" borderId="0"/>
    <xf numFmtId="0" fontId="149" fillId="69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0" fontId="20" fillId="25" borderId="0" applyNumberFormat="0" applyBorder="0" applyAlignment="0" applyProtection="0"/>
    <xf numFmtId="0" fontId="11" fillId="0" borderId="0"/>
    <xf numFmtId="0" fontId="27" fillId="0" borderId="10" applyNumberFormat="0" applyFill="0" applyAlignment="0" applyProtection="0"/>
    <xf numFmtId="193" fontId="46" fillId="0" borderId="0" applyFont="0" applyFill="0" applyBorder="0" applyAlignment="0" applyProtection="0"/>
    <xf numFmtId="0" fontId="11" fillId="20" borderId="0" applyNumberFormat="0" applyBorder="0" applyAlignment="0" applyProtection="0"/>
    <xf numFmtId="0" fontId="20" fillId="26" borderId="0" applyNumberFormat="0" applyBorder="0" applyAlignment="0" applyProtection="0"/>
    <xf numFmtId="0" fontId="6" fillId="0" borderId="0"/>
    <xf numFmtId="0" fontId="160" fillId="0" borderId="0"/>
    <xf numFmtId="0" fontId="11" fillId="20" borderId="0" applyNumberFormat="0" applyBorder="0" applyAlignment="0" applyProtection="0"/>
    <xf numFmtId="0" fontId="19" fillId="0" borderId="12" applyNumberFormat="0" applyFill="0" applyAlignment="0" applyProtection="0"/>
    <xf numFmtId="193" fontId="18" fillId="0" borderId="0" applyFont="0" applyFill="0" applyBorder="0" applyAlignment="0" applyProtection="0"/>
    <xf numFmtId="0" fontId="149" fillId="72" borderId="0"/>
    <xf numFmtId="193" fontId="1" fillId="0" borderId="0" applyFont="0" applyFill="0" applyBorder="0" applyAlignment="0" applyProtection="0"/>
    <xf numFmtId="193" fontId="149" fillId="0" borderId="0"/>
    <xf numFmtId="0" fontId="11" fillId="24" borderId="0" applyNumberFormat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1" fillId="13" borderId="0" applyNumberFormat="0" applyBorder="0" applyAlignment="0" applyProtection="0"/>
    <xf numFmtId="193" fontId="15" fillId="0" borderId="0" applyFont="0" applyFill="0" applyBorder="0" applyAlignment="0" applyProtection="0"/>
    <xf numFmtId="0" fontId="16" fillId="0" borderId="0">
      <protection locked="0"/>
    </xf>
    <xf numFmtId="193" fontId="15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49" fillId="0" borderId="0"/>
    <xf numFmtId="0" fontId="20" fillId="21" borderId="0" applyNumberFormat="0" applyBorder="0" applyAlignment="0" applyProtection="0"/>
    <xf numFmtId="193" fontId="6" fillId="0" borderId="0" applyFont="0" applyFill="0" applyBorder="0" applyAlignment="0" applyProtection="0"/>
    <xf numFmtId="0" fontId="83" fillId="18" borderId="0" applyNumberFormat="0" applyBorder="0" applyAlignment="0" applyProtection="0"/>
    <xf numFmtId="0" fontId="11" fillId="27" borderId="0" applyNumberFormat="0" applyBorder="0" applyAlignment="0" applyProtection="0"/>
    <xf numFmtId="193" fontId="11" fillId="0" borderId="0" applyFont="0" applyFill="0" applyBorder="0" applyAlignment="0" applyProtection="0"/>
    <xf numFmtId="0" fontId="149" fillId="76" borderId="0"/>
    <xf numFmtId="0" fontId="16" fillId="0" borderId="0"/>
    <xf numFmtId="193" fontId="15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19" borderId="0" applyNumberFormat="0" applyBorder="0" applyAlignment="0" applyProtection="0"/>
    <xf numFmtId="0" fontId="6" fillId="0" borderId="0"/>
    <xf numFmtId="9" fontId="149" fillId="0" borderId="0"/>
    <xf numFmtId="193" fontId="66" fillId="0" borderId="0"/>
    <xf numFmtId="0" fontId="11" fillId="13" borderId="0" applyNumberFormat="0" applyBorder="0" applyAlignment="0" applyProtection="0"/>
    <xf numFmtId="0" fontId="16" fillId="0" borderId="0"/>
    <xf numFmtId="193" fontId="46" fillId="0" borderId="0" applyFont="0" applyFill="0" applyBorder="0" applyAlignment="0" applyProtection="0"/>
    <xf numFmtId="0" fontId="20" fillId="33" borderId="0" applyNumberFormat="0" applyBorder="0" applyAlignment="0" applyProtection="0"/>
    <xf numFmtId="0" fontId="11" fillId="23" borderId="0" applyNumberFormat="0" applyBorder="0" applyAlignment="0" applyProtection="0"/>
    <xf numFmtId="0" fontId="168" fillId="9" borderId="0"/>
    <xf numFmtId="0" fontId="11" fillId="32" borderId="0" applyNumberFormat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0" fontId="11" fillId="19" borderId="0" applyNumberFormat="0" applyBorder="0" applyAlignment="0" applyProtection="0"/>
    <xf numFmtId="193" fontId="1" fillId="0" borderId="0" applyFont="0" applyFill="0" applyBorder="0" applyAlignment="0" applyProtection="0"/>
    <xf numFmtId="0" fontId="41" fillId="0" borderId="0"/>
    <xf numFmtId="0" fontId="11" fillId="11" borderId="0" applyNumberFormat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13" borderId="0" applyNumberFormat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11" borderId="0" applyNumberFormat="0" applyBorder="0" applyAlignment="0" applyProtection="0"/>
    <xf numFmtId="0" fontId="20" fillId="17" borderId="0" applyNumberFormat="0" applyBorder="0" applyAlignment="0" applyProtection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0" fontId="11" fillId="0" borderId="0"/>
    <xf numFmtId="0" fontId="11" fillId="11" borderId="0" applyNumberFormat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69" fontId="6" fillId="0" borderId="0" applyFont="0" applyFill="0" applyBorder="0" applyAlignment="0" applyProtection="0"/>
    <xf numFmtId="0" fontId="11" fillId="0" borderId="0"/>
    <xf numFmtId="193" fontId="161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11" fillId="11" borderId="0" applyNumberFormat="0" applyBorder="0" applyAlignment="0" applyProtection="0"/>
    <xf numFmtId="193" fontId="16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193" fontId="31" fillId="0" borderId="0" applyFont="0" applyFill="0" applyBorder="0" applyAlignment="0" applyProtection="0"/>
    <xf numFmtId="0" fontId="11" fillId="29" borderId="0" applyNumberFormat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169" fillId="0" borderId="0"/>
    <xf numFmtId="193" fontId="16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20" fillId="29" borderId="0" applyNumberFormat="0" applyBorder="0" applyAlignment="0" applyProtection="0"/>
    <xf numFmtId="0" fontId="168" fillId="71" borderId="0"/>
    <xf numFmtId="0" fontId="149" fillId="87" borderId="0"/>
    <xf numFmtId="193" fontId="15" fillId="0" borderId="0" applyFont="0" applyFill="0" applyBorder="0" applyAlignment="0" applyProtection="0"/>
    <xf numFmtId="0" fontId="11" fillId="17" borderId="0" applyNumberFormat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34" borderId="13" applyNumberFormat="0" applyFont="0" applyAlignment="0" applyProtection="0"/>
    <xf numFmtId="0" fontId="28" fillId="6" borderId="0" applyNumberFormat="0" applyBorder="0" applyAlignment="0" applyProtection="0"/>
    <xf numFmtId="0" fontId="6" fillId="0" borderId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193" fontId="11" fillId="0" borderId="0" applyFont="0" applyFill="0" applyBorder="0" applyAlignment="0" applyProtection="0"/>
    <xf numFmtId="0" fontId="11" fillId="29" borderId="0" applyNumberFormat="0" applyBorder="0" applyAlignment="0" applyProtection="0"/>
    <xf numFmtId="19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1" fillId="23" borderId="0" applyNumberFormat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12" borderId="0" applyNumberFormat="0" applyBorder="0" applyAlignment="0" applyProtection="0"/>
    <xf numFmtId="0" fontId="83" fillId="26" borderId="0" applyNumberFormat="0" applyBorder="0" applyAlignment="0" applyProtection="0"/>
    <xf numFmtId="0" fontId="24" fillId="0" borderId="0" applyNumberFormat="0" applyFill="0" applyBorder="0" applyAlignment="0" applyProtection="0"/>
    <xf numFmtId="0" fontId="11" fillId="32" borderId="0" applyNumberFormat="0" applyBorder="0" applyAlignment="0" applyProtection="0"/>
    <xf numFmtId="193" fontId="1" fillId="0" borderId="0" applyFont="0" applyFill="0" applyBorder="0" applyAlignment="0" applyProtection="0"/>
    <xf numFmtId="193" fontId="161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20" fillId="10" borderId="0" applyNumberFormat="0" applyBorder="0" applyAlignment="0" applyProtection="0"/>
    <xf numFmtId="193" fontId="31" fillId="0" borderId="0" applyFont="0" applyFill="0" applyBorder="0" applyAlignment="0" applyProtection="0"/>
    <xf numFmtId="0" fontId="89" fillId="0" borderId="0" applyFill="0" applyBorder="0" applyProtection="0">
      <alignment horizontal="left" vertical="top" wrapText="1"/>
    </xf>
    <xf numFmtId="0" fontId="11" fillId="28" borderId="0" applyNumberFormat="0" applyBorder="0" applyAlignment="0" applyProtection="0"/>
    <xf numFmtId="0" fontId="11" fillId="24" borderId="0" applyNumberFormat="0" applyBorder="0" applyAlignment="0" applyProtection="0"/>
    <xf numFmtId="193" fontId="149" fillId="0" borderId="0"/>
    <xf numFmtId="193" fontId="11" fillId="0" borderId="0" applyFont="0" applyFill="0" applyBorder="0" applyAlignment="0" applyProtection="0"/>
    <xf numFmtId="0" fontId="1" fillId="0" borderId="0"/>
    <xf numFmtId="0" fontId="11" fillId="19" borderId="0" applyNumberFormat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9" fillId="0" borderId="12" applyNumberFormat="0" applyFill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8" fillId="28" borderId="0" applyNumberFormat="0" applyBorder="0" applyAlignment="0" applyProtection="0"/>
    <xf numFmtId="178" fontId="6" fillId="0" borderId="0" applyFont="0" applyFill="0" applyBorder="0" applyAlignment="0" applyProtection="0"/>
    <xf numFmtId="0" fontId="149" fillId="81" borderId="0"/>
    <xf numFmtId="193" fontId="169" fillId="0" borderId="0"/>
    <xf numFmtId="193" fontId="6" fillId="0" borderId="0" applyFont="0" applyFill="0" applyBorder="0" applyAlignment="0" applyProtection="0"/>
    <xf numFmtId="0" fontId="169" fillId="0" borderId="0"/>
    <xf numFmtId="0" fontId="11" fillId="33" borderId="0" applyNumberFormat="0" applyBorder="0" applyAlignment="0" applyProtection="0"/>
    <xf numFmtId="0" fontId="45" fillId="0" borderId="14" applyNumberFormat="0" applyFill="0" applyAlignment="0">
      <protection locked="0"/>
    </xf>
    <xf numFmtId="193" fontId="169" fillId="0" borderId="0"/>
    <xf numFmtId="0" fontId="11" fillId="27" borderId="0" applyNumberFormat="0" applyBorder="0" applyAlignment="0" applyProtection="0"/>
    <xf numFmtId="193" fontId="16" fillId="0" borderId="0" applyFont="0" applyFill="0" applyBorder="0" applyAlignment="0" applyProtection="0"/>
    <xf numFmtId="0" fontId="20" fillId="33" borderId="0" applyNumberFormat="0" applyBorder="0" applyAlignment="0" applyProtection="0"/>
    <xf numFmtId="0" fontId="16" fillId="0" borderId="0">
      <protection locked="0"/>
    </xf>
    <xf numFmtId="193" fontId="149" fillId="0" borderId="0"/>
    <xf numFmtId="193" fontId="11" fillId="0" borderId="0" applyFont="0" applyFill="0" applyBorder="0" applyAlignment="0" applyProtection="0"/>
    <xf numFmtId="0" fontId="26" fillId="7" borderId="8" applyNumberFormat="0" applyAlignment="0" applyProtection="0"/>
    <xf numFmtId="0" fontId="41" fillId="0" borderId="0" applyNumberFormat="0" applyFill="0" applyBorder="0" applyAlignment="0" applyProtection="0"/>
    <xf numFmtId="0" fontId="26" fillId="7" borderId="8" applyNumberFormat="0" applyAlignment="0" applyProtection="0"/>
    <xf numFmtId="193" fontId="16" fillId="0" borderId="0" applyFont="0" applyFill="0" applyBorder="0" applyAlignment="0" applyProtection="0"/>
    <xf numFmtId="0" fontId="11" fillId="24" borderId="0" applyNumberFormat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17" borderId="0" applyNumberFormat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49" fillId="84" borderId="0"/>
    <xf numFmtId="0" fontId="11" fillId="20" borderId="0" applyNumberFormat="0" applyBorder="0" applyAlignment="0" applyProtection="0"/>
    <xf numFmtId="193" fontId="46" fillId="0" borderId="0" applyFont="0" applyFill="0" applyBorder="0" applyAlignment="0" applyProtection="0"/>
    <xf numFmtId="0" fontId="44" fillId="0" borderId="0"/>
    <xf numFmtId="0" fontId="77" fillId="8" borderId="8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193" fontId="149" fillId="0" borderId="0"/>
    <xf numFmtId="193" fontId="11" fillId="0" borderId="0" applyFont="0" applyFill="0" applyBorder="0" applyAlignment="0" applyProtection="0"/>
    <xf numFmtId="0" fontId="31" fillId="0" borderId="0"/>
    <xf numFmtId="0" fontId="11" fillId="0" borderId="0"/>
    <xf numFmtId="193" fontId="64" fillId="0" borderId="0" applyFont="0" applyFill="0" applyBorder="0" applyAlignment="0" applyProtection="0"/>
    <xf numFmtId="193" fontId="149" fillId="0" borderId="0"/>
    <xf numFmtId="193" fontId="6" fillId="0" borderId="0" applyFont="0" applyFill="0" applyBorder="0" applyAlignment="0" applyProtection="0"/>
    <xf numFmtId="0" fontId="11" fillId="29" borderId="0" applyNumberFormat="0" applyBorder="0" applyAlignment="0" applyProtection="0"/>
    <xf numFmtId="0" fontId="31" fillId="0" borderId="0"/>
    <xf numFmtId="0" fontId="74" fillId="6" borderId="0" applyNumberFormat="0" applyBorder="0" applyAlignment="0" applyProtection="0"/>
    <xf numFmtId="0" fontId="18" fillId="15" borderId="0" applyNumberFormat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9" fillId="0" borderId="0"/>
    <xf numFmtId="9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145" fillId="0" borderId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31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41" fillId="0" borderId="0" applyNumberFormat="0" applyFill="0" applyBorder="0" applyAlignment="0" applyProtection="0"/>
    <xf numFmtId="0" fontId="73" fillId="5" borderId="0"/>
    <xf numFmtId="193" fontId="31" fillId="0" borderId="0" applyFont="0" applyFill="0" applyBorder="0" applyAlignment="0" applyProtection="0"/>
    <xf numFmtId="0" fontId="11" fillId="23" borderId="0" applyNumberFormat="0" applyBorder="0" applyAlignment="0" applyProtection="0"/>
    <xf numFmtId="0" fontId="20" fillId="17" borderId="0" applyNumberFormat="0" applyBorder="0" applyAlignment="0" applyProtection="0"/>
    <xf numFmtId="193" fontId="44" fillId="0" borderId="0" applyFont="0" applyFill="0" applyBorder="0" applyAlignment="0" applyProtection="0"/>
    <xf numFmtId="0" fontId="11" fillId="0" borderId="0"/>
    <xf numFmtId="19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76" fontId="6" fillId="0" borderId="0" applyFont="0" applyFill="0" applyBorder="0" applyAlignment="0" applyProtection="0"/>
    <xf numFmtId="203" fontId="11" fillId="0" borderId="0" applyFont="0" applyFill="0" applyBorder="0" applyAlignment="0" applyProtection="0"/>
    <xf numFmtId="0" fontId="29" fillId="8" borderId="9" applyNumberFormat="0" applyAlignment="0" applyProtection="0"/>
    <xf numFmtId="0" fontId="78" fillId="0" borderId="10"/>
    <xf numFmtId="193" fontId="11" fillId="0" borderId="0" applyFont="0" applyFill="0" applyBorder="0" applyAlignment="0" applyProtection="0"/>
    <xf numFmtId="0" fontId="45" fillId="0" borderId="0" applyNumberFormat="0" applyFill="0" applyBorder="0" applyAlignment="0">
      <alignment vertical="top"/>
      <protection locked="0"/>
    </xf>
    <xf numFmtId="0" fontId="16" fillId="0" borderId="0"/>
    <xf numFmtId="0" fontId="20" fillId="14" borderId="0" applyNumberFormat="0" applyBorder="0" applyAlignment="0" applyProtection="0"/>
    <xf numFmtId="193" fontId="15" fillId="0" borderId="0" applyFont="0" applyFill="0" applyBorder="0" applyAlignment="0" applyProtection="0"/>
    <xf numFmtId="0" fontId="18" fillId="28" borderId="0" applyNumberFormat="0" applyBorder="0" applyAlignment="0" applyProtection="0"/>
    <xf numFmtId="0" fontId="11" fillId="28" borderId="0" applyNumberFormat="0" applyBorder="0" applyAlignment="0" applyProtection="0"/>
    <xf numFmtId="0" fontId="149" fillId="74" borderId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76" fontId="84" fillId="0" borderId="0"/>
    <xf numFmtId="0" fontId="168" fillId="67" borderId="0"/>
    <xf numFmtId="193" fontId="31" fillId="0" borderId="0" applyFont="0" applyFill="0" applyBorder="0" applyAlignment="0" applyProtection="0"/>
    <xf numFmtId="193" fontId="149" fillId="0" borderId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9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8" fillId="19" borderId="0" applyNumberFormat="0" applyBorder="0" applyAlignment="0" applyProtection="0"/>
    <xf numFmtId="193" fontId="16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8" fillId="24" borderId="0" applyNumberFormat="0" applyBorder="0" applyAlignment="0" applyProtection="0"/>
    <xf numFmtId="0" fontId="15" fillId="0" borderId="0"/>
    <xf numFmtId="0" fontId="11" fillId="0" borderId="0"/>
    <xf numFmtId="193" fontId="6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0" fontId="11" fillId="34" borderId="13" applyNumberFormat="0" applyFont="0" applyAlignment="0" applyProtection="0"/>
    <xf numFmtId="0" fontId="149" fillId="89" borderId="0"/>
    <xf numFmtId="193" fontId="11" fillId="0" borderId="0" applyFont="0" applyFill="0" applyBorder="0" applyAlignment="0" applyProtection="0"/>
    <xf numFmtId="0" fontId="74" fillId="6" borderId="0"/>
    <xf numFmtId="0" fontId="149" fillId="81" borderId="0"/>
    <xf numFmtId="0" fontId="75" fillId="7" borderId="8"/>
    <xf numFmtId="0" fontId="11" fillId="0" borderId="0"/>
    <xf numFmtId="193" fontId="11" fillId="0" borderId="0" applyFont="0" applyFill="0" applyBorder="0" applyAlignment="0" applyProtection="0"/>
    <xf numFmtId="0" fontId="83" fillId="14" borderId="0" applyNumberFormat="0" applyBorder="0" applyAlignment="0" applyProtection="0"/>
    <xf numFmtId="193" fontId="44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0" fontId="84" fillId="0" borderId="0">
      <protection locked="0"/>
    </xf>
    <xf numFmtId="193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32" borderId="0" applyNumberFormat="0" applyBorder="0" applyAlignment="0" applyProtection="0"/>
    <xf numFmtId="0" fontId="32" fillId="0" borderId="0" applyNumberForma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25" fillId="4" borderId="0" applyNumberFormat="0" applyBorder="0" applyAlignment="0" applyProtection="0"/>
    <xf numFmtId="0" fontId="11" fillId="11" borderId="0" applyNumberFormat="0" applyBorder="0" applyAlignment="0" applyProtection="0"/>
    <xf numFmtId="193" fontId="151" fillId="0" borderId="0" applyFont="0" applyFill="0" applyBorder="0" applyAlignment="0" applyProtection="0"/>
    <xf numFmtId="0" fontId="6" fillId="0" borderId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23" borderId="0" applyNumberFormat="0" applyBorder="0" applyAlignment="0" applyProtection="0"/>
    <xf numFmtId="193" fontId="46" fillId="0" borderId="0" applyFont="0" applyFill="0" applyBorder="0" applyAlignment="0" applyProtection="0"/>
    <xf numFmtId="0" fontId="45" fillId="0" borderId="17">
      <protection locked="0"/>
    </xf>
    <xf numFmtId="193" fontId="145" fillId="0" borderId="0"/>
    <xf numFmtId="0" fontId="41" fillId="0" borderId="0">
      <alignment vertical="top"/>
      <protection locked="0"/>
    </xf>
    <xf numFmtId="193" fontId="1" fillId="0" borderId="0" applyFont="0" applyFill="0" applyBorder="0" applyAlignment="0" applyProtection="0"/>
    <xf numFmtId="0" fontId="11" fillId="24" borderId="0" applyNumberFormat="0" applyBorder="0" applyAlignment="0" applyProtection="0"/>
    <xf numFmtId="0" fontId="166" fillId="9" borderId="11"/>
    <xf numFmtId="193" fontId="31" fillId="0" borderId="0" applyFont="0" applyFill="0" applyBorder="0" applyAlignment="0" applyProtection="0"/>
    <xf numFmtId="0" fontId="15" fillId="0" borderId="0"/>
    <xf numFmtId="193" fontId="18" fillId="0" borderId="0" applyFont="0" applyFill="0" applyBorder="0" applyAlignment="0" applyProtection="0"/>
    <xf numFmtId="0" fontId="11" fillId="12" borderId="0" applyNumberFormat="0" applyBorder="0" applyAlignment="0" applyProtection="0"/>
    <xf numFmtId="0" fontId="149" fillId="80" borderId="0"/>
    <xf numFmtId="0" fontId="11" fillId="0" borderId="0"/>
    <xf numFmtId="193" fontId="11" fillId="0" borderId="0" applyFont="0" applyFill="0" applyBorder="0" applyAlignment="0" applyProtection="0"/>
    <xf numFmtId="0" fontId="24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9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49" fillId="73" borderId="0"/>
    <xf numFmtId="0" fontId="6" fillId="0" borderId="0"/>
    <xf numFmtId="0" fontId="149" fillId="0" borderId="0"/>
    <xf numFmtId="0" fontId="149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83" fontId="6" fillId="0" borderId="0" applyFont="0" applyFill="0" applyBorder="0" applyAlignment="0" applyProtection="0"/>
    <xf numFmtId="0" fontId="149" fillId="0" borderId="0"/>
    <xf numFmtId="0" fontId="11" fillId="16" borderId="0" applyNumberFormat="0" applyBorder="0" applyAlignment="0" applyProtection="0"/>
    <xf numFmtId="0" fontId="11" fillId="34" borderId="13" applyNumberFormat="0" applyFont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" fillId="0" borderId="0"/>
    <xf numFmtId="193" fontId="151" fillId="0" borderId="0" applyFont="0" applyFill="0" applyBorder="0" applyAlignment="0" applyProtection="0"/>
    <xf numFmtId="0" fontId="11" fillId="29" borderId="0" applyNumberFormat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20" fillId="13" borderId="0" applyNumberFormat="0" applyBorder="0" applyAlignment="0" applyProtection="0"/>
    <xf numFmtId="0" fontId="1" fillId="0" borderId="0"/>
    <xf numFmtId="193" fontId="11" fillId="0" borderId="0" applyFont="0" applyFill="0" applyBorder="0" applyAlignment="0" applyProtection="0"/>
    <xf numFmtId="0" fontId="11" fillId="15" borderId="0" applyNumberFormat="0" applyBorder="0" applyAlignment="0" applyProtection="0"/>
    <xf numFmtId="0" fontId="163" fillId="0" borderId="36"/>
    <xf numFmtId="0" fontId="11" fillId="29" borderId="0" applyNumberFormat="0" applyBorder="0" applyAlignment="0" applyProtection="0"/>
    <xf numFmtId="0" fontId="168" fillId="82" borderId="0"/>
    <xf numFmtId="193" fontId="6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0" fontId="149" fillId="79" borderId="0"/>
    <xf numFmtId="193" fontId="44" fillId="0" borderId="0" applyFont="0" applyFill="0" applyBorder="0" applyAlignment="0" applyProtection="0"/>
    <xf numFmtId="193" fontId="149" fillId="0" borderId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81" fillId="0" borderId="0" applyNumberFormat="0" applyFill="0" applyBorder="0" applyAlignment="0" applyProtection="0"/>
    <xf numFmtId="181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33" borderId="0" applyNumberFormat="0" applyBorder="0" applyAlignment="0" applyProtection="0"/>
    <xf numFmtId="0" fontId="42" fillId="0" borderId="14" applyNumberFormat="0" applyFill="0" applyAlignment="0">
      <alignment wrapText="1"/>
      <protection locked="0"/>
    </xf>
    <xf numFmtId="0" fontId="11" fillId="0" borderId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24" borderId="0" applyNumberFormat="0" applyBorder="0" applyAlignment="0" applyProtection="0"/>
    <xf numFmtId="0" fontId="11" fillId="12" borderId="0" applyNumberFormat="0" applyBorder="0" applyAlignment="0" applyProtection="0"/>
    <xf numFmtId="0" fontId="42" fillId="0" borderId="14" applyNumberFormat="0" applyFill="0" applyAlignment="0">
      <protection locked="0"/>
    </xf>
    <xf numFmtId="0" fontId="31" fillId="0" borderId="0"/>
    <xf numFmtId="0" fontId="11" fillId="17" borderId="0" applyNumberFormat="0" applyBorder="0" applyAlignment="0" applyProtection="0"/>
    <xf numFmtId="193" fontId="11" fillId="0" borderId="0" applyFont="0" applyFill="0" applyBorder="0" applyAlignment="0" applyProtection="0"/>
    <xf numFmtId="0" fontId="23" fillId="9" borderId="11" applyNumberFormat="0" applyAlignment="0" applyProtection="0"/>
    <xf numFmtId="193" fontId="149" fillId="0" borderId="0"/>
    <xf numFmtId="0" fontId="11" fillId="34" borderId="13" applyNumberFormat="0" applyFont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49" fillId="0" borderId="0"/>
    <xf numFmtId="0" fontId="42" fillId="0" borderId="14" applyNumberFormat="0" applyFill="0" applyAlignment="0">
      <protection locked="0"/>
    </xf>
    <xf numFmtId="0" fontId="11" fillId="28" borderId="0" applyNumberFormat="0" applyBorder="0" applyAlignment="0" applyProtection="0"/>
    <xf numFmtId="193" fontId="149" fillId="0" borderId="0"/>
    <xf numFmtId="0" fontId="11" fillId="12" borderId="0" applyNumberFormat="0" applyBorder="0" applyAlignment="0" applyProtection="0"/>
    <xf numFmtId="193" fontId="1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149" fillId="0" borderId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1" fillId="20" borderId="0" applyNumberFormat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0" fontId="20" fillId="30" borderId="0" applyNumberFormat="0" applyBorder="0" applyAlignment="0" applyProtection="0"/>
    <xf numFmtId="0" fontId="11" fillId="31" borderId="0" applyNumberFormat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11" fillId="0" borderId="0" applyFont="0" applyFill="0" applyBorder="0" applyAlignment="0" applyProtection="0"/>
    <xf numFmtId="0" fontId="149" fillId="83" borderId="0"/>
    <xf numFmtId="0" fontId="27" fillId="0" borderId="10" applyNumberFormat="0" applyFill="0" applyAlignment="0" applyProtection="0"/>
    <xf numFmtId="193" fontId="11" fillId="0" borderId="0" applyFont="0" applyFill="0" applyBorder="0" applyAlignment="0" applyProtection="0"/>
    <xf numFmtId="0" fontId="45" fillId="0" borderId="0" applyNumberFormat="0" applyFill="0" applyBorder="0" applyAlignment="0" applyProtection="0">
      <alignment wrapText="1"/>
    </xf>
    <xf numFmtId="193" fontId="6" fillId="0" borderId="0" applyFont="0" applyFill="0" applyBorder="0" applyAlignment="0" applyProtection="0"/>
    <xf numFmtId="0" fontId="11" fillId="34" borderId="13" applyNumberFormat="0" applyFont="0" applyAlignment="0" applyProtection="0"/>
    <xf numFmtId="0" fontId="11" fillId="20" borderId="0" applyNumberFormat="0" applyBorder="0" applyAlignment="0" applyProtection="0"/>
    <xf numFmtId="193" fontId="11" fillId="0" borderId="0" applyFont="0" applyFill="0" applyBorder="0" applyAlignment="0" applyProtection="0"/>
    <xf numFmtId="193" fontId="149" fillId="0" borderId="0"/>
    <xf numFmtId="193" fontId="11" fillId="0" borderId="0" applyFont="0" applyFill="0" applyBorder="0" applyAlignment="0" applyProtection="0"/>
    <xf numFmtId="0" fontId="77" fillId="8" borderId="8" applyNumberFormat="0" applyAlignment="0" applyProtection="0"/>
    <xf numFmtId="193" fontId="6" fillId="0" borderId="0" applyFont="0" applyFill="0" applyBorder="0" applyAlignment="0" applyProtection="0"/>
    <xf numFmtId="0" fontId="149" fillId="34" borderId="13"/>
    <xf numFmtId="0" fontId="18" fillId="19" borderId="0" applyNumberFormat="0" applyBorder="0" applyAlignment="0" applyProtection="0"/>
    <xf numFmtId="0" fontId="11" fillId="29" borderId="0" applyNumberFormat="0" applyBorder="0" applyAlignment="0" applyProtection="0"/>
    <xf numFmtId="193" fontId="11" fillId="0" borderId="0" applyFont="0" applyFill="0" applyBorder="0" applyAlignment="0" applyProtection="0"/>
    <xf numFmtId="0" fontId="16" fillId="0" borderId="0">
      <protection locked="0"/>
    </xf>
    <xf numFmtId="0" fontId="149" fillId="85" borderId="0"/>
    <xf numFmtId="0" fontId="11" fillId="21" borderId="0" applyNumberFormat="0" applyBorder="0" applyAlignment="0" applyProtection="0"/>
    <xf numFmtId="193" fontId="99" fillId="0" borderId="0"/>
    <xf numFmtId="0" fontId="11" fillId="25" borderId="0" applyNumberFormat="0" applyBorder="0" applyAlignment="0" applyProtection="0"/>
    <xf numFmtId="0" fontId="76" fillId="8" borderId="9"/>
    <xf numFmtId="0" fontId="45" fillId="0" borderId="14" applyNumberFormat="0" applyFill="0" applyAlignment="0">
      <protection locked="0"/>
    </xf>
    <xf numFmtId="0" fontId="20" fillId="22" borderId="0" applyNumberFormat="0" applyBorder="0" applyAlignment="0" applyProtection="0"/>
    <xf numFmtId="0" fontId="31" fillId="0" borderId="0"/>
    <xf numFmtId="0" fontId="11" fillId="28" borderId="0" applyNumberFormat="0" applyBorder="0" applyAlignment="0" applyProtection="0"/>
    <xf numFmtId="0" fontId="1" fillId="0" borderId="0"/>
    <xf numFmtId="193" fontId="11" fillId="0" borderId="0" applyFont="0" applyFill="0" applyBorder="0" applyAlignment="0" applyProtection="0"/>
    <xf numFmtId="0" fontId="18" fillId="23" borderId="0" applyNumberFormat="0" applyBorder="0" applyAlignment="0" applyProtection="0"/>
    <xf numFmtId="0" fontId="11" fillId="13" borderId="0" applyNumberFormat="0" applyBorder="0" applyAlignment="0" applyProtection="0"/>
    <xf numFmtId="0" fontId="41" fillId="0" borderId="0" applyNumberFormat="0" applyFill="0" applyBorder="0" applyAlignment="0" applyProtection="0"/>
    <xf numFmtId="0" fontId="149" fillId="88" borderId="0"/>
    <xf numFmtId="0" fontId="72" fillId="4" borderId="0" applyNumberFormat="0" applyBorder="0" applyAlignment="0" applyProtection="0"/>
    <xf numFmtId="0" fontId="11" fillId="25" borderId="0" applyNumberFormat="0" applyBorder="0" applyAlignment="0" applyProtection="0"/>
    <xf numFmtId="0" fontId="11" fillId="31" borderId="0" applyNumberFormat="0" applyBorder="0" applyAlignment="0" applyProtection="0"/>
    <xf numFmtId="193" fontId="84" fillId="0" borderId="0"/>
    <xf numFmtId="193" fontId="11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27" borderId="0" applyNumberFormat="0" applyBorder="0" applyAlignment="0" applyProtection="0"/>
    <xf numFmtId="0" fontId="79" fillId="9" borderId="11" applyNumberFormat="0" applyAlignment="0" applyProtection="0"/>
    <xf numFmtId="0" fontId="41" fillId="0" borderId="0" applyNumberFormat="0" applyFill="0" applyBorder="0" applyAlignment="0">
      <alignment vertical="top"/>
      <protection locked="0"/>
    </xf>
    <xf numFmtId="0" fontId="11" fillId="0" borderId="0"/>
    <xf numFmtId="0" fontId="11" fillId="0" borderId="0"/>
    <xf numFmtId="0" fontId="18" fillId="31" borderId="0" applyNumberFormat="0" applyBorder="0" applyAlignment="0" applyProtection="0"/>
    <xf numFmtId="193" fontId="46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193" fontId="6" fillId="0" borderId="0" applyFont="0" applyFill="0" applyBorder="0" applyAlignment="0" applyProtection="0"/>
    <xf numFmtId="0" fontId="16" fillId="0" borderId="0">
      <protection locked="0"/>
    </xf>
    <xf numFmtId="9" fontId="15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6" fillId="0" borderId="0"/>
    <xf numFmtId="169" fontId="6" fillId="0" borderId="0" applyFont="0" applyFill="0" applyBorder="0" applyAlignment="0" applyProtection="0"/>
    <xf numFmtId="0" fontId="16" fillId="0" borderId="0">
      <protection locked="0"/>
    </xf>
    <xf numFmtId="193" fontId="44" fillId="0" borderId="0" applyFont="0" applyFill="0" applyBorder="0" applyAlignment="0" applyProtection="0"/>
    <xf numFmtId="193" fontId="149" fillId="0" borderId="0" applyFont="0" applyFill="0" applyBorder="0" applyAlignment="0" applyProtection="0"/>
    <xf numFmtId="0" fontId="81" fillId="0" borderId="0"/>
    <xf numFmtId="9" fontId="11" fillId="0" borderId="0" applyFont="0" applyFill="0" applyBorder="0" applyAlignment="0" applyProtection="0"/>
    <xf numFmtId="0" fontId="31" fillId="0" borderId="0"/>
    <xf numFmtId="0" fontId="20" fillId="21" borderId="0" applyNumberFormat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20" fillId="10" borderId="0" applyNumberFormat="0" applyBorder="0" applyAlignment="0" applyProtection="0"/>
    <xf numFmtId="193" fontId="16" fillId="0" borderId="0" applyFont="0" applyFill="0" applyBorder="0" applyAlignment="0" applyProtection="0"/>
    <xf numFmtId="0" fontId="18" fillId="20" borderId="0" applyNumberFormat="0" applyBorder="0" applyAlignment="0" applyProtection="0"/>
    <xf numFmtId="0" fontId="16" fillId="0" borderId="0"/>
    <xf numFmtId="0" fontId="11" fillId="15" borderId="0" applyNumberFormat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1" fillId="0" borderId="0" applyFont="0" applyFill="0" applyBorder="0" applyAlignment="0" applyProtection="0"/>
    <xf numFmtId="0" fontId="11" fillId="34" borderId="13" applyNumberFormat="0" applyFont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49" fillId="0" borderId="0"/>
    <xf numFmtId="0" fontId="16" fillId="0" borderId="0">
      <protection locked="0"/>
    </xf>
    <xf numFmtId="0" fontId="73" fillId="5" borderId="0" applyNumberFormat="0" applyBorder="0" applyAlignment="0" applyProtection="0"/>
    <xf numFmtId="193" fontId="149" fillId="0" borderId="0" applyFont="0" applyFill="0" applyBorder="0" applyAlignment="0" applyProtection="0"/>
    <xf numFmtId="0" fontId="11" fillId="0" borderId="0"/>
    <xf numFmtId="193" fontId="31" fillId="0" borderId="0" applyFont="0" applyFill="0" applyBorder="0" applyAlignment="0" applyProtection="0"/>
    <xf numFmtId="0" fontId="42" fillId="0" borderId="14" applyNumberFormat="0" applyFill="0">
      <protection locked="0"/>
    </xf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0" fontId="6" fillId="0" borderId="0"/>
    <xf numFmtId="0" fontId="72" fillId="4" borderId="0"/>
    <xf numFmtId="0" fontId="45" fillId="0" borderId="14" applyNumberFormat="0" applyFill="0" applyBorder="0" applyAlignment="0">
      <protection locked="0"/>
    </xf>
    <xf numFmtId="0" fontId="149" fillId="89" borderId="0"/>
    <xf numFmtId="0" fontId="31" fillId="0" borderId="0"/>
    <xf numFmtId="9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1" fillId="0" borderId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6" fillId="0" borderId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6" fillId="0" borderId="0"/>
    <xf numFmtId="9" fontId="44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/>
    <xf numFmtId="193" fontId="15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8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3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" fillId="0" borderId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43" fillId="0" borderId="0" applyNumberFormat="0" applyFill="0" applyBorder="0" applyAlignment="0" applyProtection="0"/>
    <xf numFmtId="4" fontId="3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44" fillId="0" borderId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19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0" fontId="16" fillId="0" borderId="0">
      <protection locked="0"/>
    </xf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6" fillId="0" borderId="0">
      <protection locked="0"/>
    </xf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0" fontId="153" fillId="0" borderId="0"/>
    <xf numFmtId="0" fontId="45" fillId="0" borderId="14" applyNumberFormat="0" applyFill="0" applyBorder="0" applyAlignment="0">
      <protection locked="0"/>
    </xf>
    <xf numFmtId="0" fontId="45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193" fontId="46" fillId="0" borderId="0" applyFont="0" applyFill="0" applyBorder="0" applyAlignment="0" applyProtection="0"/>
    <xf numFmtId="0" fontId="11" fillId="0" borderId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82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5" fillId="0" borderId="0"/>
    <xf numFmtId="193" fontId="16" fillId="0" borderId="0" applyFont="0" applyFill="0" applyBorder="0" applyAlignment="0" applyProtection="0"/>
    <xf numFmtId="0" fontId="11" fillId="0" borderId="0"/>
    <xf numFmtId="0" fontId="16" fillId="0" borderId="0"/>
    <xf numFmtId="9" fontId="1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18" fillId="0" borderId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5" fillId="0" borderId="0"/>
    <xf numFmtId="0" fontId="15" fillId="0" borderId="0"/>
    <xf numFmtId="193" fontId="1" fillId="0" borderId="0" applyFont="0" applyFill="0" applyBorder="0" applyAlignment="0" applyProtection="0"/>
    <xf numFmtId="0" fontId="11" fillId="0" borderId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0" fontId="41" fillId="0" borderId="0" applyNumberFormat="0" applyFill="0" applyBorder="0" applyProtection="0">
      <alignment wrapText="1"/>
    </xf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44" fillId="0" borderId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31" fillId="0" borderId="0"/>
    <xf numFmtId="0" fontId="11" fillId="0" borderId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193" fontId="11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0" fontId="93" fillId="0" borderId="0" applyNumberFormat="0" applyFill="0" applyBorder="0" applyAlignment="0">
      <alignment vertical="top"/>
      <protection locked="0"/>
    </xf>
    <xf numFmtId="0" fontId="45" fillId="0" borderId="0" applyNumberFormat="0" applyFill="0" applyBorder="0" applyAlignment="0" applyProtection="0">
      <alignment horizontal="left" vertical="top" wrapText="1"/>
    </xf>
    <xf numFmtId="0" fontId="45" fillId="0" borderId="0" applyNumberFormat="0" applyFill="0" applyBorder="0" applyAlignment="0">
      <alignment vertical="top"/>
      <protection locked="0"/>
    </xf>
    <xf numFmtId="0" fontId="91" fillId="36" borderId="0" applyBorder="0" applyProtection="0">
      <alignment horizontal="left" vertical="top" wrapText="1"/>
    </xf>
    <xf numFmtId="0" fontId="89" fillId="0" borderId="0" applyFill="0" applyBorder="0" applyProtection="0">
      <alignment horizontal="left" vertical="top" wrapText="1"/>
    </xf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/>
    <xf numFmtId="0" fontId="1" fillId="0" borderId="0"/>
    <xf numFmtId="175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9" fontId="16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0" fontId="15" fillId="0" borderId="0"/>
    <xf numFmtId="0" fontId="16" fillId="0" borderId="0"/>
    <xf numFmtId="175" fontId="6" fillId="0" borderId="0" applyFont="0" applyFill="0" applyBorder="0" applyAlignment="0" applyProtection="0"/>
    <xf numFmtId="0" fontId="16" fillId="0" borderId="0"/>
    <xf numFmtId="0" fontId="159" fillId="0" borderId="0" applyNumberFormat="0" applyFill="0" applyBorder="0" applyAlignment="0" applyProtection="0">
      <alignment vertical="top"/>
      <protection locked="0"/>
    </xf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44" fillId="0" borderId="0"/>
    <xf numFmtId="0" fontId="11" fillId="0" borderId="0"/>
    <xf numFmtId="193" fontId="11" fillId="0" borderId="0" applyFont="0" applyFill="0" applyBorder="0" applyAlignment="0" applyProtection="0"/>
    <xf numFmtId="0" fontId="6" fillId="0" borderId="0"/>
    <xf numFmtId="0" fontId="157" fillId="0" borderId="0"/>
    <xf numFmtId="0" fontId="158" fillId="0" borderId="0">
      <alignment vertical="center"/>
    </xf>
    <xf numFmtId="193" fontId="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8" fillId="0" borderId="0"/>
    <xf numFmtId="0" fontId="1" fillId="0" borderId="0"/>
    <xf numFmtId="0" fontId="11" fillId="0" borderId="0"/>
    <xf numFmtId="0" fontId="11" fillId="0" borderId="0"/>
    <xf numFmtId="0" fontId="6" fillId="0" borderId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0" fontId="17" fillId="0" borderId="0" applyNumberFormat="0" applyFill="0" applyBorder="0" applyAlignment="0" applyProtection="0">
      <alignment vertical="top"/>
      <protection locked="0"/>
    </xf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6" fillId="0" borderId="0"/>
    <xf numFmtId="0" fontId="1" fillId="0" borderId="0"/>
    <xf numFmtId="0" fontId="11" fillId="0" borderId="0"/>
    <xf numFmtId="0" fontId="11" fillId="0" borderId="0"/>
    <xf numFmtId="0" fontId="6" fillId="0" borderId="0"/>
    <xf numFmtId="0" fontId="6" fillId="0" borderId="0"/>
    <xf numFmtId="0" fontId="16" fillId="0" borderId="0"/>
    <xf numFmtId="0" fontId="156" fillId="0" borderId="0" applyNumberFormat="0" applyFill="0" applyBorder="0" applyAlignment="0" applyProtection="0">
      <alignment vertical="top"/>
      <protection locked="0"/>
    </xf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19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193" fontId="15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0" fontId="152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 applyProtection="0"/>
    <xf numFmtId="193" fontId="1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9" fontId="6" fillId="0" borderId="0" applyFill="0" applyBorder="0" applyAlignment="0" applyProtection="0"/>
    <xf numFmtId="0" fontId="155" fillId="0" borderId="0"/>
    <xf numFmtId="202" fontId="154" fillId="0" borderId="0" applyBorder="0" applyProtection="0"/>
    <xf numFmtId="9" fontId="31" fillId="0" borderId="0" applyFont="0" applyFill="0" applyBorder="0" applyAlignment="0" applyProtection="0"/>
    <xf numFmtId="202" fontId="33" fillId="0" borderId="0" applyFill="0" applyBorder="0" applyAlignment="0" applyProtection="0"/>
    <xf numFmtId="0" fontId="33" fillId="0" borderId="0"/>
    <xf numFmtId="192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0" applyNumberFormat="0" applyFill="0" applyBorder="0" applyAlignment="0">
      <alignment vertical="top"/>
      <protection locked="0"/>
    </xf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0" borderId="0"/>
    <xf numFmtId="9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5" fillId="0" borderId="0"/>
    <xf numFmtId="0" fontId="11" fillId="0" borderId="0"/>
    <xf numFmtId="0" fontId="16" fillId="0" borderId="0">
      <protection locked="0"/>
    </xf>
    <xf numFmtId="0" fontId="45" fillId="0" borderId="14" applyNumberFormat="0" applyFill="0" applyBorder="0" applyAlignment="0">
      <protection locked="0"/>
    </xf>
    <xf numFmtId="0" fontId="42" fillId="0" borderId="14" applyNumberFormat="0" applyFill="0" applyAlignment="0">
      <protection locked="0"/>
    </xf>
    <xf numFmtId="193" fontId="15" fillId="0" borderId="0" applyFon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0" fontId="153" fillId="0" borderId="0"/>
    <xf numFmtId="0" fontId="45" fillId="0" borderId="14" applyNumberFormat="0" applyFill="0" applyBorder="0" applyAlignment="0">
      <protection locked="0"/>
    </xf>
    <xf numFmtId="0" fontId="45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0" fontId="11" fillId="0" borderId="0"/>
    <xf numFmtId="0" fontId="31" fillId="0" borderId="0"/>
    <xf numFmtId="0" fontId="43" fillId="0" borderId="0" applyNumberFormat="0" applyFill="0" applyBorder="0" applyAlignment="0" applyProtection="0"/>
    <xf numFmtId="0" fontId="160" fillId="0" borderId="0"/>
    <xf numFmtId="4" fontId="3" fillId="0" borderId="0" applyFont="0" applyFill="0" applyBorder="0" applyAlignment="0" applyProtection="0"/>
    <xf numFmtId="0" fontId="15" fillId="0" borderId="0"/>
    <xf numFmtId="0" fontId="15" fillId="0" borderId="0"/>
    <xf numFmtId="193" fontId="15" fillId="0" borderId="0" applyFont="0" applyFill="0" applyBorder="0" applyAlignment="0" applyProtection="0"/>
    <xf numFmtId="0" fontId="44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19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6" fillId="0" borderId="0" applyFont="0" applyFill="0" applyBorder="0" applyAlignment="0" applyProtection="0"/>
    <xf numFmtId="0" fontId="16" fillId="0" borderId="0">
      <protection locked="0"/>
    </xf>
    <xf numFmtId="9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6" fillId="0" borderId="0">
      <protection locked="0"/>
    </xf>
    <xf numFmtId="0" fontId="11" fillId="0" borderId="0"/>
    <xf numFmtId="193" fontId="1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0" fontId="16" fillId="0" borderId="0">
      <protection locked="0"/>
    </xf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0" fontId="153" fillId="0" borderId="0"/>
    <xf numFmtId="0" fontId="45" fillId="0" borderId="14" applyNumberFormat="0" applyFill="0" applyBorder="0" applyAlignment="0">
      <protection locked="0"/>
    </xf>
    <xf numFmtId="193" fontId="11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0" fontId="6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1" fillId="0" borderId="0"/>
    <xf numFmtId="175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87" fillId="0" borderId="0" applyNumberFormat="0" applyFill="0" applyBorder="0" applyProtection="0">
      <alignment wrapText="1"/>
    </xf>
    <xf numFmtId="0" fontId="149" fillId="0" borderId="0"/>
    <xf numFmtId="9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0" fontId="64" fillId="0" borderId="0"/>
    <xf numFmtId="0" fontId="11" fillId="0" borderId="0"/>
    <xf numFmtId="193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" fillId="0" borderId="0"/>
    <xf numFmtId="0" fontId="31" fillId="0" borderId="0"/>
    <xf numFmtId="0" fontId="11" fillId="0" borderId="0"/>
    <xf numFmtId="0" fontId="152" fillId="0" borderId="14" applyNumberFormat="0" applyFill="0" applyAlignment="0">
      <alignment wrapText="1"/>
      <protection locked="0"/>
    </xf>
    <xf numFmtId="0" fontId="6" fillId="0" borderId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2" fillId="0" borderId="14" applyNumberFormat="0" applyFill="0" applyAlignment="0">
      <alignment wrapText="1"/>
      <protection locked="0"/>
    </xf>
    <xf numFmtId="193" fontId="16" fillId="0" borderId="0" applyFont="0" applyFill="0" applyBorder="0" applyAlignment="0" applyProtection="0"/>
    <xf numFmtId="9" fontId="151" fillId="0" borderId="0" applyFont="0" applyFill="0" applyBorder="0" applyAlignment="0" applyProtection="0"/>
    <xf numFmtId="0" fontId="151" fillId="0" borderId="0"/>
    <xf numFmtId="193" fontId="15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0" fontId="11" fillId="0" borderId="0"/>
    <xf numFmtId="193" fontId="11" fillId="0" borderId="0" applyFont="0" applyFill="0" applyBorder="0" applyAlignment="0" applyProtection="0"/>
    <xf numFmtId="175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0" fontId="16" fillId="0" borderId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0" fontId="6" fillId="0" borderId="0"/>
    <xf numFmtId="0" fontId="32" fillId="0" borderId="0" applyNumberFormat="0" applyFill="0" applyBorder="0" applyAlignment="0" applyProtection="0">
      <alignment vertical="top"/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93" fontId="18" fillId="0" borderId="0" applyFont="0" applyFill="0" applyBorder="0" applyAlignment="0" applyProtection="0"/>
    <xf numFmtId="18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83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82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1" fillId="0" borderId="0"/>
    <xf numFmtId="0" fontId="15" fillId="0" borderId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0" borderId="0"/>
    <xf numFmtId="0" fontId="16" fillId="0" borderId="0"/>
    <xf numFmtId="9" fontId="18" fillId="0" borderId="0" applyFont="0" applyFill="0" applyBorder="0" applyAlignment="0" applyProtection="0"/>
    <xf numFmtId="0" fontId="18" fillId="0" borderId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75" fontId="6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6" fillId="0" borderId="0"/>
    <xf numFmtId="0" fontId="15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193" fontId="6" fillId="0" borderId="0" applyFont="0" applyFill="0" applyBorder="0" applyAlignment="0" applyProtection="0"/>
    <xf numFmtId="0" fontId="4" fillId="0" borderId="0"/>
    <xf numFmtId="0" fontId="3" fillId="0" borderId="0"/>
    <xf numFmtId="193" fontId="1" fillId="0" borderId="0" applyFont="0" applyFill="0" applyBorder="0" applyAlignment="0" applyProtection="0"/>
    <xf numFmtId="0" fontId="1" fillId="0" borderId="0"/>
    <xf numFmtId="9" fontId="11" fillId="0" borderId="0" applyFont="0" applyFill="0" applyBorder="0" applyAlignment="0" applyProtection="0"/>
    <xf numFmtId="0" fontId="31" fillId="0" borderId="0"/>
    <xf numFmtId="193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0" fontId="64" fillId="0" borderId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9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44" fillId="0" borderId="0"/>
    <xf numFmtId="0" fontId="42" fillId="0" borderId="14" applyNumberFormat="0" applyFill="0" applyAlignment="0">
      <alignment wrapText="1"/>
      <protection locked="0"/>
    </xf>
    <xf numFmtId="0" fontId="41" fillId="0" borderId="0" applyNumberFormat="0" applyFill="0" applyBorder="0" applyProtection="0">
      <alignment wrapText="1"/>
    </xf>
    <xf numFmtId="0" fontId="11" fillId="0" borderId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44" fillId="0" borderId="0" applyFont="0" applyFill="0" applyBorder="0" applyAlignment="0" applyProtection="0"/>
    <xf numFmtId="0" fontId="44" fillId="0" borderId="0"/>
    <xf numFmtId="9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193" fontId="11" fillId="0" borderId="0" applyFont="0" applyFill="0" applyBorder="0" applyAlignment="0" applyProtection="0"/>
    <xf numFmtId="0" fontId="6" fillId="0" borderId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0" fontId="45" fillId="0" borderId="14" applyNumberFormat="0" applyFill="0" applyAlignment="0">
      <protection locked="0"/>
    </xf>
    <xf numFmtId="0" fontId="45" fillId="0" borderId="0" applyNumberForma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6" fillId="0" borderId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6" fillId="0" borderId="0"/>
    <xf numFmtId="193" fontId="4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203" fontId="11" fillId="0" borderId="0" applyFont="0" applyFill="0" applyBorder="0" applyAlignment="0" applyProtection="0"/>
    <xf numFmtId="0" fontId="15" fillId="0" borderId="0"/>
    <xf numFmtId="0" fontId="41" fillId="0" borderId="0" applyNumberFormat="0" applyFill="0" applyBorder="0" applyAlignment="0" applyProtection="0"/>
    <xf numFmtId="175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0" borderId="0"/>
    <xf numFmtId="193" fontId="11" fillId="0" borderId="0" applyFont="0" applyFill="0" applyBorder="0" applyAlignment="0" applyProtection="0"/>
    <xf numFmtId="193" fontId="84" fillId="0" borderId="0"/>
    <xf numFmtId="0" fontId="45" fillId="0" borderId="14" applyNumberFormat="0" applyFill="0" applyBorder="0" applyAlignment="0">
      <alignment wrapText="1"/>
      <protection locked="0"/>
    </xf>
    <xf numFmtId="0" fontId="6" fillId="0" borderId="0"/>
    <xf numFmtId="193" fontId="11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9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6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6" fillId="0" borderId="0" applyFont="0" applyFill="0" applyBorder="0" applyAlignment="0" applyProtection="0"/>
    <xf numFmtId="193" fontId="66" fillId="0" borderId="0" applyFont="0" applyFill="0" applyBorder="0" applyAlignment="0" applyProtection="0"/>
    <xf numFmtId="0" fontId="45" fillId="0" borderId="0" applyNumberFormat="0" applyFill="0" applyBorder="0" applyAlignment="0">
      <alignment vertical="top"/>
      <protection locked="0"/>
    </xf>
    <xf numFmtId="0" fontId="66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0" fontId="64" fillId="0" borderId="0"/>
    <xf numFmtId="0" fontId="45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" fillId="0" borderId="0"/>
    <xf numFmtId="0" fontId="15" fillId="0" borderId="0"/>
    <xf numFmtId="0" fontId="11" fillId="33" borderId="0" applyNumberFormat="0" applyBorder="0" applyAlignment="0" applyProtection="0"/>
    <xf numFmtId="0" fontId="11" fillId="32" borderId="0" applyNumberFormat="0" applyBorder="0" applyAlignment="0" applyProtection="0"/>
    <xf numFmtId="0" fontId="11" fillId="31" borderId="0" applyNumberFormat="0" applyBorder="0" applyAlignment="0" applyProtection="0"/>
    <xf numFmtId="0" fontId="83" fillId="30" borderId="0" applyNumberFormat="0" applyBorder="0" applyAlignment="0" applyProtection="0"/>
    <xf numFmtId="0" fontId="11" fillId="29" borderId="0" applyNumberFormat="0" applyBorder="0" applyAlignment="0" applyProtection="0"/>
    <xf numFmtId="0" fontId="11" fillId="28" borderId="0" applyNumberFormat="0" applyBorder="0" applyAlignment="0" applyProtection="0"/>
    <xf numFmtId="0" fontId="11" fillId="27" borderId="0" applyNumberFormat="0" applyBorder="0" applyAlignment="0" applyProtection="0"/>
    <xf numFmtId="0" fontId="83" fillId="26" borderId="0" applyNumberFormat="0" applyBorder="0" applyAlignment="0" applyProtection="0"/>
    <xf numFmtId="0" fontId="11" fillId="25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83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83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15" borderId="0" applyNumberFormat="0" applyBorder="0" applyAlignment="0" applyProtection="0"/>
    <xf numFmtId="0" fontId="83" fillId="14" borderId="0" applyNumberFormat="0" applyBorder="0" applyAlignment="0" applyProtection="0"/>
    <xf numFmtId="0" fontId="11" fillId="13" borderId="0" applyNumberFormat="0" applyBorder="0" applyAlignment="0" applyProtection="0"/>
    <xf numFmtId="0" fontId="11" fillId="12" borderId="0" applyNumberFormat="0" applyBorder="0" applyAlignment="0" applyProtection="0"/>
    <xf numFmtId="0" fontId="11" fillId="11" borderId="0" applyNumberFormat="0" applyBorder="0" applyAlignment="0" applyProtection="0"/>
    <xf numFmtId="0" fontId="83" fillId="10" borderId="0" applyNumberFormat="0" applyBorder="0" applyAlignment="0" applyProtection="0"/>
    <xf numFmtId="0" fontId="11" fillId="0" borderId="0"/>
    <xf numFmtId="0" fontId="81" fillId="0" borderId="0" applyNumberFormat="0" applyFill="0" applyBorder="0" applyAlignment="0" applyProtection="0"/>
    <xf numFmtId="0" fontId="11" fillId="34" borderId="13" applyNumberFormat="0" applyFont="0" applyAlignment="0" applyProtection="0"/>
    <xf numFmtId="0" fontId="80" fillId="0" borderId="0" applyNumberFormat="0" applyFill="0" applyBorder="0" applyAlignment="0" applyProtection="0"/>
    <xf numFmtId="0" fontId="74" fillId="6" borderId="0" applyNumberFormat="0" applyBorder="0" applyAlignment="0" applyProtection="0"/>
    <xf numFmtId="0" fontId="73" fillId="5" borderId="0" applyNumberFormat="0" applyBorder="0" applyAlignment="0" applyProtection="0"/>
    <xf numFmtId="0" fontId="72" fillId="4" borderId="0" applyNumberFormat="0" applyBorder="0" applyAlignment="0" applyProtection="0"/>
    <xf numFmtId="0" fontId="1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1" fillId="0" borderId="0"/>
    <xf numFmtId="0" fontId="16" fillId="0" borderId="0">
      <protection locked="0"/>
    </xf>
    <xf numFmtId="0" fontId="16" fillId="0" borderId="0">
      <protection locked="0"/>
    </xf>
    <xf numFmtId="0" fontId="99" fillId="0" borderId="0"/>
    <xf numFmtId="0" fontId="31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4" fillId="0" borderId="0"/>
    <xf numFmtId="0" fontId="99" fillId="0" borderId="0"/>
    <xf numFmtId="0" fontId="16" fillId="0" borderId="0">
      <protection locked="0"/>
    </xf>
    <xf numFmtId="0" fontId="16" fillId="0" borderId="0">
      <protection locked="0"/>
    </xf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>
      <protection locked="0"/>
    </xf>
    <xf numFmtId="0" fontId="171" fillId="0" borderId="0" applyNumberFormat="0" applyFill="0" applyBorder="0" applyAlignment="0">
      <protection locked="0"/>
    </xf>
    <xf numFmtId="0" fontId="32" fillId="0" borderId="0" applyNumberFormat="0" applyFill="0" applyBorder="0" applyAlignment="0"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6" fillId="0" borderId="0">
      <protection locked="0"/>
    </xf>
    <xf numFmtId="9" fontId="16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99" fillId="0" borderId="0"/>
    <xf numFmtId="193" fontId="3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6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11" fillId="0" borderId="0"/>
    <xf numFmtId="0" fontId="11" fillId="0" borderId="0"/>
    <xf numFmtId="193" fontId="6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0" fontId="11" fillId="0" borderId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7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5" fillId="0" borderId="0" applyNumberFormat="0" applyFill="0" applyBorder="0" applyAlignment="0" applyProtection="0">
      <alignment wrapText="1"/>
    </xf>
    <xf numFmtId="0" fontId="45" fillId="0" borderId="14" applyNumberFormat="0" applyFill="0" applyBorder="0" applyAlignment="0">
      <alignment wrapText="1"/>
      <protection locked="0"/>
    </xf>
    <xf numFmtId="193" fontId="1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" fillId="0" borderId="0"/>
    <xf numFmtId="0" fontId="4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75" fontId="6" fillId="0" borderId="0" applyFont="0" applyFill="0" applyBorder="0" applyAlignment="0" applyProtection="0"/>
    <xf numFmtId="0" fontId="46" fillId="0" borderId="0"/>
    <xf numFmtId="0" fontId="46" fillId="0" borderId="0"/>
    <xf numFmtId="0" fontId="6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93" fontId="11" fillId="0" borderId="0" applyFont="0" applyFill="0" applyBorder="0" applyAlignment="0" applyProtection="0"/>
    <xf numFmtId="0" fontId="15" fillId="0" borderId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6" fillId="0" borderId="0"/>
    <xf numFmtId="0" fontId="6" fillId="0" borderId="0"/>
    <xf numFmtId="0" fontId="15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5" fillId="0" borderId="0"/>
    <xf numFmtId="193" fontId="15" fillId="0" borderId="0" applyFont="0" applyFill="0" applyBorder="0" applyAlignment="0" applyProtection="0"/>
    <xf numFmtId="0" fontId="16" fillId="0" borderId="0"/>
    <xf numFmtId="17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14" applyNumberFormat="0" applyFill="0" applyAlignment="0">
      <protection locked="0"/>
    </xf>
    <xf numFmtId="0" fontId="41" fillId="0" borderId="0" applyNumberForma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" fillId="0" borderId="0"/>
    <xf numFmtId="193" fontId="1" fillId="0" borderId="0" applyFont="0" applyFill="0" applyBorder="0" applyAlignment="0" applyProtection="0"/>
    <xf numFmtId="0" fontId="4" fillId="0" borderId="0"/>
    <xf numFmtId="193" fontId="6" fillId="0" borderId="0" applyFont="0" applyFill="0" applyBorder="0" applyAlignment="0" applyProtection="0"/>
    <xf numFmtId="0" fontId="3" fillId="0" borderId="0"/>
    <xf numFmtId="0" fontId="15" fillId="0" borderId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8" fillId="0" borderId="0"/>
    <xf numFmtId="0" fontId="11" fillId="0" borderId="0"/>
    <xf numFmtId="193" fontId="1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6" fillId="0" borderId="0"/>
    <xf numFmtId="193" fontId="16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31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0" fontId="151" fillId="0" borderId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4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44" fillId="0" borderId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4" fillId="0" borderId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45" fillId="0" borderId="0" applyNumberFormat="0" applyFill="0" applyBorder="0" applyAlignment="0" applyProtection="0">
      <alignment wrapText="1"/>
    </xf>
    <xf numFmtId="0" fontId="41" fillId="0" borderId="0" applyNumberFormat="0" applyFill="0" applyBorder="0" applyAlignment="0" applyProtection="0">
      <alignment vertical="top"/>
      <protection locked="0"/>
    </xf>
    <xf numFmtId="0" fontId="45" fillId="0" borderId="14" applyNumberFormat="0" applyFill="0" applyBorder="0" applyAlignment="0">
      <alignment wrapText="1"/>
      <protection locked="0"/>
    </xf>
    <xf numFmtId="0" fontId="6" fillId="0" borderId="0">
      <protection locked="0"/>
    </xf>
    <xf numFmtId="193" fontId="16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193" fontId="15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5" fillId="0" borderId="0"/>
    <xf numFmtId="0" fontId="16" fillId="0" borderId="0">
      <protection locked="0"/>
    </xf>
    <xf numFmtId="193" fontId="44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0" fontId="31" fillId="0" borderId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1" fillId="0" borderId="0" applyNumberFormat="0" applyFill="0" applyBorder="0" applyProtection="0">
      <alignment wrapText="1"/>
    </xf>
    <xf numFmtId="0" fontId="41" fillId="0" borderId="0" applyNumberFormat="0" applyFill="0" applyBorder="0" applyProtection="0">
      <alignment wrapText="1"/>
    </xf>
    <xf numFmtId="193" fontId="3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0" fontId="6" fillId="0" borderId="0"/>
    <xf numFmtId="193" fontId="31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4" fillId="0" borderId="0"/>
    <xf numFmtId="0" fontId="11" fillId="0" borderId="0"/>
    <xf numFmtId="193" fontId="11" fillId="0" borderId="0" applyFont="0" applyFill="0" applyBorder="0" applyAlignment="0" applyProtection="0"/>
    <xf numFmtId="0" fontId="15" fillId="0" borderId="0"/>
    <xf numFmtId="0" fontId="11" fillId="0" borderId="0"/>
    <xf numFmtId="0" fontId="15" fillId="0" borderId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6" fillId="0" borderId="0"/>
    <xf numFmtId="193" fontId="44" fillId="0" borderId="0" applyFont="0" applyFill="0" applyBorder="0" applyAlignment="0" applyProtection="0"/>
    <xf numFmtId="0" fontId="16" fillId="0" borderId="0">
      <protection locked="0"/>
    </xf>
    <xf numFmtId="0" fontId="45" fillId="0" borderId="0" applyNumberFormat="0" applyFill="0" applyBorder="0" applyAlignment="0">
      <protection locked="0"/>
    </xf>
    <xf numFmtId="193" fontId="16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5" fillId="0" borderId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6" fillId="0" borderId="0"/>
    <xf numFmtId="0" fontId="11" fillId="0" borderId="0"/>
    <xf numFmtId="0" fontId="42" fillId="0" borderId="14" applyNumberFormat="0" applyFill="0" applyAlignment="0">
      <protection locked="0"/>
    </xf>
    <xf numFmtId="0" fontId="15" fillId="0" borderId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5" fillId="0" borderId="0"/>
    <xf numFmtId="0" fontId="16" fillId="0" borderId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6" fillId="0" borderId="0"/>
    <xf numFmtId="0" fontId="15" fillId="0" borderId="0"/>
    <xf numFmtId="193" fontId="16" fillId="0" borderId="0" applyFont="0" applyFill="0" applyBorder="0" applyAlignment="0" applyProtection="0"/>
    <xf numFmtId="0" fontId="16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9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0" fontId="45" fillId="0" borderId="0" applyNumberFormat="0" applyFill="0" applyBorder="0" applyAlignment="0" applyProtection="0"/>
    <xf numFmtId="0" fontId="45" fillId="0" borderId="14" applyNumberFormat="0" applyFill="0" applyBorder="0" applyAlignment="0">
      <protection locked="0"/>
    </xf>
    <xf numFmtId="0" fontId="45" fillId="0" borderId="14" applyNumberFormat="0" applyFill="0" applyBorder="0" applyAlignment="0">
      <alignment wrapText="1"/>
      <protection locked="0"/>
    </xf>
    <xf numFmtId="193" fontId="15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0" fontId="16" fillId="0" borderId="0">
      <protection locked="0"/>
    </xf>
    <xf numFmtId="0" fontId="11" fillId="0" borderId="0"/>
    <xf numFmtId="193" fontId="16" fillId="0" borderId="0" applyFont="0" applyFill="0" applyBorder="0" applyAlignment="0" applyProtection="0"/>
    <xf numFmtId="0" fontId="11" fillId="0" borderId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4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1" fillId="0" borderId="0"/>
    <xf numFmtId="0" fontId="11" fillId="0" borderId="0"/>
    <xf numFmtId="0" fontId="16" fillId="0" borderId="0"/>
    <xf numFmtId="9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9" fontId="1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6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0" applyNumberFormat="0" applyFill="0" applyBorder="0" applyAlignment="0" applyProtection="0">
      <alignment horizontal="left" vertical="top" wrapText="1"/>
    </xf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1" fillId="0" borderId="0" applyFont="0" applyFill="0" applyBorder="0" applyAlignment="0" applyProtection="0"/>
    <xf numFmtId="0" fontId="15" fillId="0" borderId="0"/>
    <xf numFmtId="0" fontId="15" fillId="0" borderId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/>
    <xf numFmtId="193" fontId="16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0" fontId="45" fillId="0" borderId="14" applyNumberFormat="0" applyFill="0" applyAlignment="0">
      <protection locked="0"/>
    </xf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14" applyNumberFormat="0" applyFill="0" applyBorder="0" applyAlignment="0">
      <protection locked="0"/>
    </xf>
    <xf numFmtId="0" fontId="42" fillId="0" borderId="14" applyNumberFormat="0" applyFill="0" applyAlignment="0">
      <alignment wrapText="1"/>
      <protection locked="0"/>
    </xf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6" fillId="0" borderId="0">
      <protection locked="0"/>
    </xf>
    <xf numFmtId="193" fontId="16" fillId="0" borderId="0" applyFont="0" applyFill="0" applyBorder="0" applyAlignment="0" applyProtection="0"/>
    <xf numFmtId="0" fontId="11" fillId="0" borderId="0"/>
    <xf numFmtId="0" fontId="16" fillId="0" borderId="0">
      <protection locked="0"/>
    </xf>
    <xf numFmtId="0" fontId="11" fillId="0" borderId="0"/>
    <xf numFmtId="193" fontId="3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6" fillId="0" borderId="0">
      <protection locked="0"/>
    </xf>
    <xf numFmtId="193" fontId="1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6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45" fillId="0" borderId="0" applyNumberFormat="0" applyFill="0" applyBorder="0" applyAlignment="0" applyProtection="0">
      <alignment wrapText="1"/>
    </xf>
    <xf numFmtId="0" fontId="45" fillId="0" borderId="14" applyNumberFormat="0" applyFill="0" applyBorder="0" applyAlignment="0">
      <alignment wrapText="1"/>
      <protection locked="0"/>
    </xf>
    <xf numFmtId="193" fontId="16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193" fontId="15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5" fillId="0" borderId="0"/>
    <xf numFmtId="0" fontId="16" fillId="0" borderId="0">
      <protection locked="0"/>
    </xf>
    <xf numFmtId="193" fontId="44" fillId="0" borderId="0" applyFont="0" applyFill="0" applyBorder="0" applyAlignment="0" applyProtection="0"/>
    <xf numFmtId="0" fontId="45" fillId="0" borderId="0" applyNumberFormat="0" applyFill="0" applyBorder="0" applyAlignment="0">
      <protection locked="0"/>
    </xf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5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8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6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>
      <protection locked="0"/>
    </xf>
    <xf numFmtId="0" fontId="16" fillId="0" borderId="0"/>
    <xf numFmtId="0" fontId="16" fillId="0" borderId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45" fillId="0" borderId="14" applyNumberFormat="0" applyFill="0" applyBorder="0" applyAlignment="0">
      <protection locked="0"/>
    </xf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3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5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5" fillId="0" borderId="0"/>
    <xf numFmtId="0" fontId="11" fillId="0" borderId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6" fillId="0" borderId="0">
      <protection locked="0"/>
    </xf>
    <xf numFmtId="0" fontId="16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1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15" fillId="0" borderId="0"/>
    <xf numFmtId="0" fontId="45" fillId="0" borderId="0" applyNumberFormat="0" applyFill="0" applyBorder="0" applyAlignment="0">
      <alignment vertical="top"/>
      <protection locked="0"/>
    </xf>
    <xf numFmtId="0" fontId="45" fillId="0" borderId="0" applyNumberFormat="0" applyFill="0" applyBorder="0" applyAlignment="0" applyProtection="0"/>
    <xf numFmtId="0" fontId="6" fillId="0" borderId="0"/>
    <xf numFmtId="0" fontId="32" fillId="0" borderId="0" applyNumberFormat="0" applyFill="0" applyBorder="0" applyAlignment="0" applyProtection="0">
      <protection locked="0"/>
    </xf>
    <xf numFmtId="0" fontId="42" fillId="0" borderId="14" applyNumberFormat="0" applyFill="0">
      <protection locked="0"/>
    </xf>
    <xf numFmtId="0" fontId="11" fillId="0" borderId="0"/>
    <xf numFmtId="0" fontId="11" fillId="0" borderId="0"/>
    <xf numFmtId="0" fontId="11" fillId="0" borderId="0"/>
    <xf numFmtId="19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9" fillId="0" borderId="0" applyFont="0" applyFill="0" applyBorder="0" applyAlignment="0" applyProtection="0"/>
    <xf numFmtId="0" fontId="6" fillId="0" borderId="0"/>
    <xf numFmtId="0" fontId="6" fillId="0" borderId="0"/>
    <xf numFmtId="0" fontId="11" fillId="0" borderId="0"/>
    <xf numFmtId="193" fontId="1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93" fontId="11" fillId="0" borderId="0" applyFont="0" applyFill="0" applyBorder="0" applyAlignment="0" applyProtection="0"/>
    <xf numFmtId="193" fontId="6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0" fontId="15" fillId="0" borderId="0"/>
    <xf numFmtId="0" fontId="16" fillId="0" borderId="0">
      <protection locked="0"/>
    </xf>
    <xf numFmtId="193" fontId="11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0" fontId="15" fillId="0" borderId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6" fillId="0" borderId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0" fontId="6" fillId="0" borderId="0"/>
    <xf numFmtId="186" fontId="11" fillId="0" borderId="0"/>
    <xf numFmtId="0" fontId="47" fillId="0" borderId="0">
      <alignment vertical="top"/>
    </xf>
    <xf numFmtId="193" fontId="1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31" fillId="0" borderId="0"/>
    <xf numFmtId="193" fontId="31" fillId="0" borderId="0" applyFont="0" applyFill="0" applyBorder="0" applyAlignment="0" applyProtection="0"/>
    <xf numFmtId="0" fontId="31" fillId="11" borderId="0" applyNumberFormat="0" applyBorder="0" applyAlignment="0" applyProtection="0"/>
    <xf numFmtId="0" fontId="31" fillId="15" borderId="0" applyNumberFormat="0" applyBorder="0" applyAlignment="0" applyProtection="0"/>
    <xf numFmtId="0" fontId="31" fillId="19" borderId="0" applyNumberFormat="0" applyBorder="0" applyAlignment="0" applyProtection="0"/>
    <xf numFmtId="0" fontId="31" fillId="23" borderId="0" applyNumberFormat="0" applyBorder="0" applyAlignment="0" applyProtection="0"/>
    <xf numFmtId="0" fontId="31" fillId="27" borderId="0" applyNumberFormat="0" applyBorder="0" applyAlignment="0" applyProtection="0"/>
    <xf numFmtId="0" fontId="31" fillId="31" borderId="0" applyNumberFormat="0" applyBorder="0" applyAlignment="0" applyProtection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21" borderId="0" applyNumberFormat="0" applyBorder="0" applyAlignment="0" applyProtection="0"/>
    <xf numFmtId="0" fontId="49" fillId="25" borderId="0" applyNumberFormat="0" applyBorder="0" applyAlignment="0" applyProtection="0"/>
    <xf numFmtId="0" fontId="49" fillId="29" borderId="0" applyNumberFormat="0" applyBorder="0" applyAlignment="0" applyProtection="0"/>
    <xf numFmtId="0" fontId="49" fillId="33" borderId="0" applyNumberFormat="0" applyBorder="0" applyAlignment="0" applyProtection="0"/>
    <xf numFmtId="0" fontId="49" fillId="10" borderId="0" applyNumberFormat="0" applyBorder="0" applyAlignment="0" applyProtection="0"/>
    <xf numFmtId="0" fontId="49" fillId="1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6" borderId="0" applyNumberFormat="0" applyBorder="0" applyAlignment="0" applyProtection="0"/>
    <xf numFmtId="0" fontId="49" fillId="30" borderId="0" applyNumberFormat="0" applyBorder="0" applyAlignment="0" applyProtection="0"/>
    <xf numFmtId="0" fontId="50" fillId="5" borderId="0" applyNumberFormat="0" applyBorder="0" applyAlignment="0" applyProtection="0"/>
    <xf numFmtId="0" fontId="51" fillId="8" borderId="8" applyNumberFormat="0" applyAlignment="0" applyProtection="0"/>
    <xf numFmtId="0" fontId="52" fillId="9" borderId="11" applyNumberFormat="0" applyAlignment="0" applyProtection="0"/>
    <xf numFmtId="193" fontId="31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4" borderId="0" applyNumberFormat="0" applyBorder="0" applyAlignment="0" applyProtection="0"/>
    <xf numFmtId="0" fontId="55" fillId="0" borderId="5" applyNumberFormat="0" applyFill="0" applyAlignment="0" applyProtection="0"/>
    <xf numFmtId="0" fontId="56" fillId="0" borderId="6" applyNumberFormat="0" applyFill="0" applyAlignment="0" applyProtection="0"/>
    <xf numFmtId="0" fontId="57" fillId="0" borderId="7" applyNumberFormat="0" applyFill="0" applyAlignment="0" applyProtection="0"/>
    <xf numFmtId="0" fontId="57" fillId="0" borderId="0" applyNumberFormat="0" applyFill="0" applyBorder="0" applyAlignment="0" applyProtection="0"/>
    <xf numFmtId="0" fontId="58" fillId="7" borderId="8" applyNumberFormat="0" applyAlignment="0" applyProtection="0"/>
    <xf numFmtId="0" fontId="59" fillId="0" borderId="10" applyNumberFormat="0" applyFill="0" applyAlignment="0" applyProtection="0"/>
    <xf numFmtId="0" fontId="60" fillId="6" borderId="0" applyNumberFormat="0" applyBorder="0" applyAlignment="0" applyProtection="0"/>
    <xf numFmtId="0" fontId="31" fillId="34" borderId="13" applyNumberFormat="0" applyFont="0" applyAlignment="0" applyProtection="0"/>
    <xf numFmtId="0" fontId="61" fillId="8" borderId="9" applyNumberFormat="0" applyAlignment="0" applyProtection="0"/>
    <xf numFmtId="0" fontId="62" fillId="0" borderId="0" applyNumberFormat="0" applyFill="0" applyBorder="0" applyAlignment="0" applyProtection="0"/>
    <xf numFmtId="0" fontId="63" fillId="0" borderId="12" applyNumberFormat="0" applyFill="0" applyAlignment="0" applyProtection="0"/>
    <xf numFmtId="0" fontId="48" fillId="0" borderId="0" applyNumberFormat="0" applyFill="0" applyBorder="0" applyAlignment="0" applyProtection="0"/>
    <xf numFmtId="193" fontId="31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4" fillId="0" borderId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4" fillId="0" borderId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0" fontId="15" fillId="0" borderId="0"/>
    <xf numFmtId="193" fontId="31" fillId="0" borderId="0" applyFont="0" applyFill="0" applyBorder="0" applyAlignment="0" applyProtection="0"/>
    <xf numFmtId="0" fontId="11" fillId="0" borderId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45" fillId="0" borderId="14" applyNumberFormat="0" applyFill="0" applyBorder="0" applyAlignment="0">
      <alignment wrapText="1"/>
      <protection locked="0"/>
    </xf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>
      <protection locked="0"/>
    </xf>
    <xf numFmtId="0" fontId="11" fillId="0" borderId="0"/>
    <xf numFmtId="0" fontId="42" fillId="0" borderId="14" applyNumberFormat="0" applyFill="0" applyAlignment="0">
      <protection locked="0"/>
    </xf>
    <xf numFmtId="193" fontId="11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9" fontId="18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8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11" fillId="0" borderId="0"/>
    <xf numFmtId="20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0" fontId="11" fillId="0" borderId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5" fillId="0" borderId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1" fillId="0" borderId="0"/>
    <xf numFmtId="0" fontId="6" fillId="0" borderId="0">
      <protection locked="0"/>
    </xf>
    <xf numFmtId="9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" fillId="0" borderId="0"/>
    <xf numFmtId="193" fontId="11" fillId="0" borderId="0" applyFont="0" applyFill="0" applyBorder="0" applyAlignment="0" applyProtection="0"/>
    <xf numFmtId="0" fontId="1" fillId="0" borderId="0"/>
    <xf numFmtId="0" fontId="1" fillId="0" borderId="0"/>
    <xf numFmtId="0" fontId="16" fillId="0" borderId="0">
      <protection locked="0"/>
    </xf>
    <xf numFmtId="43" fontId="6" fillId="0" borderId="0" applyFont="0" applyFill="0" applyBorder="0" applyAlignment="0" applyProtection="0"/>
    <xf numFmtId="43" fontId="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49" fillId="0" borderId="0"/>
    <xf numFmtId="43" fontId="11" fillId="0" borderId="0" applyFont="0" applyFill="0" applyBorder="0" applyAlignment="0" applyProtection="0"/>
    <xf numFmtId="49" fontId="172" fillId="90" borderId="16" applyFont="0" applyBorder="0" applyAlignment="0">
      <alignment horizontal="left"/>
    </xf>
    <xf numFmtId="0" fontId="11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7" fillId="0" borderId="0"/>
    <xf numFmtId="43" fontId="11" fillId="0" borderId="0" applyFont="0" applyFill="0" applyBorder="0" applyAlignment="0" applyProtection="0"/>
    <xf numFmtId="0" fontId="11" fillId="0" borderId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5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18" fillId="0" borderId="0" applyFont="0" applyFill="0" applyBorder="0" applyAlignment="0" applyProtection="0"/>
    <xf numFmtId="193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11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11" fillId="0" borderId="0" applyFont="0" applyFill="0" applyBorder="0" applyAlignment="0" applyProtection="0"/>
    <xf numFmtId="193" fontId="33" fillId="0" borderId="0" applyNumberFormat="0" applyFill="0" applyBorder="0" applyAlignment="0" applyProtection="0"/>
    <xf numFmtId="193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64" fillId="0" borderId="0" applyFont="0" applyFill="0" applyBorder="0" applyAlignment="0" applyProtection="0"/>
    <xf numFmtId="193" fontId="1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1" fillId="0" borderId="0" applyFont="0" applyFill="0" applyBorder="0" applyAlignment="0" applyProtection="0"/>
    <xf numFmtId="0" fontId="16" fillId="0" borderId="0">
      <protection locked="0"/>
    </xf>
    <xf numFmtId="193" fontId="16" fillId="0" borderId="0" applyFont="0" applyFill="0" applyBorder="0" applyAlignment="0" applyProtection="0"/>
  </cellStyleXfs>
  <cellXfs count="121">
    <xf numFmtId="0" fontId="0" fillId="0" borderId="0" xfId="0"/>
    <xf numFmtId="166" fontId="34" fillId="0" borderId="0" xfId="2" applyNumberFormat="1" applyFont="1" applyFill="1" applyAlignment="1">
      <alignment horizontal="right" vertical="center"/>
    </xf>
    <xf numFmtId="166" fontId="34" fillId="0" borderId="1" xfId="2" applyNumberFormat="1" applyFont="1" applyFill="1" applyBorder="1" applyAlignment="1">
      <alignment horizontal="right" vertical="center"/>
    </xf>
    <xf numFmtId="166" fontId="34" fillId="0" borderId="0" xfId="2" applyNumberFormat="1" applyFont="1" applyFill="1" applyBorder="1" applyAlignment="1">
      <alignment horizontal="right" vertical="center"/>
    </xf>
    <xf numFmtId="166" fontId="35" fillId="0" borderId="0" xfId="2" applyNumberFormat="1" applyFont="1" applyFill="1" applyAlignment="1">
      <alignment horizontal="right" vertical="center"/>
    </xf>
    <xf numFmtId="166" fontId="35" fillId="0" borderId="0" xfId="2" quotePrefix="1" applyNumberFormat="1" applyFont="1" applyFill="1" applyAlignment="1">
      <alignment horizontal="right" vertical="center"/>
    </xf>
    <xf numFmtId="166" fontId="35" fillId="0" borderId="0" xfId="2" applyNumberFormat="1" applyFont="1" applyFill="1" applyBorder="1" applyAlignment="1">
      <alignment horizontal="right" vertical="center"/>
    </xf>
    <xf numFmtId="166" fontId="35" fillId="0" borderId="1" xfId="2" applyNumberFormat="1" applyFont="1" applyFill="1" applyBorder="1" applyAlignment="1">
      <alignment horizontal="right" vertical="center"/>
    </xf>
    <xf numFmtId="166" fontId="35" fillId="0" borderId="2" xfId="2" applyNumberFormat="1" applyFont="1" applyFill="1" applyBorder="1" applyAlignment="1">
      <alignment horizontal="right" vertical="center"/>
    </xf>
    <xf numFmtId="166" fontId="35" fillId="0" borderId="1" xfId="2" quotePrefix="1" applyNumberFormat="1" applyFont="1" applyFill="1" applyBorder="1" applyAlignment="1">
      <alignment horizontal="right" vertical="center"/>
    </xf>
    <xf numFmtId="166" fontId="35" fillId="0" borderId="0" xfId="2" quotePrefix="1" applyNumberFormat="1" applyFont="1" applyFill="1" applyBorder="1" applyAlignment="1">
      <alignment horizontal="right" vertical="center"/>
    </xf>
    <xf numFmtId="166" fontId="35" fillId="0" borderId="0" xfId="2" quotePrefix="1" applyNumberFormat="1" applyFont="1" applyFill="1" applyBorder="1" applyAlignment="1">
      <alignment horizontal="center" vertical="center"/>
    </xf>
    <xf numFmtId="166" fontId="34" fillId="0" borderId="1" xfId="2" applyNumberFormat="1" applyFont="1" applyFill="1" applyBorder="1" applyAlignment="1">
      <alignment horizontal="center" vertical="center"/>
    </xf>
    <xf numFmtId="166" fontId="34" fillId="0" borderId="0" xfId="2" applyNumberFormat="1" applyFont="1" applyFill="1" applyBorder="1" applyAlignment="1">
      <alignment horizontal="center" vertical="center"/>
    </xf>
    <xf numFmtId="165" fontId="35" fillId="0" borderId="0" xfId="29" applyNumberFormat="1" applyFont="1" applyFill="1" applyAlignment="1">
      <alignment vertical="center"/>
    </xf>
    <xf numFmtId="165" fontId="35" fillId="0" borderId="0" xfId="265" applyNumberFormat="1" applyFont="1" applyFill="1" applyAlignment="1">
      <alignment vertical="center"/>
    </xf>
    <xf numFmtId="165" fontId="35" fillId="0" borderId="0" xfId="29" applyNumberFormat="1" applyFont="1" applyFill="1" applyBorder="1" applyAlignment="1">
      <alignment vertical="center"/>
    </xf>
    <xf numFmtId="165" fontId="35" fillId="0" borderId="0" xfId="265" applyNumberFormat="1" applyFont="1" applyFill="1" applyBorder="1" applyAlignment="1">
      <alignment vertical="center"/>
    </xf>
    <xf numFmtId="165" fontId="35" fillId="0" borderId="1" xfId="265" applyNumberFormat="1" applyFont="1" applyFill="1" applyBorder="1" applyAlignment="1">
      <alignment vertical="center"/>
    </xf>
    <xf numFmtId="185" fontId="35" fillId="0" borderId="2" xfId="2" applyNumberFormat="1" applyFont="1" applyFill="1" applyBorder="1" applyAlignment="1">
      <alignment horizontal="right" vertical="center"/>
    </xf>
    <xf numFmtId="166" fontId="35" fillId="0" borderId="1" xfId="263" applyNumberFormat="1" applyFont="1" applyFill="1" applyBorder="1" applyAlignment="1">
      <alignment vertical="center"/>
    </xf>
    <xf numFmtId="165" fontId="35" fillId="0" borderId="1" xfId="29" applyNumberFormat="1" applyFont="1" applyFill="1" applyBorder="1" applyAlignment="1">
      <alignment vertical="center"/>
    </xf>
    <xf numFmtId="166" fontId="34" fillId="0" borderId="0" xfId="2" quotePrefix="1" applyNumberFormat="1" applyFont="1" applyFill="1" applyAlignment="1">
      <alignment horizontal="right" vertical="center"/>
    </xf>
    <xf numFmtId="0" fontId="34" fillId="0" borderId="0" xfId="1" applyFont="1" applyAlignment="1">
      <alignment vertical="center"/>
    </xf>
    <xf numFmtId="37" fontId="34" fillId="0" borderId="0" xfId="1" applyNumberFormat="1" applyFont="1" applyAlignment="1">
      <alignment vertical="center"/>
    </xf>
    <xf numFmtId="0" fontId="34" fillId="0" borderId="0" xfId="1" applyFont="1" applyAlignment="1">
      <alignment horizontal="center" vertical="center"/>
    </xf>
    <xf numFmtId="0" fontId="34" fillId="0" borderId="1" xfId="1" applyFont="1" applyBorder="1" applyAlignment="1">
      <alignment vertical="center"/>
    </xf>
    <xf numFmtId="37" fontId="34" fillId="0" borderId="1" xfId="1" applyNumberFormat="1" applyFont="1" applyBorder="1" applyAlignment="1">
      <alignment vertical="center"/>
    </xf>
    <xf numFmtId="0" fontId="34" fillId="0" borderId="1" xfId="1" applyFont="1" applyBorder="1" applyAlignment="1">
      <alignment horizontal="center" vertical="center"/>
    </xf>
    <xf numFmtId="0" fontId="35" fillId="0" borderId="0" xfId="1" quotePrefix="1" applyFont="1" applyAlignment="1">
      <alignment vertical="center"/>
    </xf>
    <xf numFmtId="0" fontId="35" fillId="0" borderId="0" xfId="1" applyFont="1" applyAlignment="1">
      <alignment vertical="center"/>
    </xf>
    <xf numFmtId="37" fontId="35" fillId="0" borderId="0" xfId="1" applyNumberFormat="1" applyFont="1" applyAlignment="1">
      <alignment vertical="center"/>
    </xf>
    <xf numFmtId="0" fontId="35" fillId="0" borderId="0" xfId="1" applyFont="1" applyAlignment="1">
      <alignment horizontal="center" vertical="center"/>
    </xf>
    <xf numFmtId="0" fontId="34" fillId="0" borderId="0" xfId="1" quotePrefix="1" applyFont="1" applyAlignment="1">
      <alignment vertical="center"/>
    </xf>
    <xf numFmtId="0" fontId="35" fillId="0" borderId="0" xfId="1" quotePrefix="1" applyFont="1" applyAlignment="1">
      <alignment horizontal="center" vertical="center"/>
    </xf>
    <xf numFmtId="37" fontId="35" fillId="0" borderId="0" xfId="1" quotePrefix="1" applyNumberFormat="1" applyFont="1" applyAlignment="1">
      <alignment vertical="center"/>
    </xf>
    <xf numFmtId="184" fontId="35" fillId="0" borderId="0" xfId="1" applyNumberFormat="1" applyFont="1" applyAlignment="1">
      <alignment vertical="center"/>
    </xf>
    <xf numFmtId="184" fontId="34" fillId="0" borderId="0" xfId="1" applyNumberFormat="1" applyFont="1" applyAlignment="1">
      <alignment vertical="center"/>
    </xf>
    <xf numFmtId="0" fontId="35" fillId="0" borderId="0" xfId="0" applyFont="1" applyAlignment="1">
      <alignment vertical="center"/>
    </xf>
    <xf numFmtId="0" fontId="35" fillId="0" borderId="0" xfId="0" applyFont="1" applyAlignment="1">
      <alignment horizontal="left" vertical="center"/>
    </xf>
    <xf numFmtId="184" fontId="35" fillId="0" borderId="1" xfId="1" applyNumberFormat="1" applyFont="1" applyBorder="1" applyAlignment="1">
      <alignment vertical="center"/>
    </xf>
    <xf numFmtId="0" fontId="35" fillId="0" borderId="1" xfId="1" applyFont="1" applyBorder="1" applyAlignment="1">
      <alignment vertical="center"/>
    </xf>
    <xf numFmtId="37" fontId="35" fillId="0" borderId="1" xfId="1" applyNumberFormat="1" applyFont="1" applyBorder="1" applyAlignment="1">
      <alignment vertical="center"/>
    </xf>
    <xf numFmtId="0" fontId="35" fillId="0" borderId="1" xfId="1" applyFont="1" applyBorder="1" applyAlignment="1">
      <alignment horizontal="center" vertical="center"/>
    </xf>
    <xf numFmtId="166" fontId="35" fillId="0" borderId="0" xfId="1" applyNumberFormat="1" applyFont="1" applyAlignment="1">
      <alignment vertical="center"/>
    </xf>
    <xf numFmtId="0" fontId="35" fillId="0" borderId="0" xfId="337" applyFont="1" applyAlignment="1">
      <alignment vertical="center"/>
    </xf>
    <xf numFmtId="37" fontId="35" fillId="0" borderId="0" xfId="0" applyNumberFormat="1" applyFont="1" applyAlignment="1">
      <alignment vertical="center"/>
    </xf>
    <xf numFmtId="0" fontId="37" fillId="0" borderId="0" xfId="0" applyFont="1"/>
    <xf numFmtId="0" fontId="37" fillId="0" borderId="1" xfId="0" applyFont="1" applyBorder="1"/>
    <xf numFmtId="0" fontId="35" fillId="0" borderId="0" xfId="264" applyFont="1" applyAlignment="1">
      <alignment vertical="center"/>
    </xf>
    <xf numFmtId="0" fontId="35" fillId="0" borderId="0" xfId="264" applyFont="1" applyAlignment="1">
      <alignment horizontal="center" vertical="center"/>
    </xf>
    <xf numFmtId="0" fontId="34" fillId="0" borderId="0" xfId="264" applyFont="1" applyAlignment="1">
      <alignment vertical="center"/>
    </xf>
    <xf numFmtId="0" fontId="34" fillId="0" borderId="0" xfId="1" applyFont="1" applyAlignment="1">
      <alignment horizontal="right" vertical="center"/>
    </xf>
    <xf numFmtId="0" fontId="34" fillId="0" borderId="1" xfId="264" applyFont="1" applyBorder="1" applyAlignment="1">
      <alignment horizontal="center" vertical="center"/>
    </xf>
    <xf numFmtId="0" fontId="34" fillId="0" borderId="0" xfId="264" applyFont="1" applyAlignment="1">
      <alignment horizontal="center" vertical="center"/>
    </xf>
    <xf numFmtId="0" fontId="34" fillId="0" borderId="1" xfId="1" applyFont="1" applyBorder="1" applyAlignment="1">
      <alignment horizontal="right" vertical="center"/>
    </xf>
    <xf numFmtId="165" fontId="35" fillId="0" borderId="0" xfId="264" applyNumberFormat="1" applyFont="1" applyAlignment="1">
      <alignment vertical="center"/>
    </xf>
    <xf numFmtId="165" fontId="35" fillId="0" borderId="0" xfId="1" applyNumberFormat="1" applyFont="1" applyAlignment="1">
      <alignment horizontal="right" vertical="center"/>
    </xf>
    <xf numFmtId="166" fontId="35" fillId="0" borderId="0" xfId="5" applyNumberFormat="1" applyFont="1" applyAlignment="1">
      <alignment horizontal="right" vertical="center"/>
    </xf>
    <xf numFmtId="0" fontId="40" fillId="0" borderId="0" xfId="264" applyFont="1" applyAlignment="1">
      <alignment vertical="center"/>
    </xf>
    <xf numFmtId="165" fontId="35" fillId="0" borderId="1" xfId="264" applyNumberFormat="1" applyFont="1" applyBorder="1" applyAlignment="1">
      <alignment vertical="center"/>
    </xf>
    <xf numFmtId="0" fontId="40" fillId="0" borderId="0" xfId="264" quotePrefix="1" applyFont="1" applyAlignment="1">
      <alignment vertical="center"/>
    </xf>
    <xf numFmtId="165" fontId="35" fillId="0" borderId="1" xfId="264" applyNumberFormat="1" applyFont="1" applyBorder="1" applyAlignment="1">
      <alignment horizontal="right" vertical="center"/>
    </xf>
    <xf numFmtId="0" fontId="35" fillId="0" borderId="0" xfId="264" quotePrefix="1" applyFont="1" applyAlignment="1">
      <alignment vertical="center"/>
    </xf>
    <xf numFmtId="165" fontId="35" fillId="0" borderId="1" xfId="1" applyNumberFormat="1" applyFont="1" applyBorder="1" applyAlignment="1">
      <alignment horizontal="right" vertical="center"/>
    </xf>
    <xf numFmtId="0" fontId="35" fillId="0" borderId="1" xfId="264" applyFont="1" applyBorder="1" applyAlignment="1">
      <alignment vertical="center"/>
    </xf>
    <xf numFmtId="0" fontId="35" fillId="0" borderId="1" xfId="264" applyFont="1" applyBorder="1" applyAlignment="1">
      <alignment horizontal="center" vertical="center"/>
    </xf>
    <xf numFmtId="0" fontId="36" fillId="0" borderId="0" xfId="1" applyFont="1" applyAlignment="1">
      <alignment vertical="center"/>
    </xf>
    <xf numFmtId="165" fontId="35" fillId="0" borderId="0" xfId="264" applyNumberFormat="1" applyFont="1" applyAlignment="1">
      <alignment horizontal="right" vertical="center"/>
    </xf>
    <xf numFmtId="0" fontId="35" fillId="0" borderId="0" xfId="264" applyFont="1" applyAlignment="1">
      <alignment horizontal="right" vertical="center"/>
    </xf>
    <xf numFmtId="0" fontId="35" fillId="0" borderId="1" xfId="264" applyFont="1" applyBorder="1" applyAlignment="1">
      <alignment horizontal="right" vertical="center"/>
    </xf>
    <xf numFmtId="166" fontId="35" fillId="0" borderId="1" xfId="5" applyNumberFormat="1" applyFont="1" applyBorder="1" applyAlignment="1">
      <alignment horizontal="right" vertical="center"/>
    </xf>
    <xf numFmtId="165" fontId="35" fillId="0" borderId="2" xfId="1" applyNumberFormat="1" applyFont="1" applyBorder="1" applyAlignment="1">
      <alignment horizontal="right" vertical="center"/>
    </xf>
    <xf numFmtId="0" fontId="34" fillId="0" borderId="0" xfId="264" applyFont="1" applyAlignment="1">
      <alignment horizontal="left" vertical="center"/>
    </xf>
    <xf numFmtId="0" fontId="35" fillId="0" borderId="0" xfId="264" applyFont="1" applyAlignment="1">
      <alignment horizontal="left" vertical="center"/>
    </xf>
    <xf numFmtId="37" fontId="35" fillId="0" borderId="0" xfId="4" applyNumberFormat="1" applyFont="1" applyAlignment="1">
      <alignment vertical="center"/>
    </xf>
    <xf numFmtId="166" fontId="39" fillId="0" borderId="0" xfId="4" applyNumberFormat="1" applyFont="1" applyAlignment="1">
      <alignment horizontal="center" vertical="center"/>
    </xf>
    <xf numFmtId="166" fontId="35" fillId="0" borderId="0" xfId="4" applyNumberFormat="1" applyFont="1" applyAlignment="1">
      <alignment horizontal="center" vertical="center"/>
    </xf>
    <xf numFmtId="166" fontId="35" fillId="0" borderId="0" xfId="4" applyNumberFormat="1" applyFont="1" applyAlignment="1">
      <alignment horizontal="right" vertical="center"/>
    </xf>
    <xf numFmtId="166" fontId="35" fillId="0" borderId="0" xfId="5" applyNumberFormat="1" applyFont="1" applyAlignment="1">
      <alignment horizontal="centerContinuous" vertical="center"/>
    </xf>
    <xf numFmtId="37" fontId="35" fillId="0" borderId="0" xfId="5" applyNumberFormat="1" applyFont="1" applyAlignment="1">
      <alignment vertical="center"/>
    </xf>
    <xf numFmtId="165" fontId="34" fillId="0" borderId="0" xfId="3" applyNumberFormat="1" applyFont="1" applyAlignment="1">
      <alignment vertical="center"/>
    </xf>
    <xf numFmtId="166" fontId="35" fillId="0" borderId="0" xfId="5" applyNumberFormat="1" applyFont="1" applyAlignment="1">
      <alignment horizontal="left" vertical="center"/>
    </xf>
    <xf numFmtId="166" fontId="35" fillId="0" borderId="0" xfId="5" applyNumberFormat="1" applyFont="1" applyAlignment="1">
      <alignment vertical="center"/>
    </xf>
    <xf numFmtId="166" fontId="34" fillId="0" borderId="0" xfId="3" applyNumberFormat="1" applyFont="1" applyAlignment="1">
      <alignment horizontal="right" vertical="center"/>
    </xf>
    <xf numFmtId="166" fontId="34" fillId="0" borderId="0" xfId="5" applyNumberFormat="1" applyFont="1" applyAlignment="1">
      <alignment horizontal="center" vertical="center"/>
    </xf>
    <xf numFmtId="37" fontId="35" fillId="0" borderId="0" xfId="5" applyNumberFormat="1" applyFont="1" applyAlignment="1">
      <alignment horizontal="left" vertical="center"/>
    </xf>
    <xf numFmtId="166" fontId="34" fillId="0" borderId="0" xfId="3" quotePrefix="1" applyNumberFormat="1" applyFont="1" applyAlignment="1">
      <alignment horizontal="right" vertical="center"/>
    </xf>
    <xf numFmtId="166" fontId="34" fillId="0" borderId="0" xfId="0" applyNumberFormat="1" applyFont="1" applyAlignment="1" applyProtection="1">
      <alignment horizontal="right" vertical="center"/>
      <protection locked="0"/>
    </xf>
    <xf numFmtId="37" fontId="35" fillId="0" borderId="0" xfId="5" applyNumberFormat="1" applyFont="1" applyAlignment="1">
      <alignment horizontal="center" vertical="center"/>
    </xf>
    <xf numFmtId="166" fontId="34" fillId="0" borderId="1" xfId="3" applyNumberFormat="1" applyFont="1" applyBorder="1" applyAlignment="1">
      <alignment horizontal="right" vertical="center"/>
    </xf>
    <xf numFmtId="166" fontId="35" fillId="0" borderId="0" xfId="3" applyNumberFormat="1" applyFont="1" applyAlignment="1">
      <alignment horizontal="right" vertical="center"/>
    </xf>
    <xf numFmtId="37" fontId="34" fillId="0" borderId="0" xfId="5" quotePrefix="1" applyNumberFormat="1" applyFont="1" applyAlignment="1">
      <alignment vertical="center"/>
    </xf>
    <xf numFmtId="166" fontId="35" fillId="0" borderId="0" xfId="5" applyNumberFormat="1" applyFont="1" applyAlignment="1">
      <alignment horizontal="center" vertical="center"/>
    </xf>
    <xf numFmtId="165" fontId="35" fillId="0" borderId="0" xfId="3" applyNumberFormat="1" applyFont="1" applyAlignment="1">
      <alignment vertical="center"/>
    </xf>
    <xf numFmtId="166" fontId="35" fillId="0" borderId="2" xfId="5" applyNumberFormat="1" applyFont="1" applyBorder="1" applyAlignment="1">
      <alignment horizontal="right" vertical="center"/>
    </xf>
    <xf numFmtId="166" fontId="35" fillId="0" borderId="0" xfId="0" applyNumberFormat="1" applyFont="1" applyAlignment="1" applyProtection="1">
      <alignment horizontal="right" vertical="center"/>
      <protection locked="0"/>
    </xf>
    <xf numFmtId="166" fontId="34" fillId="0" borderId="1" xfId="0" applyNumberFormat="1" applyFont="1" applyBorder="1" applyAlignment="1" applyProtection="1">
      <alignment horizontal="right" vertical="center"/>
      <protection locked="0"/>
    </xf>
    <xf numFmtId="0" fontId="34" fillId="0" borderId="0" xfId="0" applyFont="1" applyAlignment="1">
      <alignment vertical="center"/>
    </xf>
    <xf numFmtId="37" fontId="35" fillId="0" borderId="1" xfId="5" applyNumberFormat="1" applyFont="1" applyBorder="1" applyAlignment="1">
      <alignment vertical="center"/>
    </xf>
    <xf numFmtId="165" fontId="34" fillId="0" borderId="1" xfId="0" applyNumberFormat="1" applyFont="1" applyBorder="1" applyAlignment="1">
      <alignment vertical="center"/>
    </xf>
    <xf numFmtId="166" fontId="35" fillId="0" borderId="0" xfId="1" applyNumberFormat="1" applyFont="1" applyAlignment="1">
      <alignment horizontal="center" vertical="center"/>
    </xf>
    <xf numFmtId="165" fontId="34" fillId="0" borderId="0" xfId="1" applyNumberFormat="1" applyFont="1" applyAlignment="1">
      <alignment vertical="center"/>
    </xf>
    <xf numFmtId="49" fontId="34" fillId="0" borderId="0" xfId="0" applyNumberFormat="1" applyFont="1" applyAlignment="1">
      <alignment horizontal="left" vertical="center"/>
    </xf>
    <xf numFmtId="37" fontId="35" fillId="0" borderId="0" xfId="1" applyNumberFormat="1" applyFont="1" applyAlignment="1">
      <alignment horizontal="center"/>
    </xf>
    <xf numFmtId="37" fontId="35" fillId="0" borderId="0" xfId="5" quotePrefix="1" applyNumberFormat="1" applyFont="1" applyAlignment="1">
      <alignment vertical="center"/>
    </xf>
    <xf numFmtId="0" fontId="37" fillId="0" borderId="0" xfId="0" applyFont="1" applyAlignment="1">
      <alignment vertical="center"/>
    </xf>
    <xf numFmtId="37" fontId="35" fillId="0" borderId="0" xfId="1" applyNumberFormat="1" applyFont="1" applyAlignment="1">
      <alignment horizontal="center" vertical="center"/>
    </xf>
    <xf numFmtId="0" fontId="34" fillId="0" borderId="1" xfId="292" applyFont="1" applyBorder="1" applyAlignment="1">
      <alignment horizontal="center" vertical="center"/>
    </xf>
    <xf numFmtId="184" fontId="35" fillId="0" borderId="0" xfId="1" applyNumberFormat="1" applyFont="1" applyAlignment="1">
      <alignment horizontal="center" vertical="center"/>
    </xf>
    <xf numFmtId="187" fontId="34" fillId="0" borderId="0" xfId="1165" applyNumberFormat="1" applyFont="1" applyAlignment="1">
      <alignment horizontal="center" vertical="center" wrapText="1"/>
    </xf>
    <xf numFmtId="187" fontId="34" fillId="0" borderId="0" xfId="1165" applyNumberFormat="1" applyFont="1" applyAlignment="1">
      <alignment horizontal="center" vertical="center"/>
    </xf>
    <xf numFmtId="166" fontId="34" fillId="0" borderId="1" xfId="262" applyNumberFormat="1" applyFont="1" applyFill="1" applyBorder="1" applyAlignment="1">
      <alignment horizontal="center" vertical="center"/>
    </xf>
    <xf numFmtId="166" fontId="34" fillId="0" borderId="0" xfId="262" applyNumberFormat="1" applyFont="1" applyFill="1" applyBorder="1" applyAlignment="1">
      <alignment horizontal="center" vertical="center"/>
    </xf>
    <xf numFmtId="166" fontId="34" fillId="0" borderId="1" xfId="5" applyNumberFormat="1" applyFont="1" applyBorder="1" applyAlignment="1">
      <alignment horizontal="center" vertical="center"/>
    </xf>
    <xf numFmtId="166" fontId="34" fillId="0" borderId="15" xfId="0" applyNumberFormat="1" applyFont="1" applyBorder="1" applyAlignment="1">
      <alignment horizontal="center" vertical="center"/>
    </xf>
    <xf numFmtId="166" fontId="34" fillId="0" borderId="1" xfId="0" applyNumberFormat="1" applyFont="1" applyBorder="1" applyAlignment="1" applyProtection="1">
      <alignment horizontal="center" vertical="center"/>
      <protection locked="0"/>
    </xf>
    <xf numFmtId="37" fontId="35" fillId="0" borderId="1" xfId="5" applyNumberFormat="1" applyFont="1" applyBorder="1" applyAlignment="1">
      <alignment horizontal="justify" vertical="center"/>
    </xf>
    <xf numFmtId="188" fontId="70" fillId="0" borderId="1" xfId="0" applyNumberFormat="1" applyFont="1" applyBorder="1" applyAlignment="1">
      <alignment horizontal="center" vertical="center"/>
    </xf>
    <xf numFmtId="0" fontId="35" fillId="0" borderId="0" xfId="1" applyFont="1" applyAlignment="1">
      <alignment vertical="center"/>
    </xf>
    <xf numFmtId="0" fontId="34" fillId="0" borderId="0" xfId="1" quotePrefix="1" applyFont="1" applyAlignment="1">
      <alignment vertical="center"/>
    </xf>
  </cellXfs>
  <cellStyles count="57804">
    <cellStyle name="20% - Accent1 2" xfId="38" xr:uid="{00000000-0005-0000-0000-000000000000}"/>
    <cellStyle name="20% - Accent1 2 2" xfId="403" xr:uid="{B5513761-01FB-4C2D-A0FD-56C17F9F5C1F}"/>
    <cellStyle name="20% - Accent1 2 2 2" xfId="22168" xr:uid="{5E794A7A-C6B2-40D5-AE05-62C87548A7B0}"/>
    <cellStyle name="20% - Accent1 2 2 3" xfId="22584" xr:uid="{1AB1E3DE-27AB-421B-84D8-E74DC527DA16}"/>
    <cellStyle name="20% - Accent1 2 2 4" xfId="57479" xr:uid="{1C0152F4-340A-44F2-9885-E9AE584CDB82}"/>
    <cellStyle name="20% - Accent1 2 2 5" xfId="2201" xr:uid="{82175B55-38B9-4EF6-BB07-582136241972}"/>
    <cellStyle name="20% - Accent1 2 3" xfId="22136" xr:uid="{B4AD1585-95B4-4417-9266-303D70F42CD4}"/>
    <cellStyle name="20% - Accent1 2 4" xfId="22573" xr:uid="{200A54B7-BF7B-4C8F-8556-41190A5BECFE}"/>
    <cellStyle name="20% - Accent1 2 5" xfId="22122" xr:uid="{691321A6-D79C-4BF9-ACCF-EE3B5B14D7A1}"/>
    <cellStyle name="20% - Accent1 2 6" xfId="22776" xr:uid="{4C95B599-7E2E-494F-BC4D-60ABF7175339}"/>
    <cellStyle name="20% - Accent1 3" xfId="39" xr:uid="{00000000-0005-0000-0000-000001000000}"/>
    <cellStyle name="20% - Accent1 3 2" xfId="2271" xr:uid="{F4291E17-2F77-449D-9FAB-52A4203491B2}"/>
    <cellStyle name="20% - Accent1 3 2 2" xfId="22568" xr:uid="{CD4DB510-BE91-461A-9666-52F909F512F7}"/>
    <cellStyle name="20% - Accent1 3 3" xfId="22167" xr:uid="{41DE772F-F315-4E1C-AAC2-0F411330F9E7}"/>
    <cellStyle name="20% - Accent1 3 4" xfId="22120" xr:uid="{8974D2E9-B785-4956-8199-81FFC83990A6}"/>
    <cellStyle name="20% - Accent1 4" xfId="22496" xr:uid="{D7B237DC-8311-4646-8EC9-E8BB666796E1}"/>
    <cellStyle name="20% - Accent1 5" xfId="22561" xr:uid="{4336953F-3ADC-42D8-A345-3CBD492F2E64}"/>
    <cellStyle name="20% - Accent1 6" xfId="29908" xr:uid="{3F74D89B-AA80-42D0-8EF0-F7B5E8CD093E}"/>
    <cellStyle name="20% - Accent2 2" xfId="40" xr:uid="{00000000-0005-0000-0000-000002000000}"/>
    <cellStyle name="20% - Accent2 2 2" xfId="404" xr:uid="{5E1B2ECA-6C19-47D8-B061-9EA6AAF0DBF5}"/>
    <cellStyle name="20% - Accent2 2 2 2" xfId="22461" xr:uid="{AF2AD169-622E-44AF-987D-C984F2488E60}"/>
    <cellStyle name="20% - Accent2 2 2 3" xfId="22825" xr:uid="{1189E7DF-7155-48E9-B360-2F36CFD6F76A}"/>
    <cellStyle name="20% - Accent2 2 2 4" xfId="57480" xr:uid="{35233278-810E-4B0E-8E0D-540CB8C3ABE7}"/>
    <cellStyle name="20% - Accent2 2 2 5" xfId="2241" xr:uid="{D5453809-5C4E-4703-90E7-261355EA6DD8}"/>
    <cellStyle name="20% - Accent2 2 3" xfId="22487" xr:uid="{1EC59640-6992-457A-95FB-E49C2D516F58}"/>
    <cellStyle name="20% - Accent2 2 4" xfId="22402" xr:uid="{D983A4E8-C193-4812-A1F8-D2B3F2DAE792}"/>
    <cellStyle name="20% - Accent2 2 5" xfId="22264" xr:uid="{B623DD8D-A743-425A-A4AE-C896088EF3E1}"/>
    <cellStyle name="20% - Accent2 2 6" xfId="22946" xr:uid="{B3AE4CCC-F9C7-4DC1-B847-F9D3ECB5FDAA}"/>
    <cellStyle name="20% - Accent2 3" xfId="41" xr:uid="{00000000-0005-0000-0000-000003000000}"/>
    <cellStyle name="20% - Accent2 3 2" xfId="2295" xr:uid="{CED03E37-59AF-4516-89F6-E17A7BD24B95}"/>
    <cellStyle name="20% - Accent2 3 2 2" xfId="22304" xr:uid="{CBF7AA49-6D84-41EF-9A1D-60CBCEE66D15}"/>
    <cellStyle name="20% - Accent2 3 3" xfId="22694" xr:uid="{A9B70ECB-2BE8-4F59-8D66-D5747809CC59}"/>
    <cellStyle name="20% - Accent2 3 4" xfId="22177" xr:uid="{38CF5017-FDFD-431B-9511-789D82517856}"/>
    <cellStyle name="20% - Accent2 4" xfId="22519" xr:uid="{84DA4B2E-4D43-46AC-880C-80E8D1B63FB2}"/>
    <cellStyle name="20% - Accent2 5" xfId="22323" xr:uid="{26AAE042-70E5-43F4-9273-44E8E001DA51}"/>
    <cellStyle name="20% - Accent2 6" xfId="29904" xr:uid="{11D26118-F1F9-4256-8FC0-B2A1A04F55B3}"/>
    <cellStyle name="20% - Accent3 2" xfId="42" xr:uid="{00000000-0005-0000-0000-000004000000}"/>
    <cellStyle name="20% - Accent3 2 2" xfId="405" xr:uid="{1BCE9159-1B1D-4366-89EB-46E021D763DA}"/>
    <cellStyle name="20% - Accent3 2 2 2" xfId="22476" xr:uid="{0C4964E0-992A-4F86-BA13-DA1617F7F19E}"/>
    <cellStyle name="20% - Accent3 2 2 3" xfId="22377" xr:uid="{41AD8E28-1E3A-4D9C-898D-2866E2AC0237}"/>
    <cellStyle name="20% - Accent3 2 2 4" xfId="57481" xr:uid="{AC7B2EA4-8101-4616-8CCA-FD446B6102ED}"/>
    <cellStyle name="20% - Accent3 2 2 5" xfId="2346" xr:uid="{C28D919A-F075-49E6-B079-E65501258563}"/>
    <cellStyle name="20% - Accent3 2 3" xfId="22272" xr:uid="{5F06B37B-BDD4-4468-8944-3B58F83D7573}"/>
    <cellStyle name="20% - Accent3 2 4" xfId="22558" xr:uid="{6B1B41A3-E97E-4865-8AD4-867FFB9003FE}"/>
    <cellStyle name="20% - Accent3 2 5" xfId="22744" xr:uid="{1073CA25-D888-4073-827C-97E2B3133A86}"/>
    <cellStyle name="20% - Accent3 2 6" xfId="22541" xr:uid="{A6699F22-433B-4D95-95B8-6F0328AAD649}"/>
    <cellStyle name="20% - Accent3 3" xfId="43" xr:uid="{00000000-0005-0000-0000-000005000000}"/>
    <cellStyle name="20% - Accent3 3 2" xfId="2190" xr:uid="{B7490D0A-5AD0-4651-B656-6D28BE914391}"/>
    <cellStyle name="20% - Accent3 3 2 2" xfId="22638" xr:uid="{9D6D2B45-E31E-415A-AA5C-29310EDC426E}"/>
    <cellStyle name="20% - Accent3 3 3" xfId="22893" xr:uid="{A6EB3DA6-717E-4ECF-AB03-F0B76C7D9EE7}"/>
    <cellStyle name="20% - Accent3 3 4" xfId="22418" xr:uid="{65EAE782-ADC4-44AC-9EF6-2E9CDFBE0B7C}"/>
    <cellStyle name="20% - Accent3 4" xfId="22084" xr:uid="{FA29297F-DA65-4A63-AD42-41FA1C09CBBA}"/>
    <cellStyle name="20% - Accent3 5" xfId="22488" xr:uid="{F6847E3C-E613-4B1B-89E2-C583E67DADDD}"/>
    <cellStyle name="20% - Accent3 6" xfId="29900" xr:uid="{E793B029-5797-440F-BBA6-5BE58A8CBF8E}"/>
    <cellStyle name="20% - Accent4 2" xfId="44" xr:uid="{00000000-0005-0000-0000-000006000000}"/>
    <cellStyle name="20% - Accent4 2 2" xfId="406" xr:uid="{7955FD32-0CA7-47B0-8598-0C59869309BE}"/>
    <cellStyle name="20% - Accent4 2 2 2" xfId="22549" xr:uid="{827A9105-70AD-4CEA-8329-111F681CDEE5}"/>
    <cellStyle name="20% - Accent4 2 2 3" xfId="22153" xr:uid="{8498DBD6-5BC6-4098-A1E9-CED3A274D36C}"/>
    <cellStyle name="20% - Accent4 2 2 4" xfId="57482" xr:uid="{977B22DD-419F-4E3A-9EE6-F9B58D396191}"/>
    <cellStyle name="20% - Accent4 2 2 5" xfId="2151" xr:uid="{FC2971ED-1348-4DB5-988F-37F8F2D61736}"/>
    <cellStyle name="20% - Accent4 2 3" xfId="22832" xr:uid="{0BBBD629-CAFC-4FE0-9F45-C93E49A736B3}"/>
    <cellStyle name="20% - Accent4 2 4" xfId="22784" xr:uid="{80735F34-E811-477B-BC37-7A197ABB50E7}"/>
    <cellStyle name="20% - Accent4 2 5" xfId="22908" xr:uid="{86E37E65-B0F5-4A38-84AA-9651DD4CA253}"/>
    <cellStyle name="20% - Accent4 2 6" xfId="22713" xr:uid="{AC6E47BD-7ABB-49DC-8D5B-E6530AD31F38}"/>
    <cellStyle name="20% - Accent4 3" xfId="45" xr:uid="{00000000-0005-0000-0000-000007000000}"/>
    <cellStyle name="20% - Accent4 3 2" xfId="2268" xr:uid="{68549F94-82F4-4247-8124-4D6AA5073C54}"/>
    <cellStyle name="20% - Accent4 3 2 2" xfId="22616" xr:uid="{89AA8FD1-BB82-44F2-AAF6-C5668E359414}"/>
    <cellStyle name="20% - Accent4 3 3" xfId="22146" xr:uid="{56A5C6A1-3A58-4498-B436-7CD6A91EC09B}"/>
    <cellStyle name="20% - Accent4 3 4" xfId="22372" xr:uid="{8779F3DA-E4F9-4D2B-8D9D-E70B7755EDA1}"/>
    <cellStyle name="20% - Accent4 4" xfId="22291" xr:uid="{F1FFFB19-0072-4104-9C76-43CBED167B4F}"/>
    <cellStyle name="20% - Accent4 5" xfId="22083" xr:uid="{87A2389C-9CDE-4323-8243-A1A4F7404998}"/>
    <cellStyle name="20% - Accent4 6" xfId="29896" xr:uid="{68C8DBD8-A81F-40BF-A11B-3E7331C0AF85}"/>
    <cellStyle name="20% - Accent5 2" xfId="46" xr:uid="{00000000-0005-0000-0000-000008000000}"/>
    <cellStyle name="20% - Accent5 2 2" xfId="407" xr:uid="{290164D9-5ACD-4198-BD45-FBA9AFF11504}"/>
    <cellStyle name="20% - Accent5 2 2 2" xfId="22919" xr:uid="{642E6985-BE81-4778-9836-1C84A80C0926}"/>
    <cellStyle name="20% - Accent5 2 2 3" xfId="22491" xr:uid="{BFA8EBA5-23F2-4999-AC6D-862F653CF9EA}"/>
    <cellStyle name="20% - Accent5 2 2 4" xfId="57483" xr:uid="{98BE8047-B991-45E7-B007-A61702F81F71}"/>
    <cellStyle name="20% - Accent5 2 2 5" xfId="2275" xr:uid="{1A79EE94-D488-4267-95E6-DC75DB8D3D6E}"/>
    <cellStyle name="20% - Accent5 2 3" xfId="22880" xr:uid="{7385CB46-9A8D-4A5E-B7E4-65F18531D65F}"/>
    <cellStyle name="20% - Accent5 2 4" xfId="22655" xr:uid="{42617096-FCB5-4F7B-A0AB-5AD33F1D2BCD}"/>
    <cellStyle name="20% - Accent5 2 5" xfId="22125" xr:uid="{984A9911-5DCB-478C-96B8-9B6DFE1F7B89}"/>
    <cellStyle name="20% - Accent5 2 6" xfId="22447" xr:uid="{55BCBB4E-BC04-4A16-BEF1-6F2CFDD1FBE3}"/>
    <cellStyle name="20% - Accent5 3" xfId="47" xr:uid="{00000000-0005-0000-0000-000009000000}"/>
    <cellStyle name="20% - Accent5 3 2" xfId="22535" xr:uid="{3623BDA1-25E1-4371-AA48-239D2B9B7E0D}"/>
    <cellStyle name="20% - Accent5 3 3" xfId="22163" xr:uid="{1BB49882-02DD-4163-8BDA-7C33D4B7ECDA}"/>
    <cellStyle name="20% - Accent5 3 4" xfId="22403" xr:uid="{514F56FE-5102-4068-AFA8-5DE36D10CA2A}"/>
    <cellStyle name="20% - Accent5 4" xfId="22477" xr:uid="{E9ED2E44-88F1-46D8-8175-BB6ABC0EFBAF}"/>
    <cellStyle name="20% - Accent5 5" xfId="22296" xr:uid="{C4BCDF77-3703-43CC-B5D7-4929A010293C}"/>
    <cellStyle name="20% - Accent5 6" xfId="29892" xr:uid="{6B04966E-2FBB-40FB-A800-76475AF682E5}"/>
    <cellStyle name="20% - Accent6 2" xfId="48" xr:uid="{00000000-0005-0000-0000-00000A000000}"/>
    <cellStyle name="20% - Accent6 2 2" xfId="408" xr:uid="{3CB15DF1-55DB-4FFD-9F6A-584C7D3128E9}"/>
    <cellStyle name="20% - Accent6 2 2 2" xfId="22475" xr:uid="{A3A78477-2158-4169-B80B-70EC3B8EC03C}"/>
    <cellStyle name="20% - Accent6 2 2 3" xfId="22875" xr:uid="{C65BD3CD-4604-4F90-B198-82120E945889}"/>
    <cellStyle name="20% - Accent6 2 2 4" xfId="57484" xr:uid="{6DFBD6A0-B326-492A-AC48-C02ABE2727E2}"/>
    <cellStyle name="20% - Accent6 2 2 5" xfId="2196" xr:uid="{734D547E-9D9A-4477-A8A4-7FFBE8A3C7D8}"/>
    <cellStyle name="20% - Accent6 2 3" xfId="22600" xr:uid="{B9439623-8BA1-4794-8700-84381DB8079D}"/>
    <cellStyle name="20% - Accent6 2 4" xfId="22683" xr:uid="{7BE52AB9-A8A3-437F-9679-6A2601080741}"/>
    <cellStyle name="20% - Accent6 2 5" xfId="22139" xr:uid="{E16B147C-8376-44D2-92F6-C451A92AFF46}"/>
    <cellStyle name="20% - Accent6 2 6" xfId="22105" xr:uid="{AC00DBB6-4B37-4287-9003-8D013DC956DA}"/>
    <cellStyle name="20% - Accent6 3" xfId="49" xr:uid="{00000000-0005-0000-0000-00000B000000}"/>
    <cellStyle name="20% - Accent6 3 2" xfId="2274" xr:uid="{C60A2F0A-081F-4822-A09A-8C276DA833F3}"/>
    <cellStyle name="20% - Accent6 3 2 2" xfId="22914" xr:uid="{D6AF2F77-3594-4643-92D7-65738BA78D89}"/>
    <cellStyle name="20% - Accent6 3 3" xfId="22924" xr:uid="{A5A08F9B-B387-44FB-8B07-178D24595410}"/>
    <cellStyle name="20% - Accent6 3 4" xfId="22707" xr:uid="{E8BCF85C-1CFE-494E-816F-FDFFF8CF3906}"/>
    <cellStyle name="20% - Accent6 4" xfId="22405" xr:uid="{7E76621D-4107-46B4-93BE-DE95394091C3}"/>
    <cellStyle name="20% - Accent6 5" xfId="22199" xr:uid="{2901D993-6484-49F4-9373-23D871A131F8}"/>
    <cellStyle name="20% - Accent6 6" xfId="29888" xr:uid="{73E6EC3D-BEEF-416F-89C8-2466FBEC668D}"/>
    <cellStyle name="²ndefined" xfId="2158" xr:uid="{B841E8CF-6B05-4DA1-A8E0-92C650EE24E0}"/>
    <cellStyle name="40% - Accent1 2" xfId="50" xr:uid="{00000000-0005-0000-0000-00000C000000}"/>
    <cellStyle name="40% - Accent1 2 2" xfId="409" xr:uid="{BB0E4DE6-85F1-491E-9B72-4021E0C8C811}"/>
    <cellStyle name="40% - Accent1 2 2 2" xfId="22848" xr:uid="{E5B1AA4B-897C-4898-942C-4EAC4B41C89D}"/>
    <cellStyle name="40% - Accent1 2 2 3" xfId="22862" xr:uid="{BAF58281-A596-4A72-85C6-23450CE6E6BA}"/>
    <cellStyle name="40% - Accent1 2 2 4" xfId="57485" xr:uid="{C533F20D-72D5-44FF-97D9-9A10D82D69C6}"/>
    <cellStyle name="40% - Accent1 2 2 5" xfId="2204" xr:uid="{12450635-33C0-4E83-98E6-D15976548BC1}"/>
    <cellStyle name="40% - Accent1 2 3" xfId="22504" xr:uid="{F4F61CC0-D396-4C73-A790-445F3408D61C}"/>
    <cellStyle name="40% - Accent1 2 4" xfId="22795" xr:uid="{5DC999A0-D1F4-450A-84B3-ECB12F116C0D}"/>
    <cellStyle name="40% - Accent1 2 5" xfId="22092" xr:uid="{4D377537-E857-4F40-AFEE-5D795FFFD7FF}"/>
    <cellStyle name="40% - Accent1 2 6" xfId="22611" xr:uid="{1B4A5E0D-44AA-44BF-8F79-187277BE766A}"/>
    <cellStyle name="40% - Accent1 3" xfId="51" xr:uid="{00000000-0005-0000-0000-00000D000000}"/>
    <cellStyle name="40% - Accent1 3 2" xfId="2312" xr:uid="{723E26FE-8D33-428B-9881-2D878C5AA4B7}"/>
    <cellStyle name="40% - Accent1 3 2 2" xfId="22610" xr:uid="{0B295C91-1C6E-4C14-A1E9-2DC1ADCF7AAE}"/>
    <cellStyle name="40% - Accent1 3 3" xfId="22216" xr:uid="{08402702-CF41-412C-B4FC-687F9B733664}"/>
    <cellStyle name="40% - Accent1 3 4" xfId="22622" xr:uid="{51B5698F-F68C-443A-9F86-842B726BC088}"/>
    <cellStyle name="40% - Accent1 4" xfId="22162" xr:uid="{FC322B6D-3C17-423A-9FE2-AB28D066AB82}"/>
    <cellStyle name="40% - Accent1 5" xfId="22239" xr:uid="{D9891606-B706-4878-B076-875C4944EA44}"/>
    <cellStyle name="40% - Accent1 6" xfId="29907" xr:uid="{753AAF59-3AA4-4458-96DA-C95310143EB7}"/>
    <cellStyle name="40% - Accent2 2" xfId="52" xr:uid="{00000000-0005-0000-0000-00000E000000}"/>
    <cellStyle name="40% - Accent2 2 2" xfId="410" xr:uid="{EBBCC5BF-3CF5-4CBE-8323-C4EA861A2DC9}"/>
    <cellStyle name="40% - Accent2 2 2 2" xfId="22190" xr:uid="{1D3B3F78-986F-413D-8159-CEAB3FA08768}"/>
    <cellStyle name="40% - Accent2 2 2 3" xfId="22489" xr:uid="{81E5E553-E101-4BE1-8D78-86177F20FCA5}"/>
    <cellStyle name="40% - Accent2 2 2 4" xfId="57486" xr:uid="{72BEA4E2-B676-4101-8214-B194BE9F4278}"/>
    <cellStyle name="40% - Accent2 2 2 5" xfId="2336" xr:uid="{F47B95AB-D057-4562-9C7B-F6ADAAFAD39B}"/>
    <cellStyle name="40% - Accent2 2 3" xfId="22805" xr:uid="{BD6FC72C-F975-4C23-9CCE-B6A27F1901C4}"/>
    <cellStyle name="40% - Accent2 2 4" xfId="22709" xr:uid="{0774C41F-CA78-4CF2-8407-6F90802C6B3A}"/>
    <cellStyle name="40% - Accent2 2 5" xfId="22166" xr:uid="{C76C3413-FBB2-400E-BED1-2260A5261DCD}"/>
    <cellStyle name="40% - Accent2 2 6" xfId="22378" xr:uid="{7A71F92D-2B12-45B7-AB3D-6DC48A3E4A43}"/>
    <cellStyle name="40% - Accent2 3" xfId="53" xr:uid="{00000000-0005-0000-0000-00000F000000}"/>
    <cellStyle name="40% - Accent2 3 2" xfId="22813" xr:uid="{5E818191-D436-4082-A6EE-B5B377C6451B}"/>
    <cellStyle name="40% - Accent2 3 3" xfId="22236" xr:uid="{ED2C05EE-C830-4CC6-AF9D-98AA8B12527C}"/>
    <cellStyle name="40% - Accent2 3 4" xfId="22431" xr:uid="{B9E733BA-95E6-40BF-A0DD-11514452AA33}"/>
    <cellStyle name="40% - Accent2 4" xfId="22169" xr:uid="{71FA68E4-BCAB-4A65-A850-45729978E351}"/>
    <cellStyle name="40% - Accent2 5" xfId="22363" xr:uid="{5A2CCA7B-1C52-401C-8F23-D83F9AFA5AF3}"/>
    <cellStyle name="40% - Accent2 6" xfId="29903" xr:uid="{E83643C8-9593-4DF8-A375-6D1C2EF46A9A}"/>
    <cellStyle name="40% - Accent3 2" xfId="54" xr:uid="{00000000-0005-0000-0000-000010000000}"/>
    <cellStyle name="40% - Accent3 2 2" xfId="411" xr:uid="{AC56C34C-D01D-4FDD-8399-3FDB0B25E6AB}"/>
    <cellStyle name="40% - Accent3 2 2 2" xfId="22178" xr:uid="{3F64D4DF-24CE-43F2-A610-4E90C01E0939}"/>
    <cellStyle name="40% - Accent3 2 2 3" xfId="22675" xr:uid="{C00EEC56-1FFD-4895-BA2E-C16FE6FA66A7}"/>
    <cellStyle name="40% - Accent3 2 2 4" xfId="57487" xr:uid="{F50BB7AD-992D-4B01-A378-481A1E2FCFC0}"/>
    <cellStyle name="40% - Accent3 2 2 5" xfId="2246" xr:uid="{C568E0F5-96C0-4FB0-A3FC-B335A4A7D8CD}"/>
    <cellStyle name="40% - Accent3 2 3" xfId="22537" xr:uid="{E60CF457-F78B-4FBA-B900-E726782ED642}"/>
    <cellStyle name="40% - Accent3 2 4" xfId="22869" xr:uid="{944D77F7-DC6E-4B84-975E-9CFA34681D06}"/>
    <cellStyle name="40% - Accent3 2 5" xfId="22944" xr:uid="{2ABEBD6F-1207-4676-8F10-07F0F868910B}"/>
    <cellStyle name="40% - Accent3 2 6" xfId="22512" xr:uid="{AD853E31-6D4F-4B1A-A38A-C8D2215FE2BA}"/>
    <cellStyle name="40% - Accent3 3" xfId="55" xr:uid="{00000000-0005-0000-0000-000011000000}"/>
    <cellStyle name="40% - Accent3 3 2" xfId="2217" xr:uid="{F6043C6D-1C03-44E2-9496-3B2D51B45526}"/>
    <cellStyle name="40% - Accent3 3 2 2" xfId="22424" xr:uid="{B21F419C-ADC4-41DB-8FF1-D5A46182E899}"/>
    <cellStyle name="40% - Accent3 3 3" xfId="22249" xr:uid="{5A9EF0B6-5E6C-44E6-B276-C1E98D0A0123}"/>
    <cellStyle name="40% - Accent3 3 4" xfId="22886" xr:uid="{E9393DC4-2ECE-4A82-9145-ADB727A93EB1}"/>
    <cellStyle name="40% - Accent3 4" xfId="22284" xr:uid="{2087BEEB-7001-42F4-8355-8E9552A36D37}"/>
    <cellStyle name="40% - Accent3 5" xfId="22516" xr:uid="{1A045A64-FC17-410E-8B4D-3311582B77DB}"/>
    <cellStyle name="40% - Accent3 6" xfId="29899" xr:uid="{3A8763D4-1A98-4ABD-A28B-67CEDEB88958}"/>
    <cellStyle name="40% - Accent4 2" xfId="56" xr:uid="{00000000-0005-0000-0000-000012000000}"/>
    <cellStyle name="40% - Accent4 2 2" xfId="412" xr:uid="{71B341E3-2F6E-4A1B-AC67-8128BD42D31D}"/>
    <cellStyle name="40% - Accent4 2 2 2" xfId="22665" xr:uid="{AACB2D61-DEFC-4028-A3E8-7C483E170CCE}"/>
    <cellStyle name="40% - Accent4 2 2 3" xfId="22634" xr:uid="{4124DEFE-CC42-4E29-B1AA-A48F04D38449}"/>
    <cellStyle name="40% - Accent4 2 2 4" xfId="57488" xr:uid="{B6DA28E2-9AD5-4EC1-8D75-64B7C7D43984}"/>
    <cellStyle name="40% - Accent4 2 2 5" xfId="2256" xr:uid="{9D08FCF5-F1F2-436B-B936-0625C9C6DC92}"/>
    <cellStyle name="40% - Accent4 2 3" xfId="22796" xr:uid="{AE17A3E0-7C21-4F77-96AE-942E62BE8CFA}"/>
    <cellStyle name="40% - Accent4 2 4" xfId="22322" xr:uid="{3D24D95E-E3E9-474D-ADCE-1E3F34E572EC}"/>
    <cellStyle name="40% - Accent4 2 5" xfId="22747" xr:uid="{9EA845E1-B621-4404-A3A7-82441B103818}"/>
    <cellStyle name="40% - Accent4 2 6" xfId="22090" xr:uid="{104818E2-63C2-48F3-96FA-6250D0F3E1CD}"/>
    <cellStyle name="40% - Accent4 3" xfId="57" xr:uid="{00000000-0005-0000-0000-000013000000}"/>
    <cellStyle name="40% - Accent4 3 2" xfId="2257" xr:uid="{0C4DFA73-0E1A-4D55-A6EB-53196FF8FAD3}"/>
    <cellStyle name="40% - Accent4 3 2 2" xfId="22522" xr:uid="{8303AD89-AD2B-4160-AB91-8C5A5725DDA6}"/>
    <cellStyle name="40% - Accent4 3 3" xfId="22203" xr:uid="{460EBE17-2F5E-429B-9D25-6021EB47EAD7}"/>
    <cellStyle name="40% - Accent4 3 4" xfId="22847" xr:uid="{CA9F5FAC-BECD-4B91-A129-053288541161}"/>
    <cellStyle name="40% - Accent4 4" xfId="22107" xr:uid="{15FBA19E-4768-432C-9D57-B4CAC98985A5}"/>
    <cellStyle name="40% - Accent4 5" xfId="22790" xr:uid="{1300EC9F-0338-4281-8C39-69C7587EB573}"/>
    <cellStyle name="40% - Accent4 6" xfId="29895" xr:uid="{E2CFEBE4-07F0-4445-A3FE-DD0272C09425}"/>
    <cellStyle name="40% - Accent5 2" xfId="58" xr:uid="{00000000-0005-0000-0000-000014000000}"/>
    <cellStyle name="40% - Accent5 2 2" xfId="413" xr:uid="{2B1BAF0D-FB82-4A1E-9F28-BCBA30498F6D}"/>
    <cellStyle name="40% - Accent5 2 2 2" xfId="22682" xr:uid="{A958F103-B874-4D7D-9B85-6627CB3A2286}"/>
    <cellStyle name="40% - Accent5 2 2 3" xfId="22730" xr:uid="{247EA675-7B72-4BEF-AD31-DB8BA379D140}"/>
    <cellStyle name="40% - Accent5 2 2 4" xfId="57489" xr:uid="{1F78B29F-8CB7-4C9F-B705-CE946DC76DFA}"/>
    <cellStyle name="40% - Accent5 2 2 5" xfId="2154" xr:uid="{74237A3B-DF9F-495C-A6E4-620631BD3E0F}"/>
    <cellStyle name="40% - Accent5 2 3" xfId="22247" xr:uid="{63AFF57D-0C18-450A-8675-B4C65E622F44}"/>
    <cellStyle name="40% - Accent5 2 4" xfId="22633" xr:uid="{29F2E626-EBA3-4114-9340-D0E01277B586}"/>
    <cellStyle name="40% - Accent5 2 5" xfId="22729" xr:uid="{F193D1B8-A77E-4FFE-9C6F-275592D60EC4}"/>
    <cellStyle name="40% - Accent5 2 6" xfId="22905" xr:uid="{74AF0CC1-53F8-4AE5-9AC7-F5C3750CD395}"/>
    <cellStyle name="40% - Accent5 3" xfId="59" xr:uid="{00000000-0005-0000-0000-000015000000}"/>
    <cellStyle name="40% - Accent5 3 2" xfId="22860" xr:uid="{04192556-F911-4D9E-B18B-6B3A2FFC0978}"/>
    <cellStyle name="40% - Accent5 3 3" xfId="22646" xr:uid="{DAE2A492-1FD8-4FB5-8BAC-52425672B539}"/>
    <cellStyle name="40% - Accent5 3 4" xfId="22365" xr:uid="{5C16A93B-57B1-4EB8-B6B1-FD307D67EE7F}"/>
    <cellStyle name="40% - Accent5 4" xfId="22674" xr:uid="{0F31006F-7C6E-4CB6-BBC9-AA0D8185196E}"/>
    <cellStyle name="40% - Accent5 5" xfId="22434" xr:uid="{E6A9AC05-090B-400A-A13D-6F0D917B12D2}"/>
    <cellStyle name="40% - Accent5 6" xfId="29891" xr:uid="{C402205A-671C-4939-AC4C-206CE64BE13F}"/>
    <cellStyle name="40% - Accent6 2" xfId="60" xr:uid="{00000000-0005-0000-0000-000016000000}"/>
    <cellStyle name="40% - Accent6 2 2" xfId="414" xr:uid="{C3FB2341-ED75-474B-9199-81BFAC8F0152}"/>
    <cellStyle name="40% - Accent6 2 2 2" xfId="22373" xr:uid="{D121BBAE-DB66-484C-8B0A-0DC7C9A20B97}"/>
    <cellStyle name="40% - Accent6 2 2 3" xfId="22285" xr:uid="{050205A7-F575-49BD-A127-428E1702E360}"/>
    <cellStyle name="40% - Accent6 2 2 4" xfId="57490" xr:uid="{652EE7F2-C4D8-402A-88EA-DD843FE0B4ED}"/>
    <cellStyle name="40% - Accent6 2 2 5" xfId="2313" xr:uid="{21AF7DC2-6896-44E8-B41C-BD2E1DE582CC}"/>
    <cellStyle name="40% - Accent6 2 3" xfId="22355" xr:uid="{A891EACC-9C40-4E01-BB45-2A4805AD3169}"/>
    <cellStyle name="40% - Accent6 2 4" xfId="22770" xr:uid="{84311967-6B46-4093-87A9-85211B52F92D}"/>
    <cellStyle name="40% - Accent6 2 5" xfId="22154" xr:uid="{2716C158-D117-4393-816E-94143F0514F6}"/>
    <cellStyle name="40% - Accent6 2 6" xfId="22551" xr:uid="{B937282F-789D-470A-A6BA-AF79A690AAB0}"/>
    <cellStyle name="40% - Accent6 3" xfId="61" xr:uid="{00000000-0005-0000-0000-000017000000}"/>
    <cellStyle name="40% - Accent6 3 2" xfId="2349" xr:uid="{7A8A79DF-5738-41E8-B992-5D09161F1B34}"/>
    <cellStyle name="40% - Accent6 3 2 2" xfId="22243" xr:uid="{EEA5AE0F-5F70-4A1D-8ECC-E489D0F3B9B6}"/>
    <cellStyle name="40% - Accent6 3 3" xfId="22086" xr:uid="{A595AB84-F581-416B-AB07-1D21E1913A01}"/>
    <cellStyle name="40% - Accent6 3 4" xfId="22443" xr:uid="{A1C1DA88-3F1A-429D-BDDC-E1C5A1D47DBE}"/>
    <cellStyle name="40% - Accent6 4" xfId="22911" xr:uid="{21DAE1AE-E49B-4005-A62B-B3F86A5EEBE6}"/>
    <cellStyle name="40% - Accent6 5" xfId="22625" xr:uid="{8FAB59AD-AC48-4996-A4B7-7CD36B94955E}"/>
    <cellStyle name="40% - Accent6 6" xfId="29887" xr:uid="{E5960FBD-FB4D-4AED-9B08-D7791CDF1DB8}"/>
    <cellStyle name="60% - Accent1 2" xfId="62" xr:uid="{00000000-0005-0000-0000-000018000000}"/>
    <cellStyle name="60% - Accent1 2 2" xfId="415" xr:uid="{147B31EC-0BB3-4F9E-91D7-7B1BCBD89BEC}"/>
    <cellStyle name="60% - Accent1 2 2 2" xfId="22435" xr:uid="{04EF9C33-481A-4418-80FE-B8D5A4E6F626}"/>
    <cellStyle name="60% - Accent1 2 2 3" xfId="22525" xr:uid="{4F552FAF-91D5-4EC8-A878-132ECB624C1D}"/>
    <cellStyle name="60% - Accent1 2 2 4" xfId="57491" xr:uid="{FF7207A2-2996-438D-94A9-781FAD6F56E7}"/>
    <cellStyle name="60% - Accent1 2 2 5" xfId="2281" xr:uid="{832B5000-AFDC-4038-BD8A-D73A9FB5EACC}"/>
    <cellStyle name="60% - Accent1 2 3" xfId="22194" xr:uid="{46E3F9FE-3AB6-43D9-A9E0-04E7E98BF271}"/>
    <cellStyle name="60% - Accent1 2 4" xfId="22179" xr:uid="{38DB527E-284E-4B59-981F-8DF612827811}"/>
    <cellStyle name="60% - Accent1 2 5" xfId="22283" xr:uid="{7B87D264-4575-4DB2-9651-C0534ED99992}"/>
    <cellStyle name="60% - Accent1 2 6" xfId="22909" xr:uid="{CD3166E6-A00C-4018-A486-D22A07EDB85A}"/>
    <cellStyle name="60% - Accent1 3" xfId="63" xr:uid="{00000000-0005-0000-0000-000019000000}"/>
    <cellStyle name="60% - Accent1 3 2" xfId="2254" xr:uid="{78F5253C-A3BF-4BB0-8FB2-5059E0A7A109}"/>
    <cellStyle name="60% - Accent1 3 2 2" xfId="22564" xr:uid="{1177A388-D98B-4D97-879A-1874A6636A7C}"/>
    <cellStyle name="60% - Accent1 3 3" xfId="22822" xr:uid="{95363296-CB6A-4675-B548-F77E6E70B711}"/>
    <cellStyle name="60% - Accent1 3 4" xfId="22545" xr:uid="{7BB43FA6-820B-49D1-B694-6B4E19E3CDC8}"/>
    <cellStyle name="60% - Accent1 4" xfId="2296" xr:uid="{3C235DAB-F84A-429D-A92B-6BC751BD6C8C}"/>
    <cellStyle name="60% - Accent1 4 2" xfId="22271" xr:uid="{FDE61528-1051-41D7-A039-A6891C908629}"/>
    <cellStyle name="60% - Accent1 5" xfId="22411" xr:uid="{6196C4AE-3DCB-464C-809A-E3C8AC9470C0}"/>
    <cellStyle name="60% - Accent1 6" xfId="29906" xr:uid="{4D7187E8-F019-4A36-9B88-934A15D1F4F2}"/>
    <cellStyle name="60% - Accent2 2" xfId="64" xr:uid="{00000000-0005-0000-0000-00001A000000}"/>
    <cellStyle name="60% - Accent2 2 2" xfId="416" xr:uid="{B67A6A14-5D3D-4D28-A5DA-ED2C8B75AC75}"/>
    <cellStyle name="60% - Accent2 2 2 2" xfId="22851" xr:uid="{F483EECA-B855-4AB9-9492-E6D4F807F03F}"/>
    <cellStyle name="60% - Accent2 2 2 3" xfId="22602" xr:uid="{8282A7EF-E2AE-4C90-AADB-DCC827636C1C}"/>
    <cellStyle name="60% - Accent2 2 2 4" xfId="57492" xr:uid="{C18146C4-0C32-45FD-B7FE-1A4CEFB1CCF2}"/>
    <cellStyle name="60% - Accent2 2 2 5" xfId="2315" xr:uid="{C07F5EE1-04C4-4170-B627-7096C8A072C1}"/>
    <cellStyle name="60% - Accent2 2 3" xfId="22731" xr:uid="{8F001DA1-D272-4398-8E00-D972B7501833}"/>
    <cellStyle name="60% - Accent2 2 4" xfId="22155" xr:uid="{E3276019-E71A-4358-8737-03375449EA19}"/>
    <cellStyle name="60% - Accent2 2 5" xfId="22569" xr:uid="{54B3A3D4-11D7-4B3A-B042-E33C9C5D75BB}"/>
    <cellStyle name="60% - Accent2 2 6" xfId="22708" xr:uid="{66F0FB1B-208B-4B3A-8D0D-D5714F57E555}"/>
    <cellStyle name="60% - Accent2 3" xfId="65" xr:uid="{00000000-0005-0000-0000-00001B000000}"/>
    <cellStyle name="60% - Accent2 3 2" xfId="2179" xr:uid="{046B966B-6BAE-4C4A-BBEA-E366C05452FD}"/>
    <cellStyle name="60% - Accent2 3 2 2" xfId="22669" xr:uid="{C596CC89-3FC7-4E3F-A008-B76C9A5ADB78}"/>
    <cellStyle name="60% - Accent2 3 3" xfId="22714" xr:uid="{8BA340CB-C5E3-4652-B0CD-95F02E02EACC}"/>
    <cellStyle name="60% - Accent2 3 4" xfId="22350" xr:uid="{B69C7AF8-2A9E-4A92-A46B-2C6FD07717BD}"/>
    <cellStyle name="60% - Accent2 4" xfId="22417" xr:uid="{C9708B06-653C-4B27-9B9D-F89233761AB0}"/>
    <cellStyle name="60% - Accent2 5" xfId="22223" xr:uid="{E84D04BD-0FE0-4617-9F6A-988FF2B9EC1D}"/>
    <cellStyle name="60% - Accent2 6" xfId="29902" xr:uid="{A158A8B0-4E7B-46FC-8689-3DB63E0FB50F}"/>
    <cellStyle name="60% - Accent3 2" xfId="66" xr:uid="{00000000-0005-0000-0000-00001C000000}"/>
    <cellStyle name="60% - Accent3 2 2" xfId="417" xr:uid="{CFCC4752-916F-4CAD-B579-B197CCCD20C6}"/>
    <cellStyle name="60% - Accent3 2 2 2" xfId="22898" xr:uid="{2B180FF6-D952-4FDD-9FD3-193BB491F8BB}"/>
    <cellStyle name="60% - Accent3 2 2 3" xfId="22485" xr:uid="{722AFAF5-9C1F-4570-B499-FCC6AD41742E}"/>
    <cellStyle name="60% - Accent3 2 2 4" xfId="57493" xr:uid="{5921E7B6-30D0-4C0F-B545-DC161D718D25}"/>
    <cellStyle name="60% - Accent3 2 2 5" xfId="2282" xr:uid="{9FC22ED3-913A-4399-8BC8-3852999ED33C}"/>
    <cellStyle name="60% - Accent3 2 3" xfId="22318" xr:uid="{41CD7D81-FAB2-4587-A663-FEEE34D14FC6}"/>
    <cellStyle name="60% - Accent3 2 4" xfId="22244" xr:uid="{BA76D80F-6B37-43C9-A04E-1B3C6D8EFE72}"/>
    <cellStyle name="60% - Accent3 2 5" xfId="22532" xr:uid="{300A6CE0-7B2A-43E2-8D04-1B3022F70DC7}"/>
    <cellStyle name="60% - Accent3 2 6" xfId="22081" xr:uid="{AA686376-B3A0-4A9A-8DA1-596F166BC480}"/>
    <cellStyle name="60% - Accent3 3" xfId="67" xr:uid="{00000000-0005-0000-0000-00001D000000}"/>
    <cellStyle name="60% - Accent3 3 2" xfId="2322" xr:uid="{4A34F74C-23EF-46CD-82F5-322A435560D0}"/>
    <cellStyle name="60% - Accent3 3 2 2" xfId="22088" xr:uid="{8C8DF7E0-1E6F-46D9-9EC5-09476148D836}"/>
    <cellStyle name="60% - Accent3 3 3" xfId="22939" xr:uid="{A7FF3BB7-89CD-4DFD-8E57-B44EDFD1F49E}"/>
    <cellStyle name="60% - Accent3 3 4" xfId="22325" xr:uid="{24C4B696-70D0-4956-B529-C9BCD36E0AA9}"/>
    <cellStyle name="60% - Accent3 4" xfId="2164" xr:uid="{3D94C623-5615-453B-9058-CA5063B32F46}"/>
    <cellStyle name="60% - Accent3 4 2" xfId="22315" xr:uid="{43FF912D-175D-43C3-A57E-3CE9353CFF86}"/>
    <cellStyle name="60% - Accent3 5" xfId="22188" xr:uid="{6696E76A-9B68-4EF6-A953-3D343AF16352}"/>
    <cellStyle name="60% - Accent3 6" xfId="29898" xr:uid="{AB5D0C42-AA79-4C39-B4F0-DB5D3D65E744}"/>
    <cellStyle name="60% - Accent4 2" xfId="68" xr:uid="{00000000-0005-0000-0000-00001E000000}"/>
    <cellStyle name="60% - Accent4 2 2" xfId="418" xr:uid="{F8721E8C-1E62-4716-8925-8BB41BEA0DFA}"/>
    <cellStyle name="60% - Accent4 2 2 2" xfId="22353" xr:uid="{F66D5E76-2C5C-42F0-AB2D-9AF18AE8D069}"/>
    <cellStyle name="60% - Accent4 2 2 3" xfId="22913" xr:uid="{697CAAC9-090A-400F-A9CD-C3AD8CB063A1}"/>
    <cellStyle name="60% - Accent4 2 2 4" xfId="57494" xr:uid="{89F74967-F331-476F-B408-581553F8F5D4}"/>
    <cellStyle name="60% - Accent4 2 2 5" xfId="2347" xr:uid="{10FF1094-C3B0-4563-BDEF-D6E4A2F8B2E2}"/>
    <cellStyle name="60% - Accent4 2 3" xfId="22757" xr:uid="{0929DD24-0D9F-4EB0-A115-507FF77CF7B7}"/>
    <cellStyle name="60% - Accent4 2 4" xfId="22079" xr:uid="{B7BBAE2E-6627-4D46-93E2-A2261C068117}"/>
    <cellStyle name="60% - Accent4 2 5" xfId="22508" xr:uid="{542CE2C9-57C8-4902-8C06-DADC0BE6EC71}"/>
    <cellStyle name="60% - Accent4 2 6" xfId="22197" xr:uid="{6E36118F-0E69-4532-B8C7-7DC2E6331EAD}"/>
    <cellStyle name="60% - Accent4 3" xfId="69" xr:uid="{00000000-0005-0000-0000-00001F000000}"/>
    <cellStyle name="60% - Accent4 3 2" xfId="2163" xr:uid="{6B6CE83E-4158-4CA0-8411-D67663481DD1}"/>
    <cellStyle name="60% - Accent4 3 2 2" xfId="22316" xr:uid="{A6C0844D-0715-4773-8DC0-AE247F77C46A}"/>
    <cellStyle name="60% - Accent4 3 3" xfId="22256" xr:uid="{D51DAF93-805B-4C8A-9ECC-8E373EF26894}"/>
    <cellStyle name="60% - Accent4 3 4" xfId="22473" xr:uid="{CC6F624C-0D31-43EA-BE6D-1857C1204707}"/>
    <cellStyle name="60% - Accent4 4" xfId="2185" xr:uid="{36A0FF23-A06D-4124-9D9A-42BF98D3D585}"/>
    <cellStyle name="60% - Accent4 4 2" xfId="22648" xr:uid="{FA8E1010-BDD6-4D29-8016-25FAE8F7FC76}"/>
    <cellStyle name="60% - Accent4 5" xfId="22900" xr:uid="{25056CB9-3599-435C-9DE7-83F12FDE3B0E}"/>
    <cellStyle name="60% - Accent4 6" xfId="29894" xr:uid="{2406A47F-B5FC-4FD1-8FE8-3DD96C9F0018}"/>
    <cellStyle name="60% - Accent5 2" xfId="70" xr:uid="{00000000-0005-0000-0000-000020000000}"/>
    <cellStyle name="60% - Accent5 2 2" xfId="419" xr:uid="{75AC02D1-0C3A-40BB-A91D-A2E7E75D7800}"/>
    <cellStyle name="60% - Accent5 2 2 2" xfId="22819" xr:uid="{C8D0EBFF-BDFA-4BEF-A214-6DDED6285993}"/>
    <cellStyle name="60% - Accent5 2 2 3" xfId="22613" xr:uid="{BA023A27-1FEF-4D91-97CC-4C4BA24E8554}"/>
    <cellStyle name="60% - Accent5 2 2 4" xfId="57495" xr:uid="{849A8030-FC48-46EA-A577-9D19A7A863BA}"/>
    <cellStyle name="60% - Accent5 2 2 5" xfId="2276" xr:uid="{341E856D-17A9-4B6F-8CAC-42AE64C2B960}"/>
    <cellStyle name="60% - Accent5 2 3" xfId="22141" xr:uid="{CD1DE728-75D8-46AD-9C38-38E9B18ED7F9}"/>
    <cellStyle name="60% - Accent5 2 4" xfId="22827" xr:uid="{21AEA08B-6CAE-46B6-AE1F-40CBCFC34A56}"/>
    <cellStyle name="60% - Accent5 2 5" xfId="22426" xr:uid="{24D8CE20-539F-4461-A3A4-2B4365A1BF14}"/>
    <cellStyle name="60% - Accent5 2 6" xfId="22588" xr:uid="{0023927B-1D0C-40B6-9860-9209048D83B1}"/>
    <cellStyle name="60% - Accent5 3" xfId="71" xr:uid="{00000000-0005-0000-0000-000021000000}"/>
    <cellStyle name="60% - Accent5 3 2" xfId="2278" xr:uid="{030AC1A3-92D1-4325-AB4C-A6A86CEFCE2E}"/>
    <cellStyle name="60% - Accent5 3 2 2" xfId="22894" xr:uid="{3AF4355D-885C-4F57-B4EA-B8A577641CFA}"/>
    <cellStyle name="60% - Accent5 3 3" xfId="22598" xr:uid="{2F95EE26-B36F-4A53-A854-B7447E6A4B4F}"/>
    <cellStyle name="60% - Accent5 3 4" xfId="22691" xr:uid="{12B8B130-DD77-418B-8B5E-4526C6587A8C}"/>
    <cellStyle name="60% - Accent5 4" xfId="2222" xr:uid="{7741A11F-2975-4C2D-A5B3-4C5FCCACE2AD}"/>
    <cellStyle name="60% - Accent5 4 2" xfId="22897" xr:uid="{0339CBF6-21E6-4330-BD22-1E47820A2F82}"/>
    <cellStyle name="60% - Accent5 5" xfId="22482" xr:uid="{841069CE-9A04-4F71-9DFA-FEFB315B5537}"/>
    <cellStyle name="60% - Accent5 6" xfId="29890" xr:uid="{84F449A0-0C6F-4EA7-9D40-86CF2B743323}"/>
    <cellStyle name="60% - Accent6 2" xfId="72" xr:uid="{00000000-0005-0000-0000-000022000000}"/>
    <cellStyle name="60% - Accent6 2 2" xfId="420" xr:uid="{54BAEE6B-DC69-44DD-9960-4D15C7DA7E32}"/>
    <cellStyle name="60% - Accent6 2 2 2" xfId="22185" xr:uid="{D09D5C74-9CAF-4D08-B633-B5518ADC513B}"/>
    <cellStyle name="60% - Accent6 2 2 3" xfId="22309" xr:uid="{A97BE5A3-F2CE-45FC-8F0D-EAFB53012C46}"/>
    <cellStyle name="60% - Accent6 2 2 4" xfId="57496" xr:uid="{E1060B88-BACF-4C26-8393-DDA70060A059}"/>
    <cellStyle name="60% - Accent6 2 2 5" xfId="2311" xr:uid="{8A8B6C3F-0318-4F88-8CA5-9E6069B80E7F}"/>
    <cellStyle name="60% - Accent6 2 3" xfId="22971" xr:uid="{2432FEDD-7764-4F67-954B-9089F4F44E69}"/>
    <cellStyle name="60% - Accent6 2 4" xfId="22078" xr:uid="{B97DDF28-C910-4664-8DC6-0FD87AE493E2}"/>
    <cellStyle name="60% - Accent6 2 5" xfId="22548" xr:uid="{2BC04F49-CAA6-48DE-B6D7-EA8058CACB6B}"/>
    <cellStyle name="60% - Accent6 2 6" xfId="22652" xr:uid="{1581D1F1-25AC-44C9-90CD-6B42CF21626D}"/>
    <cellStyle name="60% - Accent6 3" xfId="73" xr:uid="{00000000-0005-0000-0000-000023000000}"/>
    <cellStyle name="60% - Accent6 3 2" xfId="2291" xr:uid="{6FF057C2-9503-4093-BC62-E849437510FA}"/>
    <cellStyle name="60% - Accent6 3 2 2" xfId="22414" xr:uid="{5CEFEC91-15AD-4252-90E4-130333DC466C}"/>
    <cellStyle name="60% - Accent6 3 3" xfId="22657" xr:uid="{ABF169A4-EFDF-4BA5-BA17-1B3E5BC05786}"/>
    <cellStyle name="60% - Accent6 3 4" xfId="22841" xr:uid="{5873B41F-548C-4AC8-9C8A-35A893843E2A}"/>
    <cellStyle name="60% - Accent6 4" xfId="2226" xr:uid="{3F0E0A99-DA8A-41D4-892F-022C7455DBAE}"/>
    <cellStyle name="60% - Accent6 4 2" xfId="22754" xr:uid="{AB63F042-C290-4EFB-A343-E4EB5FBCAED6}"/>
    <cellStyle name="60% - Accent6 5" xfId="22452" xr:uid="{806A78CE-EE29-4CC8-A702-73487A9F8FFB}"/>
    <cellStyle name="60% - Accent6 6" xfId="29886" xr:uid="{46758979-03B4-413E-B29C-E1D132552B9C}"/>
    <cellStyle name="Accent1 2" xfId="74" xr:uid="{00000000-0005-0000-0000-000024000000}"/>
    <cellStyle name="Accent1 2 2" xfId="421" xr:uid="{8D865026-B120-4E34-970A-34B21A339889}"/>
    <cellStyle name="Accent1 2 2 2" xfId="22942" xr:uid="{E01A47CB-06F4-43D5-9415-40C9779E8EAB}"/>
    <cellStyle name="Accent1 2 2 3" xfId="57497" xr:uid="{9C1D63CA-D9EB-4DE2-A762-C8592EA5701B}"/>
    <cellStyle name="Accent1 2 2 4" xfId="2288" xr:uid="{F8045E9F-2889-41B8-81F0-544F1E249C5F}"/>
    <cellStyle name="Accent1 2 3" xfId="22198" xr:uid="{63A5DCFF-384D-4769-83B2-30F26B387481}"/>
    <cellStyle name="Accent1 3" xfId="75" xr:uid="{00000000-0005-0000-0000-000025000000}"/>
    <cellStyle name="Accent1 3 2" xfId="2293" xr:uid="{6506FEFF-980F-41F0-B9E6-A5525FFA700A}"/>
    <cellStyle name="Accent1 3 2 2" xfId="22630" xr:uid="{E4B2072D-84E5-4C9A-AB96-1526C23A6F96}"/>
    <cellStyle name="Accent1 3 3" xfId="22735" xr:uid="{F795B4CA-2A60-4294-8E36-797F4644F86C}"/>
    <cellStyle name="Accent1 4" xfId="2338" xr:uid="{8B9EEFFA-963B-41FD-8493-AECC5AE165B5}"/>
    <cellStyle name="Accent1 4 2" xfId="29909" xr:uid="{D55931D4-23DE-4743-8F96-989B54FC8AA2}"/>
    <cellStyle name="Accent2 2" xfId="76" xr:uid="{00000000-0005-0000-0000-000026000000}"/>
    <cellStyle name="Accent2 2 2" xfId="422" xr:uid="{C2CCDF4D-E2F9-4F0E-AF5B-306253200F55}"/>
    <cellStyle name="Accent2 2 2 2" xfId="22356" xr:uid="{75ECECA4-FE3A-4BAD-9435-8AFFF7EFB2E7}"/>
    <cellStyle name="Accent2 2 2 3" xfId="57498" xr:uid="{BF333356-D2C0-4E3C-B8F7-B4F24E31B45C}"/>
    <cellStyle name="Accent2 2 2 4" xfId="2301" xr:uid="{5CD18AB6-F4DB-4CF0-970A-585BD4810D7A}"/>
    <cellStyle name="Accent2 2 3" xfId="22761" xr:uid="{C99FF5DE-4348-46AA-BAF3-5BDAE0FDBD26}"/>
    <cellStyle name="Accent2 3" xfId="77" xr:uid="{00000000-0005-0000-0000-000027000000}"/>
    <cellStyle name="Accent2 3 2" xfId="2171" xr:uid="{2E53BA94-6612-42C8-AE1F-122F998B8C5A}"/>
    <cellStyle name="Accent2 3 2 2" xfId="22727" xr:uid="{8F30671E-FB75-49B9-8D03-E51810091DFD}"/>
    <cellStyle name="Accent2 3 3" xfId="22599" xr:uid="{8EA599F4-E93D-4D60-8176-933EB8B2BFCF}"/>
    <cellStyle name="Accent2 4" xfId="29905" xr:uid="{5DB342AF-8229-48D8-AD36-7140D37CCF2D}"/>
    <cellStyle name="Accent3 2" xfId="78" xr:uid="{00000000-0005-0000-0000-000028000000}"/>
    <cellStyle name="Accent3 2 2" xfId="423" xr:uid="{CCBEA53D-AD71-4020-9510-2088BCE9A696}"/>
    <cellStyle name="Accent3 2 2 2" xfId="22375" xr:uid="{0B9B2B05-B6E1-48F9-B137-A787BD47D2C8}"/>
    <cellStyle name="Accent3 2 2 3" xfId="57499" xr:uid="{218F3CDC-12AF-47F2-9A4B-678F31300C6A}"/>
    <cellStyle name="Accent3 2 2 4" xfId="2169" xr:uid="{6FD59453-7886-4ECC-AB37-2C1D33EDE604}"/>
    <cellStyle name="Accent3 2 3" xfId="22534" xr:uid="{3B035280-44C5-4079-B776-89C8FADA440D}"/>
    <cellStyle name="Accent3 3" xfId="79" xr:uid="{00000000-0005-0000-0000-000029000000}"/>
    <cellStyle name="Accent3 3 2" xfId="2250" xr:uid="{A52A1BBA-98C9-4B45-AC90-F71F8E00F1D0}"/>
    <cellStyle name="Accent3 3 2 2" xfId="22171" xr:uid="{2704CDE5-3841-411B-9039-3B2FC5F08456}"/>
    <cellStyle name="Accent3 3 3" xfId="22550" xr:uid="{8AE2A9DC-0547-4A0C-937A-3532BC610EF2}"/>
    <cellStyle name="Accent3 4" xfId="2182" xr:uid="{B6E7E631-9664-4F09-9E04-13F72A90DC7B}"/>
    <cellStyle name="Accent3 4 2" xfId="29901" xr:uid="{73AEF6CF-13EC-4196-98AB-A95648D795EA}"/>
    <cellStyle name="Accent4 2" xfId="80" xr:uid="{00000000-0005-0000-0000-00002A000000}"/>
    <cellStyle name="Accent4 2 2" xfId="424" xr:uid="{3C224CBC-39DB-4E99-95EE-2C9C7B3DD071}"/>
    <cellStyle name="Accent4 2 2 2" xfId="22903" xr:uid="{C08E614D-4DCE-47E4-BCBF-5B42D2CDE37E}"/>
    <cellStyle name="Accent4 2 2 3" xfId="57500" xr:uid="{FC9C0A58-72A7-4363-ACC4-AC1FFA5212E6}"/>
    <cellStyle name="Accent4 2 2 4" xfId="2248" xr:uid="{ECAC9AEB-94A9-4544-93EE-D4B80388C6D8}"/>
    <cellStyle name="Accent4 2 3" xfId="22131" xr:uid="{5E8F5048-FD45-4276-A339-2089EF35FD51}"/>
    <cellStyle name="Accent4 3" xfId="81" xr:uid="{00000000-0005-0000-0000-00002B000000}"/>
    <cellStyle name="Accent4 3 2" xfId="2299" xr:uid="{2C2B75B7-1FAC-4F13-AB6B-E5A92D3F53AA}"/>
    <cellStyle name="Accent4 3 2 2" xfId="22147" xr:uid="{DE23F417-F12D-4E2E-90B9-2F6916FF6D84}"/>
    <cellStyle name="Accent4 3 3" xfId="22100" xr:uid="{B9E5A104-B2E1-4EC3-8FAA-10BF7A75950B}"/>
    <cellStyle name="Accent4 4" xfId="2309" xr:uid="{7B441C20-9A35-4B34-8F16-89DA76A056D7}"/>
    <cellStyle name="Accent4 4 2" xfId="29897" xr:uid="{2F04166A-739A-4F3F-B0C2-292C44D4533B}"/>
    <cellStyle name="Accent5 2" xfId="82" xr:uid="{00000000-0005-0000-0000-00002C000000}"/>
    <cellStyle name="Accent5 2 2" xfId="425" xr:uid="{D2C05D34-56AC-4508-B06C-DADD792A5A82}"/>
    <cellStyle name="Accent5 2 2 2" xfId="22215" xr:uid="{DADCDCFB-65DF-45A1-B9B0-846EA5E5B635}"/>
    <cellStyle name="Accent5 2 2 3" xfId="57501" xr:uid="{78DEC788-3187-4660-AE68-75D93360AB1E}"/>
    <cellStyle name="Accent5 2 2 4" xfId="2168" xr:uid="{DDCA9D72-FAC3-4833-938A-D1E6B9933B7B}"/>
    <cellStyle name="Accent5 2 3" xfId="22623" xr:uid="{4F22BB9E-AB81-4402-AA5A-2E4595312AA1}"/>
    <cellStyle name="Accent5 3" xfId="83" xr:uid="{00000000-0005-0000-0000-00002D000000}"/>
    <cellStyle name="Accent5 3 2" xfId="2284" xr:uid="{101B3479-0CED-4857-B184-469342CBA345}"/>
    <cellStyle name="Accent5 3 2 2" xfId="22513" xr:uid="{91DC3AFA-441C-46DA-B0E3-F3166DC1121F}"/>
    <cellStyle name="Accent5 3 3" xfId="22828" xr:uid="{6E906648-E0B8-4142-B467-31B73571983F}"/>
    <cellStyle name="Accent5 4" xfId="2211" xr:uid="{F7D4847B-A6B9-41A1-B192-90AC130BF5EF}"/>
    <cellStyle name="Accent5 4 2" xfId="29893" xr:uid="{A898C298-2106-47F2-AB77-25F78DCFD2EE}"/>
    <cellStyle name="Accent6 2" xfId="84" xr:uid="{00000000-0005-0000-0000-00002E000000}"/>
    <cellStyle name="Accent6 2 2" xfId="426" xr:uid="{1994F81E-8C64-4745-8669-B3C1979FFCA5}"/>
    <cellStyle name="Accent6 2 2 2" xfId="22406" xr:uid="{35C30DAD-496D-4A67-8AE4-5A6ADF1A5569}"/>
    <cellStyle name="Accent6 2 2 3" xfId="57502" xr:uid="{73FA6772-EDF3-492B-8C8F-AD176B06A54E}"/>
    <cellStyle name="Accent6 2 2 4" xfId="2290" xr:uid="{1A5AF5C7-52C5-490C-BA02-329F9D802269}"/>
    <cellStyle name="Accent6 2 3" xfId="22157" xr:uid="{D6DEF425-60DF-4F5F-9AA3-6A0B7A94FF8E}"/>
    <cellStyle name="Accent6 3" xfId="85" xr:uid="{00000000-0005-0000-0000-00002F000000}"/>
    <cellStyle name="Accent6 3 2" xfId="2350" xr:uid="{44365B21-5F91-4F7C-B8A9-B53F4B81891E}"/>
    <cellStyle name="Accent6 3 2 2" xfId="22874" xr:uid="{96883A17-8D84-4720-AD61-1C7B495BF31D}"/>
    <cellStyle name="Accent6 3 3" xfId="22076" xr:uid="{E1EED51F-BCAF-42F5-BFB0-6389906CE12A}"/>
    <cellStyle name="Accent6 4" xfId="2262" xr:uid="{9E513D8E-8A41-4686-A427-BEA36BB93BB4}"/>
    <cellStyle name="Accent6 4 2" xfId="29889" xr:uid="{7AA4781B-B812-4E16-9EED-A2FEF5CF9B15}"/>
    <cellStyle name="Bad 2" xfId="86" xr:uid="{00000000-0005-0000-0000-000030000000}"/>
    <cellStyle name="Bad 2 2" xfId="427" xr:uid="{B1FE2E69-0CDF-4A35-A74D-198C2AC60CFF}"/>
    <cellStyle name="Bad 2 2 2" xfId="22182" xr:uid="{6143679F-E741-4CF3-8BE3-B6E236A715D3}"/>
    <cellStyle name="Bad 2 2 3" xfId="57503" xr:uid="{FD8DF809-C979-4FA6-B495-885A1A1EFFC4}"/>
    <cellStyle name="Bad 2 2 4" xfId="2186" xr:uid="{DD341F77-22F9-48FC-8B4A-9429C1FEFD26}"/>
    <cellStyle name="Bad 2 3" xfId="22959" xr:uid="{08B53898-EA47-4553-8F3C-B70A4CA0D5AE}"/>
    <cellStyle name="Bad 3" xfId="87" xr:uid="{00000000-0005-0000-0000-000031000000}"/>
    <cellStyle name="Bad 3 2" xfId="2176" xr:uid="{DC5D9BC1-792C-4445-A738-BD28B5E48423}"/>
    <cellStyle name="Bad 3 2 2" xfId="22344" xr:uid="{4C0B694A-5048-4FAC-A8D0-59997EEFC480}"/>
    <cellStyle name="Bad 3 3" xfId="22711" xr:uid="{526B6652-EED7-4813-81A4-88EAF9EFDFB5}"/>
    <cellStyle name="Bad 4" xfId="2157" xr:uid="{A9A19EF9-7069-4B1E-B9AB-D27DAB460C83}"/>
    <cellStyle name="Bad 4 2" xfId="29915" xr:uid="{A0B8B2FD-0B4B-4B1A-9A4D-26DF7FDDBDC8}"/>
    <cellStyle name="brackets and dash" xfId="2236" xr:uid="{8B7E46BD-B077-46B5-83EB-E40A138F1C9A}"/>
    <cellStyle name="Calc Currency (0)" xfId="2270" xr:uid="{CD5FBD90-95AB-44C5-B0A3-F2759AA5CB28}"/>
    <cellStyle name="Calc Currency (2)" xfId="2189" xr:uid="{3147B434-E910-4098-8BD1-47BB81D4889B}"/>
    <cellStyle name="Calc Currency (2) 2" xfId="2232" xr:uid="{A3AEF0B7-5640-4CD7-811E-B0F86437774E}"/>
    <cellStyle name="Calc Percent (0)" xfId="2272" xr:uid="{E590A56E-8966-464C-8EA2-D24AA579DC7D}"/>
    <cellStyle name="Calc Percent (0) 2" xfId="2177" xr:uid="{79FDE648-C925-4B12-9948-D26A273B3CE2}"/>
    <cellStyle name="Calc Percent (1)" xfId="2200" xr:uid="{A54E2073-22B9-4167-A14F-755738A2F55B}"/>
    <cellStyle name="Calc Percent (1) 2" xfId="2331" xr:uid="{CD410DAA-EF81-4420-91EC-865B69D9D707}"/>
    <cellStyle name="Calc Percent (2)" xfId="2153" xr:uid="{F89ABAD9-16BC-48D4-AD02-E0C5C65C3ED9}"/>
    <cellStyle name="Calc Percent (2) 2" xfId="2273" xr:uid="{7A0986D3-880F-4B77-8640-CAB31FD20970}"/>
    <cellStyle name="Calc Units (0)" xfId="2188" xr:uid="{519E515C-6A1D-435B-819D-FD1B16A33968}"/>
    <cellStyle name="Calc Units (1)" xfId="2203" xr:uid="{2B956C30-A0B1-40A3-81BF-D452A2B81FD1}"/>
    <cellStyle name="Calc Units (1) 2" xfId="2283" xr:uid="{A1E159F6-F466-43A8-97C9-5170C9352D7E}"/>
    <cellStyle name="Calc Units (2)" xfId="2286" xr:uid="{7FA3A283-D6F5-4ED5-AF5D-107622C8FE10}"/>
    <cellStyle name="Calc Units (2) 2" xfId="2165" xr:uid="{D5CA48F6-C0D5-40A0-8D9F-3F144C35ACAD}"/>
    <cellStyle name="Calculation" xfId="1174" builtinId="22" customBuiltin="1"/>
    <cellStyle name="Calculation 2" xfId="88" xr:uid="{00000000-0005-0000-0000-000032000000}"/>
    <cellStyle name="Calculation 2 2" xfId="428" xr:uid="{CC5B4DDB-E211-44BE-AC7F-F6977FC126F8}"/>
    <cellStyle name="Calculation 2 2 2" xfId="22352" xr:uid="{3A747556-916C-4F8C-BFD0-EDEC9AFB3593}"/>
    <cellStyle name="Calculation 2 2 3" xfId="57504" xr:uid="{9C63E25B-0395-4C40-97E2-641ABA629AFA}"/>
    <cellStyle name="Calculation 2 2 4" xfId="2180" xr:uid="{B1BF2D59-0829-47BC-ADB1-4F8623B482CB}"/>
    <cellStyle name="Calculation 2 3" xfId="22890" xr:uid="{DC97A04C-A3EF-4C50-837D-F4C9EFC0497A}"/>
    <cellStyle name="Calculation 3" xfId="89" xr:uid="{00000000-0005-0000-0000-000033000000}"/>
    <cellStyle name="Calculation 3 2" xfId="2326" xr:uid="{FC6F8035-59C2-4FD0-9417-F0DBC53CAC0F}"/>
    <cellStyle name="Calculation 3 2 2" xfId="22273" xr:uid="{AC25A181-D45E-4291-81CD-47C8BDFE4577}"/>
    <cellStyle name="Calculation 3 3" xfId="22678" xr:uid="{8CC371E7-C494-404E-A408-38FDDC763F9B}"/>
    <cellStyle name="Calculation 4" xfId="2206" xr:uid="{95D4EBEE-0BBF-4BD2-BD62-008846D762ED}"/>
    <cellStyle name="Check Cell" xfId="1176" builtinId="23" customBuiltin="1"/>
    <cellStyle name="Check Cell 2" xfId="90" xr:uid="{00000000-0005-0000-0000-000034000000}"/>
    <cellStyle name="Check Cell 2 2" xfId="429" xr:uid="{4E520EAC-0869-4CFA-BA83-766A7893B659}"/>
    <cellStyle name="Check Cell 2 2 2" xfId="22853" xr:uid="{04FDD971-E66C-4702-BB71-6D5A1EC32DB7}"/>
    <cellStyle name="Check Cell 2 2 3" xfId="57505" xr:uid="{43C382E1-13C6-40A5-85A2-16346EFAECE9}"/>
    <cellStyle name="Check Cell 2 2 4" xfId="2214" xr:uid="{71241F34-60FD-43EF-8CE5-2D59D21644FC}"/>
    <cellStyle name="Check Cell 2 3" xfId="22920" xr:uid="{0EEFE5B9-8933-43BA-B19F-EC8F6688CC1B}"/>
    <cellStyle name="Check Cell 3" xfId="91" xr:uid="{00000000-0005-0000-0000-000035000000}"/>
    <cellStyle name="Check Cell 3 2" xfId="2210" xr:uid="{66D829C4-3818-498F-A6F4-13574DFEDF47}"/>
    <cellStyle name="Check Cell 3 2 2" xfId="22340" xr:uid="{CAB94160-2F67-4BE9-950F-31D4A647A113}"/>
    <cellStyle name="Check Cell 3 3" xfId="22791" xr:uid="{D0A500E0-1663-4B0D-B7F9-05925E917B05}"/>
    <cellStyle name="Check Cell 4" xfId="2307" xr:uid="{A82982CC-60CD-4A48-AF8F-132F9F4EE177}"/>
    <cellStyle name="Column Header" xfId="1974" xr:uid="{1D11D1D6-DE33-4ABF-881A-977D5B41E842}"/>
    <cellStyle name="Comma" xfId="263" builtinId="3"/>
    <cellStyle name="Comma  - Style1" xfId="2240" xr:uid="{3D5081CA-5982-4BE5-AF83-DF33B147DE9A}"/>
    <cellStyle name="Comma  - Style1 2" xfId="2202" xr:uid="{A769A3CF-1F1D-4268-8441-46EAA7BD9AF6}"/>
    <cellStyle name="Comma  - Style2" xfId="2148" xr:uid="{BBBCCA2B-4F6A-4939-91D5-025B70DB8425}"/>
    <cellStyle name="Comma  - Style2 2" xfId="2224" xr:uid="{AA2861B6-ED58-4FC7-9AD5-BF5C12FAE5DE}"/>
    <cellStyle name="Comma  - Style3" xfId="2166" xr:uid="{EAE204DA-B9CE-45C2-843C-BC5B4ED42856}"/>
    <cellStyle name="Comma  - Style3 2" xfId="2161" xr:uid="{0B6A7B85-8528-44AF-A2F3-45CE4873CA63}"/>
    <cellStyle name="Comma  - Style4" xfId="2287" xr:uid="{341F6FFD-FA85-43D0-9960-B0580094DE9F}"/>
    <cellStyle name="Comma  - Style4 2" xfId="2199" xr:uid="{DA27C2AD-BB47-4615-8B23-E5662084553A}"/>
    <cellStyle name="Comma  - Style5" xfId="2184" xr:uid="{6EBB8B6B-5929-4390-B25F-86F1F1D1B76F}"/>
    <cellStyle name="Comma  - Style5 2" xfId="2303" xr:uid="{7730191E-41B6-42A6-B261-CFFCE21D2D5C}"/>
    <cellStyle name="Comma  - Style6" xfId="2159" xr:uid="{B15A62C3-F865-41B3-9F15-ADB50178547C}"/>
    <cellStyle name="Comma  - Style6 2" xfId="2147" xr:uid="{69E0691C-405C-4373-899C-5EAE30CB3091}"/>
    <cellStyle name="Comma  - Style7" xfId="2238" xr:uid="{2C8E8C36-7EBA-4455-8A37-E1A51EBC36F7}"/>
    <cellStyle name="Comma  - Style7 2" xfId="2234" xr:uid="{79B2684E-FB93-4528-8AB2-21C26117AF3D}"/>
    <cellStyle name="Comma  - Style8" xfId="2178" xr:uid="{2F4FFA84-B46D-4AF7-8F56-FE150B61454E}"/>
    <cellStyle name="Comma  - Style8 2" xfId="2149" xr:uid="{EADE4BA6-95A5-4829-BB41-ABE0BD2D39DD}"/>
    <cellStyle name="Comma [0] 2" xfId="398" xr:uid="{02A6D787-2555-403F-AEC7-8CC617782849}"/>
    <cellStyle name="Comma [0] 2 2" xfId="607" xr:uid="{2F57DA2C-977E-420D-BD3B-DAF2B7ECCE22}"/>
    <cellStyle name="Comma [0] 2 2 2" xfId="1015" xr:uid="{55D5EB14-55A6-4F01-803C-36182A495294}"/>
    <cellStyle name="Comma [0] 2 2 2 2" xfId="1801" xr:uid="{612DAA9A-111E-4412-9056-B804DA07B58C}"/>
    <cellStyle name="Comma [0] 2 2 3" xfId="57596" xr:uid="{40901E2F-8D2B-4753-9E54-7F3398A7BFA3}"/>
    <cellStyle name="Comma [0] 2 2 4" xfId="1415" xr:uid="{C7692D44-52AD-44E1-A1E8-811E09079F83}"/>
    <cellStyle name="Comma [0] 2 3" xfId="759" xr:uid="{DC6F5510-6FF0-409F-81C4-0E0118C98EFE}"/>
    <cellStyle name="Comma [0] 2 3 2" xfId="1145" xr:uid="{6FABBF57-CC83-4C8F-B660-F80E88F7071B}"/>
    <cellStyle name="Comma [0] 2 3 2 2" xfId="1931" xr:uid="{48DA7C99-2618-46F0-8B82-59303790751E}"/>
    <cellStyle name="Comma [0] 2 3 3" xfId="57655" xr:uid="{01BA5BB6-E2CC-47E2-A20A-EA5C9CCEF3E6}"/>
    <cellStyle name="Comma [0] 2 3 4" xfId="1545" xr:uid="{E424BAEB-626C-4085-92A4-2E3BEFC0E21F}"/>
    <cellStyle name="Comma [0] 2 4" xfId="875" xr:uid="{6E940591-EF68-428A-BDA3-1FF6CDA56285}"/>
    <cellStyle name="Comma [0] 2 4 2" xfId="57709" xr:uid="{CA0CDD33-8A33-418E-BE2B-4E30FC29E74B}"/>
    <cellStyle name="Comma [0] 2 4 3" xfId="1661" xr:uid="{3CF5D636-70EA-4144-A3A7-47FA3C21E96C}"/>
    <cellStyle name="Comma [0] 2 5" xfId="57475" xr:uid="{BB22F834-2FBD-47FB-AD73-566101C9F7CD}"/>
    <cellStyle name="Comma [0] 2 6" xfId="57792" xr:uid="{AF08860A-1236-4234-9F98-04D4B689F0F1}"/>
    <cellStyle name="Comma [0] 2 7" xfId="1276" xr:uid="{3806AB90-13D0-4C00-BD32-E638793DACE4}"/>
    <cellStyle name="Comma [00]" xfId="2328" xr:uid="{1F01F674-A2A3-4B28-BD39-EEEE0A8A5819}"/>
    <cellStyle name="Comma 10" xfId="138" xr:uid="{00000000-0005-0000-0000-000036000000}"/>
    <cellStyle name="Comma 10 10" xfId="8823" xr:uid="{24BB819A-8206-4874-9FF7-EC69FF485EAB}"/>
    <cellStyle name="Comma 10 11" xfId="29768" xr:uid="{5A0C9B50-85AD-4130-B34B-9C7C23081770}"/>
    <cellStyle name="Comma 10 12" xfId="29851" xr:uid="{0F014427-A2FC-4A2E-A913-509B8676B61C}"/>
    <cellStyle name="Comma 10 13" xfId="2097" xr:uid="{937233A4-C784-4BBD-AA60-31BC43D32F25}"/>
    <cellStyle name="Comma 10 14" xfId="1998" xr:uid="{7ED40590-0904-4081-B5C4-C100B58626CF}"/>
    <cellStyle name="Comma 10 15" xfId="1984" xr:uid="{ABA26C90-8E12-4088-A88C-C97773A2239C}"/>
    <cellStyle name="Comma 10 16" xfId="1967" xr:uid="{F85ED995-9728-4B39-B5B8-66C5BFC0BFA8}"/>
    <cellStyle name="Comma 10 17" xfId="3289" xr:uid="{B113DF6C-C71F-4208-9CD1-71C99DB13904}"/>
    <cellStyle name="Comma 10 18" xfId="57742" xr:uid="{5B8B2D66-EB2B-4174-979C-E7FF29B4006D}"/>
    <cellStyle name="Comma 10 2" xfId="456" xr:uid="{DAD4DA69-0E96-4EF6-AF62-49596F4D448D}"/>
    <cellStyle name="Comma 10 2 10" xfId="14946" xr:uid="{6D69F5C2-5501-4CCC-AF96-F38C6EFEBFE7}"/>
    <cellStyle name="Comma 10 2 10 2" xfId="57174" xr:uid="{9190DCC7-4F16-43E0-9DDA-005D598D63B4}"/>
    <cellStyle name="Comma 10 2 11" xfId="8359" xr:uid="{AC43D39C-3A82-42DF-9818-3012C70A4B57}"/>
    <cellStyle name="Comma 10 2 12" xfId="29090" xr:uid="{FBE66D9C-1550-4ADB-A06A-83301B2669E0}"/>
    <cellStyle name="Comma 10 2 13" xfId="2297" xr:uid="{657D762A-270A-468A-80EA-14D18D548E54}"/>
    <cellStyle name="Comma 10 2 14" xfId="32258" xr:uid="{2AF3325E-94FD-491B-B3D9-3B420C14935A}"/>
    <cellStyle name="Comma 10 2 15" xfId="57530" xr:uid="{801104A1-1187-46E1-ADF2-0F29FC0F2C24}"/>
    <cellStyle name="Comma 10 2 16" xfId="57604" xr:uid="{1E974AAD-D60E-4646-B3C2-2EEC9A29FAAC}"/>
    <cellStyle name="Comma 10 2 17" xfId="57661" xr:uid="{F4A66562-40D9-4455-B1EC-E5430EF9A801}"/>
    <cellStyle name="Comma 10 2 18" xfId="57715" xr:uid="{F9EC89A0-8037-4997-AD14-7AE6775096B4}"/>
    <cellStyle name="Comma 10 2 19" xfId="2050" xr:uid="{5F6D6DE8-1943-4D68-9CC2-4F76ED80D130}"/>
    <cellStyle name="Comma 10 2 2" xfId="619" xr:uid="{B127BC69-DF05-478F-9F60-768983E000A2}"/>
    <cellStyle name="Comma 10 2 2 10" xfId="8205" xr:uid="{7D0E318A-EA7D-4B04-98D1-3C9271241EA4}"/>
    <cellStyle name="Comma 10 2 2 11" xfId="32412" xr:uid="{A9C1718B-B9A4-465D-B1FB-650DD1963AD4}"/>
    <cellStyle name="Comma 10 2 2 12" xfId="28937" xr:uid="{A0757FC7-C38F-4019-831F-5C1BF411828E}"/>
    <cellStyle name="Comma 10 2 2 13" xfId="1426" xr:uid="{54C6EF8B-2489-4816-BCF1-1D4B3413BB67}"/>
    <cellStyle name="Comma 10 2 2 2" xfId="1026" xr:uid="{2F9FDB29-98DE-498A-BFA7-62580914F22E}"/>
    <cellStyle name="Comma 10 2 2 2 10" xfId="1812" xr:uid="{40CEF7C5-D0C3-40D4-AE39-EC135EDE5221}"/>
    <cellStyle name="Comma 10 2 2 2 2" xfId="26717" xr:uid="{B5708E57-5C28-4568-AC58-7E5659C3DE3C}"/>
    <cellStyle name="Comma 10 2 2 2 2 2" xfId="23219" xr:uid="{4E8A34F4-4E4D-4562-8561-5AFA00C26076}"/>
    <cellStyle name="Comma 10 2 2 2 2 2 2" xfId="15711" xr:uid="{47E727D4-282E-4CE0-AB75-4A54624D7C0F}"/>
    <cellStyle name="Comma 10 2 2 2 2 2 2 2" xfId="56992" xr:uid="{CDFD0E28-9AD6-44EC-A014-8C90449B7C08}"/>
    <cellStyle name="Comma 10 2 2 2 2 2 2 3" xfId="44377" xr:uid="{542E8541-1FD0-4835-B93B-76103E834D71}"/>
    <cellStyle name="Comma 10 2 2 2 2 2 3" xfId="9125" xr:uid="{5A6B11FF-51C2-4FF0-A83E-DD4F8A3B4F1E}"/>
    <cellStyle name="Comma 10 2 2 2 2 2 3 2" xfId="50714" xr:uid="{5DDC9B4A-F4C4-413B-A1C1-31B7D1B31A42}"/>
    <cellStyle name="Comma 10 2 2 2 2 2 4" xfId="31624" xr:uid="{8FC31F34-8D89-4176-94C9-6FBAB233BF4D}"/>
    <cellStyle name="Comma 10 2 2 2 2 2 5" xfId="38087" xr:uid="{EEA8312D-2454-486D-90CD-8932AA00961B}"/>
    <cellStyle name="Comma 10 2 2 2 2 3" xfId="25837" xr:uid="{EAEEF0A5-49B4-4E9C-8777-5B31A6DB1324}"/>
    <cellStyle name="Comma 10 2 2 2 2 3 2" xfId="18329" xr:uid="{C37CF31F-5A6A-4917-ACB5-5F4A45484385}"/>
    <cellStyle name="Comma 10 2 2 2 2 3 2 2" xfId="54374" xr:uid="{357CE721-4A2E-48F3-BBD7-558D22126553}"/>
    <cellStyle name="Comma 10 2 2 2 2 3 2 3" xfId="41759" xr:uid="{0F07B5C2-143D-4C7E-813E-6C2CF692E7C0}"/>
    <cellStyle name="Comma 10 2 2 2 2 3 3" xfId="11743" xr:uid="{121C7B26-B038-47BC-9824-1BC5E65CB046}"/>
    <cellStyle name="Comma 10 2 2 2 2 3 3 2" xfId="48096" xr:uid="{69AE4506-EBE2-4381-9A54-36873163D3DD}"/>
    <cellStyle name="Comma 10 2 2 2 2 3 4" xfId="5939" xr:uid="{4337AACF-825F-44FF-B798-65849A6D3EDE}"/>
    <cellStyle name="Comma 10 2 2 2 2 3 5" xfId="35469" xr:uid="{F3255249-B138-4796-8FA7-50FB33AD75F6}"/>
    <cellStyle name="Comma 10 2 2 2 2 4" xfId="19208" xr:uid="{D2BA6FFB-C6EE-4231-AF96-A9F659E04A0A}"/>
    <cellStyle name="Comma 10 2 2 2 2 4 2" xfId="53495" xr:uid="{C848ECD5-A45E-49E0-BEB9-2427ADBF5471}"/>
    <cellStyle name="Comma 10 2 2 2 2 4 3" xfId="40880" xr:uid="{409BB295-83D5-4754-9EB9-65B653ED4FF1}"/>
    <cellStyle name="Comma 10 2 2 2 2 5" xfId="12622" xr:uid="{8F0408A4-0129-4C0A-9540-4646B4848B27}"/>
    <cellStyle name="Comma 10 2 2 2 2 5 2" xfId="47217" xr:uid="{AC0C775A-4BC6-45A9-8DB1-D202B818AF61}"/>
    <cellStyle name="Comma 10 2 2 2 2 6" xfId="5060" xr:uid="{16D9D164-E488-4784-B240-A5E66B6DB64D}"/>
    <cellStyle name="Comma 10 2 2 2 2 7" xfId="34590" xr:uid="{A3F8385C-4306-41A6-8C4E-B79C7D17EDFF}"/>
    <cellStyle name="Comma 10 2 2 2 3" xfId="27573" xr:uid="{27C9CB4D-F591-4B81-B18C-E25954566544}"/>
    <cellStyle name="Comma 10 2 2 2 3 2" xfId="24076" xr:uid="{3ECAE66A-27B8-48CA-96C6-B30ACF1A196B}"/>
    <cellStyle name="Comma 10 2 2 2 3 2 2" xfId="16568" xr:uid="{49E5EB48-A58B-4661-9AE6-4B8FBF90E6EE}"/>
    <cellStyle name="Comma 10 2 2 2 3 2 2 2" xfId="56135" xr:uid="{C0EC7E01-51B3-470D-8062-8145973AFEAA}"/>
    <cellStyle name="Comma 10 2 2 2 3 2 2 3" xfId="43520" xr:uid="{00580BF2-977E-4461-B8E9-37B379491329}"/>
    <cellStyle name="Comma 10 2 2 2 3 2 3" xfId="9982" xr:uid="{6DFEC127-CD16-4CF7-BDE7-7B9819440DF0}"/>
    <cellStyle name="Comma 10 2 2 2 3 2 3 2" xfId="49857" xr:uid="{7F6B32C9-D064-41E8-9EB4-BE761B0A3332}"/>
    <cellStyle name="Comma 10 2 2 2 3 2 4" xfId="30767" xr:uid="{EBBDCE7E-3D56-4CA3-B500-CD2C09CDE7DC}"/>
    <cellStyle name="Comma 10 2 2 2 3 2 5" xfId="37230" xr:uid="{0762B7E2-CDCE-4573-924A-3D841B7E1058}"/>
    <cellStyle name="Comma 10 2 2 2 3 3" xfId="20064" xr:uid="{0ECEE7D4-17E8-4142-B03F-A7C9DA63B877}"/>
    <cellStyle name="Comma 10 2 2 2 3 3 2" xfId="52638" xr:uid="{B561ABF7-47B2-4E4B-8D36-EFAB6A2DA1BA}"/>
    <cellStyle name="Comma 10 2 2 2 3 3 3" xfId="40023" xr:uid="{B6045387-BE7D-493C-A2FF-9D1E8E18C8FF}"/>
    <cellStyle name="Comma 10 2 2 2 3 4" xfId="13478" xr:uid="{5D7A2B86-0D59-47A8-A486-89112AADB540}"/>
    <cellStyle name="Comma 10 2 2 2 3 4 2" xfId="46360" xr:uid="{66C374AD-5984-4F51-8BA6-4713A89BAC8F}"/>
    <cellStyle name="Comma 10 2 2 2 3 5" xfId="6891" xr:uid="{0795AF27-7482-4AF7-97A4-C741B010DA77}"/>
    <cellStyle name="Comma 10 2 2 2 3 6" xfId="33733" xr:uid="{61615BFB-64AE-477D-8204-0E642D354DB1}"/>
    <cellStyle name="Comma 10 2 2 2 4" xfId="24952" xr:uid="{0206FAD9-80DA-4099-8C38-5E9D48EDB84B}"/>
    <cellStyle name="Comma 10 2 2 2 4 2" xfId="17444" xr:uid="{DCC3F122-5519-4FBB-9E32-E9FD11151BF9}"/>
    <cellStyle name="Comma 10 2 2 2 4 2 2" xfId="55259" xr:uid="{8F634EFD-87AF-4001-9CE9-B32835233557}"/>
    <cellStyle name="Comma 10 2 2 2 4 2 3" xfId="42644" xr:uid="{97C455E9-62FC-44E2-8F51-862D8DF1A0F6}"/>
    <cellStyle name="Comma 10 2 2 2 4 3" xfId="10858" xr:uid="{CA5801FB-504E-4F74-B049-9AF3289B62EE}"/>
    <cellStyle name="Comma 10 2 2 2 4 3 2" xfId="48981" xr:uid="{8B63A26C-6E36-41AE-87C0-8999D9A3DFAF}"/>
    <cellStyle name="Comma 10 2 2 2 4 4" xfId="6824" xr:uid="{53261294-DC5F-4BD3-B8C1-59CF2872603A}"/>
    <cellStyle name="Comma 10 2 2 2 4 5" xfId="36354" xr:uid="{AB966625-0D21-47CC-AD07-98F998C3CF37}"/>
    <cellStyle name="Comma 10 2 2 2 5" xfId="20938" xr:uid="{A7956327-6B74-4A7D-B55F-C671B192CCA4}"/>
    <cellStyle name="Comma 10 2 2 2 5 2" xfId="51762" xr:uid="{6E390DB1-A256-45F8-9E4B-510BB0985BCF}"/>
    <cellStyle name="Comma 10 2 2 2 5 3" xfId="39147" xr:uid="{567E2F5A-6B4C-4E40-A0BD-C5B931340D46}"/>
    <cellStyle name="Comma 10 2 2 2 6" xfId="14352" xr:uid="{62E1B596-ACBC-43C5-A23B-03AE93631809}"/>
    <cellStyle name="Comma 10 2 2 2 6 2" xfId="45484" xr:uid="{190B48FE-DD6D-4B94-B9FC-8730A68BB2DF}"/>
    <cellStyle name="Comma 10 2 2 2 7" xfId="7765" xr:uid="{F8790C2B-13FE-4EDD-B0E1-17AD73292543}"/>
    <cellStyle name="Comma 10 2 2 2 8" xfId="32857" xr:uid="{5D834FA1-D114-4208-8973-10036D2732EE}"/>
    <cellStyle name="Comma 10 2 2 2 9" xfId="28447" xr:uid="{17C5442C-DA9F-460F-8D9E-3A5748B91E77}"/>
    <cellStyle name="Comma 10 2 2 3" xfId="27157" xr:uid="{4CF14CBA-0C51-4898-ADB5-1AB77A59430D}"/>
    <cellStyle name="Comma 10 2 2 3 2" xfId="23660" xr:uid="{63C52A70-5983-45F2-89D8-CB999F98E7FB}"/>
    <cellStyle name="Comma 10 2 2 3 2 2" xfId="16152" xr:uid="{DEB1B181-CD92-4B17-B012-CDF3F64AAA4D}"/>
    <cellStyle name="Comma 10 2 2 3 2 2 2" xfId="56551" xr:uid="{5F571908-D25A-4E8F-8CAB-C9E8F58FA203}"/>
    <cellStyle name="Comma 10 2 2 3 2 2 3" xfId="43936" xr:uid="{D87B9BAE-AE44-42AC-82FC-95262ADEC4C6}"/>
    <cellStyle name="Comma 10 2 2 3 2 3" xfId="9566" xr:uid="{921CC260-B84C-46F4-931B-D41C34248368}"/>
    <cellStyle name="Comma 10 2 2 3 2 3 2" xfId="50273" xr:uid="{36F8FB87-5AB6-4163-823B-2387A53BBB0A}"/>
    <cellStyle name="Comma 10 2 2 3 2 4" xfId="31183" xr:uid="{1F3CAB9A-1DE2-4AF5-B5F0-12F4895855E4}"/>
    <cellStyle name="Comma 10 2 2 3 2 5" xfId="37646" xr:uid="{36D5B130-DF11-472E-BA36-2D9E168BE0DA}"/>
    <cellStyle name="Comma 10 2 2 3 3" xfId="26279" xr:uid="{A9D9B9E7-8C4E-48EB-9BB5-4DE05EF13719}"/>
    <cellStyle name="Comma 10 2 2 3 3 2" xfId="18771" xr:uid="{FF7BBCB7-5F53-4906-9255-66AE94BD4CB4}"/>
    <cellStyle name="Comma 10 2 2 3 3 2 2" xfId="53932" xr:uid="{C749FF9C-3A61-436D-829D-075835F19F66}"/>
    <cellStyle name="Comma 10 2 2 3 3 2 3" xfId="41317" xr:uid="{8AFE14F6-2F17-4D76-A09A-6839569C9CDA}"/>
    <cellStyle name="Comma 10 2 2 3 3 3" xfId="12185" xr:uid="{B991F2B1-C75C-4C4D-9402-DF89ADB41ED4}"/>
    <cellStyle name="Comma 10 2 2 3 3 3 2" xfId="47654" xr:uid="{E176555C-2FB3-4776-8BD0-7A4EA2CD7E22}"/>
    <cellStyle name="Comma 10 2 2 3 3 4" xfId="5497" xr:uid="{7C971F71-E403-4636-A3A6-AD5297DB714F}"/>
    <cellStyle name="Comma 10 2 2 3 3 5" xfId="35027" xr:uid="{B9E8588E-1633-425C-9D37-60C59F9040C9}"/>
    <cellStyle name="Comma 10 2 2 3 4" xfId="19648" xr:uid="{5CE7A43A-F1A9-44A2-9F23-56D68DB4A207}"/>
    <cellStyle name="Comma 10 2 2 3 4 2" xfId="53054" xr:uid="{535C4731-EC21-4FB9-B3CB-956AB04C7BAD}"/>
    <cellStyle name="Comma 10 2 2 3 4 3" xfId="40439" xr:uid="{39D96C7B-C4C0-4BBC-BD53-33695A0119CF}"/>
    <cellStyle name="Comma 10 2 2 3 5" xfId="13062" xr:uid="{78CB85A9-5655-4DFD-8613-A0AF616A01F2}"/>
    <cellStyle name="Comma 10 2 2 3 5 2" xfId="46776" xr:uid="{F0EE44A4-5845-4841-9511-A9219C67DD85}"/>
    <cellStyle name="Comma 10 2 2 3 6" xfId="4620" xr:uid="{5E3DA7F1-EC11-41AB-AC7D-2246173E72A7}"/>
    <cellStyle name="Comma 10 2 2 3 7" xfId="34149" xr:uid="{F68F0E42-C807-40C6-8DBD-84C1B791EDCE}"/>
    <cellStyle name="Comma 10 2 2 4" xfId="28007" xr:uid="{AEE83EED-A64F-42C2-A9B6-51F7595312BF}"/>
    <cellStyle name="Comma 10 2 2 4 2" xfId="24510" xr:uid="{E149C0B7-3B5B-4236-B06F-7D9192CD33FA}"/>
    <cellStyle name="Comma 10 2 2 4 2 2" xfId="17002" xr:uid="{213AAB0D-C843-4B73-97EA-FD54A16A887A}"/>
    <cellStyle name="Comma 10 2 2 4 2 2 2" xfId="55701" xr:uid="{D7035D5F-1B37-40C0-B235-3AD3C079F5FF}"/>
    <cellStyle name="Comma 10 2 2 4 2 2 3" xfId="43086" xr:uid="{5FBE4BE3-64DF-486A-9D77-5861C6B81AAC}"/>
    <cellStyle name="Comma 10 2 2 4 2 3" xfId="10416" xr:uid="{B28B11F5-58C3-460C-ACC8-B1B37B3F435C}"/>
    <cellStyle name="Comma 10 2 2 4 2 3 2" xfId="49423" xr:uid="{7BE7D143-7897-463C-9A4E-023EC3DBE64D}"/>
    <cellStyle name="Comma 10 2 2 4 2 4" xfId="30333" xr:uid="{7E87A888-4AA5-4F71-9C18-EC1B014CCC9E}"/>
    <cellStyle name="Comma 10 2 2 4 2 5" xfId="36796" xr:uid="{A6F4FFFD-D50F-4D6C-A18B-85798B823620}"/>
    <cellStyle name="Comma 10 2 2 4 3" xfId="20498" xr:uid="{276379AC-2C5E-4A19-BEE5-D46678DF6C0A}"/>
    <cellStyle name="Comma 10 2 2 4 3 2" xfId="52204" xr:uid="{DD09A577-FB60-45E9-B716-B191D9A8FE47}"/>
    <cellStyle name="Comma 10 2 2 4 3 3" xfId="39589" xr:uid="{9DCE76B1-38CF-4682-9E9C-CB9CEE8A2901}"/>
    <cellStyle name="Comma 10 2 2 4 4" xfId="13912" xr:uid="{B775E6FD-8A3B-4AC7-A638-2B45922AF1A9}"/>
    <cellStyle name="Comma 10 2 2 4 4 2" xfId="45926" xr:uid="{A34CE625-A23E-4784-84F4-E9288520FDD1}"/>
    <cellStyle name="Comma 10 2 2 4 5" xfId="7325" xr:uid="{CE9B18A6-6549-4B5C-9AC5-027AE190F2EB}"/>
    <cellStyle name="Comma 10 2 2 4 6" xfId="33299" xr:uid="{A498C1CE-ADE9-4764-8806-ABFAE2758D7A}"/>
    <cellStyle name="Comma 10 2 2 5" xfId="25394" xr:uid="{B3FF0017-B590-4390-BAD8-3C00957AB701}"/>
    <cellStyle name="Comma 10 2 2 5 2" xfId="17886" xr:uid="{432D347A-039C-47C5-9849-7537B82DDBF2}"/>
    <cellStyle name="Comma 10 2 2 5 2 2" xfId="54817" xr:uid="{EBC371CD-8813-43CB-BB3A-C660B792E823}"/>
    <cellStyle name="Comma 10 2 2 5 2 3" xfId="42202" xr:uid="{D27D87D5-36DF-4F7A-887B-1782FC0CD2AA}"/>
    <cellStyle name="Comma 10 2 2 5 3" xfId="11300" xr:uid="{16268776-5FE1-49E8-B542-A958CC0E7C5F}"/>
    <cellStyle name="Comma 10 2 2 5 3 2" xfId="48539" xr:uid="{28829924-FB63-4CD8-AB3F-58B6C2239D2C}"/>
    <cellStyle name="Comma 10 2 2 5 4" xfId="6382" xr:uid="{12E21153-7FA7-4947-824B-19D834F73281}"/>
    <cellStyle name="Comma 10 2 2 5 5" xfId="35912" xr:uid="{E0AA6E4F-765E-45FE-B8AD-DECFD4F3D5C7}"/>
    <cellStyle name="Comma 10 2 2 6" xfId="22690" xr:uid="{AC22525A-43CB-407B-ABFF-8E7567770D2B}"/>
    <cellStyle name="Comma 10 2 2 6 2" xfId="51320" xr:uid="{D9C9671D-0E49-4DBC-813D-E5A77510ACFD}"/>
    <cellStyle name="Comma 10 2 2 6 3" xfId="38705" xr:uid="{3111D263-1B92-4F56-A7D1-EE261DCE1CDE}"/>
    <cellStyle name="Comma 10 2 2 7" xfId="22317" xr:uid="{E10811EE-8491-491A-8820-6DB9E5968CFE}"/>
    <cellStyle name="Comma 10 2 2 7 2" xfId="45014" xr:uid="{F7389969-FEE2-4CEF-8AFC-7C469BFF176B}"/>
    <cellStyle name="Comma 10 2 2 8" xfId="21378" xr:uid="{95891F10-0D4E-4CBD-A9BC-0CEBD3589C99}"/>
    <cellStyle name="Comma 10 2 2 8 2" xfId="57231" xr:uid="{BCB40C01-CB3B-4A26-B6FB-33E5EE0594F5}"/>
    <cellStyle name="Comma 10 2 2 9" xfId="14792" xr:uid="{463378BE-1FF4-4EDC-B331-A889523433DA}"/>
    <cellStyle name="Comma 10 2 20" xfId="57798" xr:uid="{14C8C42F-8BE7-4C4A-8B44-43B955C440AF}"/>
    <cellStyle name="Comma 10 2 21" xfId="1287" xr:uid="{508B1A73-99FC-411D-B257-D2B44E36F041}"/>
    <cellStyle name="Comma 10 2 3" xfId="686" xr:uid="{56D62C9B-22CB-4414-9C5F-974244A7A35A}"/>
    <cellStyle name="Comma 10 2 3 10" xfId="1475" xr:uid="{EBB05C4E-5293-4B43-95E4-3ED6942C5B0E}"/>
    <cellStyle name="Comma 10 2 3 2" xfId="1075" xr:uid="{5279B3F2-D4C2-4C91-A591-80A12BD05BF9}"/>
    <cellStyle name="Comma 10 2 3 2 2" xfId="23373" xr:uid="{7ED2C890-8E03-414F-BE76-F79FB6EEF2D4}"/>
    <cellStyle name="Comma 10 2 3 2 2 2" xfId="15865" xr:uid="{372635E9-F08E-4052-AD6C-9F7433CAEEA8}"/>
    <cellStyle name="Comma 10 2 3 2 2 2 2" xfId="56838" xr:uid="{C0591BDD-75DC-4816-94D7-3BED2F158F77}"/>
    <cellStyle name="Comma 10 2 3 2 2 2 3" xfId="44223" xr:uid="{0A27ABC6-750C-47AF-8F6A-9C7B45C8C681}"/>
    <cellStyle name="Comma 10 2 3 2 2 3" xfId="9279" xr:uid="{748157F0-8E98-460E-9DA6-0F4CFEA899F3}"/>
    <cellStyle name="Comma 10 2 3 2 2 3 2" xfId="50560" xr:uid="{93EE1BA7-1D8B-472F-BC82-64A594AED4B4}"/>
    <cellStyle name="Comma 10 2 3 2 2 4" xfId="31470" xr:uid="{7CE1B58A-5829-4E37-AB95-B0446631872A}"/>
    <cellStyle name="Comma 10 2 3 2 2 5" xfId="37933" xr:uid="{53BFCF56-EB91-415C-90CB-8AEB807C235B}"/>
    <cellStyle name="Comma 10 2 3 2 3" xfId="25991" xr:uid="{B84F2466-60AE-4CEA-A2C9-36A1719152B8}"/>
    <cellStyle name="Comma 10 2 3 2 3 2" xfId="18483" xr:uid="{49BC99DE-DA5D-460C-BA7C-BE3364A454E2}"/>
    <cellStyle name="Comma 10 2 3 2 3 2 2" xfId="54220" xr:uid="{899516B4-E066-4D9D-85ED-F7495656381B}"/>
    <cellStyle name="Comma 10 2 3 2 3 2 3" xfId="41605" xr:uid="{0B36344E-647D-47BE-95C5-8FA90F3ED1B0}"/>
    <cellStyle name="Comma 10 2 3 2 3 3" xfId="11897" xr:uid="{23D2C360-B293-470D-9A0A-76C4A91B10D0}"/>
    <cellStyle name="Comma 10 2 3 2 3 3 2" xfId="47942" xr:uid="{76F64B78-39A6-4E89-97DA-64917A7C7ED5}"/>
    <cellStyle name="Comma 10 2 3 2 3 4" xfId="5785" xr:uid="{5A6A4538-3FC2-4BC1-BECD-C87CAB2213D2}"/>
    <cellStyle name="Comma 10 2 3 2 3 5" xfId="35315" xr:uid="{D03D6ADB-25D2-442E-B397-FE358FB2CD19}"/>
    <cellStyle name="Comma 10 2 3 2 4" xfId="19362" xr:uid="{BAAC0E98-91D8-48F5-B656-327BD674C772}"/>
    <cellStyle name="Comma 10 2 3 2 4 2" xfId="53341" xr:uid="{F102B7E4-845A-4E0E-9BC6-24E1A290EB89}"/>
    <cellStyle name="Comma 10 2 3 2 4 3" xfId="40726" xr:uid="{C95244C5-6CBE-4DC7-A00C-D09EDBE9A7E2}"/>
    <cellStyle name="Comma 10 2 3 2 5" xfId="12776" xr:uid="{98942A5F-EF62-47B5-B51A-B905BDF42452}"/>
    <cellStyle name="Comma 10 2 3 2 5 2" xfId="47063" xr:uid="{18E856C6-9402-425E-97A6-47D9FA7F6007}"/>
    <cellStyle name="Comma 10 2 3 2 6" xfId="4906" xr:uid="{024B53D6-1F2A-4BAA-BA64-DF5C6980131C}"/>
    <cellStyle name="Comma 10 2 3 2 7" xfId="34436" xr:uid="{3A365AAB-1B2C-49BF-960B-5308979B3F76}"/>
    <cellStyle name="Comma 10 2 3 2 8" xfId="26871" xr:uid="{A8B04A5D-6D2D-4E85-B2D6-9F1480A7CDED}"/>
    <cellStyle name="Comma 10 2 3 2 9" xfId="1861" xr:uid="{15DDF342-CB4B-4512-A7E1-5ADBA137008C}"/>
    <cellStyle name="Comma 10 2 3 3" xfId="27726" xr:uid="{CE1F7CE1-0066-46B5-B3D8-8244C45CD650}"/>
    <cellStyle name="Comma 10 2 3 3 2" xfId="24229" xr:uid="{FCC02979-1C2C-482C-ACD6-85CE4BA39506}"/>
    <cellStyle name="Comma 10 2 3 3 2 2" xfId="16721" xr:uid="{4348ECB3-085A-4309-BD69-1EE4112D5B22}"/>
    <cellStyle name="Comma 10 2 3 3 2 2 2" xfId="55982" xr:uid="{6792DB14-2DB8-465E-8403-9517D8076FAE}"/>
    <cellStyle name="Comma 10 2 3 3 2 2 3" xfId="43367" xr:uid="{FEE6F45F-E0D7-40F1-8B74-8240ACFFD44A}"/>
    <cellStyle name="Comma 10 2 3 3 2 3" xfId="10135" xr:uid="{97CD5C12-C128-41AF-B6CC-DC225B5479F6}"/>
    <cellStyle name="Comma 10 2 3 3 2 3 2" xfId="49704" xr:uid="{DA47AC15-291A-44A5-A6D1-B56CD470637B}"/>
    <cellStyle name="Comma 10 2 3 3 2 4" xfId="30614" xr:uid="{E708833D-733C-42AE-92DC-704979C8F187}"/>
    <cellStyle name="Comma 10 2 3 3 2 5" xfId="37077" xr:uid="{6F1031FB-F725-4EBC-90FD-501432916F0C}"/>
    <cellStyle name="Comma 10 2 3 3 3" xfId="20217" xr:uid="{45662E4A-4189-4EC4-BB45-045A73F95C8F}"/>
    <cellStyle name="Comma 10 2 3 3 3 2" xfId="52485" xr:uid="{D3110077-938A-4863-B9FB-56ED37866767}"/>
    <cellStyle name="Comma 10 2 3 3 3 3" xfId="39870" xr:uid="{ACB04465-751D-43FC-8129-86489C15102C}"/>
    <cellStyle name="Comma 10 2 3 3 4" xfId="13631" xr:uid="{7DED63F9-05E8-4864-9CBE-AE60E7F8387E}"/>
    <cellStyle name="Comma 10 2 3 3 4 2" xfId="46207" xr:uid="{F5381296-A760-4AE9-8EF3-85B8291E4330}"/>
    <cellStyle name="Comma 10 2 3 3 5" xfId="7044" xr:uid="{BC066D4E-1BE6-4CEA-8F82-718E1D03A00A}"/>
    <cellStyle name="Comma 10 2 3 3 6" xfId="33580" xr:uid="{4A0F823A-6462-4CD4-87A0-242F897F3006}"/>
    <cellStyle name="Comma 10 2 3 4" xfId="25106" xr:uid="{72B4E100-29F4-4A2D-821C-3D88AE8C3967}"/>
    <cellStyle name="Comma 10 2 3 4 2" xfId="17598" xr:uid="{890DC2C3-FC07-4CCD-8167-4E9AB2F9B438}"/>
    <cellStyle name="Comma 10 2 3 4 2 2" xfId="55105" xr:uid="{10957FF2-572E-475E-AC55-8E3DF3336084}"/>
    <cellStyle name="Comma 10 2 3 4 2 3" xfId="42490" xr:uid="{ED6910B5-0C9C-44B6-96D2-AA3923404F7F}"/>
    <cellStyle name="Comma 10 2 3 4 3" xfId="11012" xr:uid="{B104E921-C38F-4DAE-8937-4415DB01E56C}"/>
    <cellStyle name="Comma 10 2 3 4 3 2" xfId="48827" xr:uid="{60AC51F2-2E28-405E-A4BD-B2659D323236}"/>
    <cellStyle name="Comma 10 2 3 4 4" xfId="6670" xr:uid="{C9E8B6A3-3484-427A-978A-6FC6F0810DFE}"/>
    <cellStyle name="Comma 10 2 3 4 5" xfId="36200" xr:uid="{27A2CF55-0C94-4946-B748-3B68B434A6F7}"/>
    <cellStyle name="Comma 10 2 3 5" xfId="21092" xr:uid="{ABFF441C-FEF2-45D3-8B3F-3510838822BF}"/>
    <cellStyle name="Comma 10 2 3 5 2" xfId="51608" xr:uid="{DBC2CC23-7850-4A49-90D7-DB266754C1DD}"/>
    <cellStyle name="Comma 10 2 3 5 3" xfId="38993" xr:uid="{17498EBB-C3F3-41D5-B103-82CFC63DA623}"/>
    <cellStyle name="Comma 10 2 3 6" xfId="14506" xr:uid="{32640475-FAF6-4F61-87AA-89AD67D7587E}"/>
    <cellStyle name="Comma 10 2 3 6 2" xfId="45330" xr:uid="{6EA7F78B-C286-4DED-8A58-A950B467E5F3}"/>
    <cellStyle name="Comma 10 2 3 7" xfId="7919" xr:uid="{9769FD25-700B-4794-813F-CA9D93882026}"/>
    <cellStyle name="Comma 10 2 3 8" xfId="32703" xr:uid="{463DE97C-6AA5-4561-BF9C-131F69B0B9A5}"/>
    <cellStyle name="Comma 10 2 3 9" xfId="28600" xr:uid="{7036C376-5BF9-489E-93AC-B6DF9869474C}"/>
    <cellStyle name="Comma 10 2 4" xfId="765" xr:uid="{8D47C56B-053E-4F9B-9C48-DD3691D54B74}"/>
    <cellStyle name="Comma 10 2 4 2" xfId="1151" xr:uid="{D5694959-372F-4465-9A70-F56C796DD96B}"/>
    <cellStyle name="Comma 10 2 4 2 2" xfId="16305" xr:uid="{91356224-A76B-4D22-B043-3B311F44B56A}"/>
    <cellStyle name="Comma 10 2 4 2 2 2" xfId="56398" xr:uid="{EC1F9BA2-54B5-42A1-9775-E21B3912993B}"/>
    <cellStyle name="Comma 10 2 4 2 2 3" xfId="43783" xr:uid="{CEB44DE7-5F9E-465D-8766-F429E96DFC9C}"/>
    <cellStyle name="Comma 10 2 4 2 3" xfId="9719" xr:uid="{2E3680D3-8C5B-4350-9FE6-A3EA32AAD548}"/>
    <cellStyle name="Comma 10 2 4 2 3 2" xfId="50120" xr:uid="{2F4B0DCD-3B2B-4DB0-8B06-589782A8816A}"/>
    <cellStyle name="Comma 10 2 4 2 4" xfId="31030" xr:uid="{B588CDCA-6F5B-4CE9-A0D7-4C6FA749E4CD}"/>
    <cellStyle name="Comma 10 2 4 2 5" xfId="37493" xr:uid="{1FA15178-7408-460A-817E-8D34D13D6B96}"/>
    <cellStyle name="Comma 10 2 4 2 6" xfId="23813" xr:uid="{EB14119F-82F3-43B4-8B71-CCA3ED6E1DA8}"/>
    <cellStyle name="Comma 10 2 4 2 7" xfId="1937" xr:uid="{E6955050-4601-4781-AD4F-841CECADC8E4}"/>
    <cellStyle name="Comma 10 2 4 3" xfId="26433" xr:uid="{B3ABD7C3-3C2A-4B58-8EF6-2E137BC3D929}"/>
    <cellStyle name="Comma 10 2 4 3 2" xfId="18925" xr:uid="{F4DB598A-1AA0-418C-AD49-C1A33CB2E773}"/>
    <cellStyle name="Comma 10 2 4 3 2 2" xfId="53778" xr:uid="{62FE635D-E904-445F-86F7-B08711DD00C9}"/>
    <cellStyle name="Comma 10 2 4 3 2 3" xfId="41163" xr:uid="{E4D2C984-DEC1-4A0C-A546-EA37ABECA3B3}"/>
    <cellStyle name="Comma 10 2 4 3 3" xfId="12339" xr:uid="{C563767F-12CF-4B3D-B079-D593C68AE086}"/>
    <cellStyle name="Comma 10 2 4 3 3 2" xfId="47500" xr:uid="{ADF984A0-061A-4BB6-9CEB-1F5AA929A5AC}"/>
    <cellStyle name="Comma 10 2 4 3 4" xfId="5343" xr:uid="{C1C35020-9F21-45AC-96B2-EF108FB4007D}"/>
    <cellStyle name="Comma 10 2 4 3 5" xfId="34873" xr:uid="{E907062B-81C3-4870-9B9A-052CE7CA75E6}"/>
    <cellStyle name="Comma 10 2 4 4" xfId="19801" xr:uid="{5728CD9E-4AD3-4687-BB3C-DA7C67134376}"/>
    <cellStyle name="Comma 10 2 4 4 2" xfId="52901" xr:uid="{0105D65F-1D54-40D0-9570-797EB0D282FA}"/>
    <cellStyle name="Comma 10 2 4 4 3" xfId="40286" xr:uid="{31EB2A5D-C03C-46A5-A272-296BAC3915B0}"/>
    <cellStyle name="Comma 10 2 4 5" xfId="13215" xr:uid="{FD216E41-53BE-4F43-BC93-C83BB6958F4E}"/>
    <cellStyle name="Comma 10 2 4 5 2" xfId="46623" xr:uid="{4630D166-F147-4B48-B524-E7A5E6B7AFCA}"/>
    <cellStyle name="Comma 10 2 4 6" xfId="4467" xr:uid="{2BB95FC6-C5CE-4014-B754-30D9EBE10321}"/>
    <cellStyle name="Comma 10 2 4 7" xfId="33996" xr:uid="{0BB6AD93-C408-4CA7-8687-EDE9E049E31E}"/>
    <cellStyle name="Comma 10 2 4 8" xfId="27310" xr:uid="{CE1F252D-E089-4D5D-B6C3-D34FDD3A910E}"/>
    <cellStyle name="Comma 10 2 4 9" xfId="1551" xr:uid="{C6165F27-FBDD-43AC-B334-7D0BBB147444}"/>
    <cellStyle name="Comma 10 2 5" xfId="886" xr:uid="{8270D4B2-9CDD-47C4-8763-583826D86369}"/>
    <cellStyle name="Comma 10 2 5 2" xfId="24663" xr:uid="{C6017D8C-7C47-4944-B2FF-88A676332E2E}"/>
    <cellStyle name="Comma 10 2 5 2 2" xfId="17155" xr:uid="{16B98B34-240A-49D0-B54B-3D8EF9FCC6E6}"/>
    <cellStyle name="Comma 10 2 5 2 2 2" xfId="55548" xr:uid="{5700CBE1-B544-490A-9CAE-9C2C4204C076}"/>
    <cellStyle name="Comma 10 2 5 2 2 3" xfId="42933" xr:uid="{1C17A762-248E-4BF5-9353-6B2B77C846B9}"/>
    <cellStyle name="Comma 10 2 5 2 3" xfId="10569" xr:uid="{AEDDB2BF-C50E-4064-A9C8-0FC8756B28E6}"/>
    <cellStyle name="Comma 10 2 5 2 3 2" xfId="49270" xr:uid="{C6F6BC49-BA87-4ADC-B221-EC8A9F612D44}"/>
    <cellStyle name="Comma 10 2 5 2 4" xfId="30180" xr:uid="{72BED9FA-728F-4318-B1CB-B278C9CDFEF1}"/>
    <cellStyle name="Comma 10 2 5 2 5" xfId="36643" xr:uid="{903561F3-DE25-4D36-BD34-D85313B1FF9F}"/>
    <cellStyle name="Comma 10 2 5 3" xfId="20651" xr:uid="{E7A750A2-C5D0-47FC-A148-2E60D03E95F6}"/>
    <cellStyle name="Comma 10 2 5 3 2" xfId="52051" xr:uid="{4B5F4FE0-CEF3-46D2-B80A-F2C592E80E7C}"/>
    <cellStyle name="Comma 10 2 5 3 3" xfId="39436" xr:uid="{3F519372-4549-4CA7-A0B2-2051136A4B31}"/>
    <cellStyle name="Comma 10 2 5 4" xfId="14065" xr:uid="{57A3405E-5B9A-468E-BB99-ABC66E47A5AB}"/>
    <cellStyle name="Comma 10 2 5 4 2" xfId="45773" xr:uid="{943E6E01-013C-446C-B89B-0C4A175C0E2A}"/>
    <cellStyle name="Comma 10 2 5 5" xfId="7478" xr:uid="{5265E343-308B-4D16-A6C8-9D477DC65237}"/>
    <cellStyle name="Comma 10 2 5 6" xfId="33146" xr:uid="{146DF57C-E3F4-4720-8197-CBD65EC02DDD}"/>
    <cellStyle name="Comma 10 2 5 7" xfId="28160" xr:uid="{7723ABF9-EEE2-452D-8097-C8628A7BF816}"/>
    <cellStyle name="Comma 10 2 5 8" xfId="1672" xr:uid="{48570613-23D3-4822-BEAC-BE3F5ED71F9D}"/>
    <cellStyle name="Comma 10 2 6" xfId="25548" xr:uid="{C7628791-D5A9-4BF8-8D3E-CB5A1B4BC633}"/>
    <cellStyle name="Comma 10 2 6 2" xfId="18040" xr:uid="{C803B317-4F3B-4815-BC73-4D0FB6125351}"/>
    <cellStyle name="Comma 10 2 6 2 2" xfId="54663" xr:uid="{33C625E0-EA7C-4CCF-B7BE-A8C7C69F7D14}"/>
    <cellStyle name="Comma 10 2 6 2 3" xfId="42048" xr:uid="{F39C5E35-1D25-4E93-B14E-96700461C416}"/>
    <cellStyle name="Comma 10 2 6 3" xfId="11454" xr:uid="{300AB8DA-8534-4AAD-8172-F1F65A0BC251}"/>
    <cellStyle name="Comma 10 2 6 3 2" xfId="48385" xr:uid="{8065A763-31CE-4F02-9E4F-C3CA5814C0C4}"/>
    <cellStyle name="Comma 10 2 6 4" xfId="6228" xr:uid="{74695A9D-CD73-4635-9517-52C66A80DFB9}"/>
    <cellStyle name="Comma 10 2 6 5" xfId="35758" xr:uid="{A0A09070-E874-409B-B79D-DAFC3B906AD0}"/>
    <cellStyle name="Comma 10 2 7" xfId="22941" xr:uid="{70F9ECDF-9AC8-4B55-8B00-49E5FB06C394}"/>
    <cellStyle name="Comma 10 2 7 2" xfId="50990" xr:uid="{DDDB71C8-7039-4111-8392-D73A2F160800}"/>
    <cellStyle name="Comma 10 2 7 3" xfId="38374" xr:uid="{CB4AD7EA-AE9A-4A6B-A7F9-73E89A11EC0C}"/>
    <cellStyle name="Comma 10 2 8" xfId="22240" xr:uid="{0FB0CBBA-52D2-4989-9E4D-6E538523E08E}"/>
    <cellStyle name="Comma 10 2 8 2" xfId="51166" xr:uid="{A1D3F898-D357-4247-BAEE-93366F5471F2}"/>
    <cellStyle name="Comma 10 2 8 3" xfId="38551" xr:uid="{7DE87453-7951-40D7-B5B0-2FC53D7898D2}"/>
    <cellStyle name="Comma 10 2 9" xfId="21532" xr:uid="{F04BC82C-B176-42F2-AA12-CC2AB0C6F3EC}"/>
    <cellStyle name="Comma 10 2 9 2" xfId="44860" xr:uid="{D7D0C4E0-1919-4D1F-8326-D4858404864B}"/>
    <cellStyle name="Comma 10 3" xfId="572" xr:uid="{FCE41035-F951-44BA-8F03-E620C9ABBD47}"/>
    <cellStyle name="Comma 10 3 10" xfId="8280" xr:uid="{99874814-F78D-49BE-84E7-13428A583491}"/>
    <cellStyle name="Comma 10 3 11" xfId="31905" xr:uid="{F9CECD3D-D197-4095-81FB-19359DFCA4BA}"/>
    <cellStyle name="Comma 10 3 12" xfId="32337" xr:uid="{FCE0665E-E559-4F53-BBD9-A4E9B591CDBE}"/>
    <cellStyle name="Comma 10 3 13" xfId="57560" xr:uid="{648C9B71-667B-4E9A-8B49-C18A85E262C1}"/>
    <cellStyle name="Comma 10 3 14" xfId="29012" xr:uid="{96029962-EF15-4676-8490-F004077144B4}"/>
    <cellStyle name="Comma 10 3 2" xfId="700" xr:uid="{EA970F73-8448-41BE-A3AA-41F3BF1FE527}"/>
    <cellStyle name="Comma 10 3 2 10" xfId="32782" xr:uid="{98546845-0F93-48B2-8DF4-DA2F194BDF14}"/>
    <cellStyle name="Comma 10 3 2 11" xfId="28521" xr:uid="{CFF557A7-4309-48E5-82F8-C53F73978538}"/>
    <cellStyle name="Comma 10 3 2 12" xfId="1486" xr:uid="{663BEAB1-A177-433D-A3EE-0FBA9FFCBA59}"/>
    <cellStyle name="Comma 10 3 2 2" xfId="1086" xr:uid="{F1877340-81E7-479F-97CF-AB19565F3BF4}"/>
    <cellStyle name="Comma 10 3 2 2 2" xfId="23294" xr:uid="{63C1720A-C22A-4872-803F-D1DCC703778F}"/>
    <cellStyle name="Comma 10 3 2 2 2 2" xfId="15786" xr:uid="{3DA9A6E5-5935-4953-81BD-A04C534290AB}"/>
    <cellStyle name="Comma 10 3 2 2 2 2 2" xfId="56917" xr:uid="{42FD601E-33EB-4B05-87F2-C933FCFB5A3E}"/>
    <cellStyle name="Comma 10 3 2 2 2 2 3" xfId="44302" xr:uid="{EF095339-AF8C-450D-885E-6D5068677778}"/>
    <cellStyle name="Comma 10 3 2 2 2 3" xfId="9200" xr:uid="{36CE8467-A17E-4134-80F1-FC94C34E5FF0}"/>
    <cellStyle name="Comma 10 3 2 2 2 3 2" xfId="50639" xr:uid="{197C2C0D-6B2E-4E92-BE5B-9E22A4C0AE24}"/>
    <cellStyle name="Comma 10 3 2 2 2 4" xfId="31549" xr:uid="{D70329D1-C6AB-4817-84CF-C14AA4441A37}"/>
    <cellStyle name="Comma 10 3 2 2 2 5" xfId="38012" xr:uid="{2035B78D-A9B9-4346-9F50-73CCA98ED70B}"/>
    <cellStyle name="Comma 10 3 2 2 3" xfId="25912" xr:uid="{6566FAFC-4253-41B9-ACDC-483DEF913E9F}"/>
    <cellStyle name="Comma 10 3 2 2 3 2" xfId="18404" xr:uid="{F3AAE2CC-15B4-4651-8371-8B7838140252}"/>
    <cellStyle name="Comma 10 3 2 2 3 2 2" xfId="54299" xr:uid="{02D2317F-9060-4F8F-BCDC-2AB37B7E44B7}"/>
    <cellStyle name="Comma 10 3 2 2 3 2 3" xfId="41684" xr:uid="{EFD8D42C-FA50-47FF-BEBE-F79BDB8773F6}"/>
    <cellStyle name="Comma 10 3 2 2 3 3" xfId="11818" xr:uid="{A269A999-B9E6-48FE-A28D-B94FDF2570CF}"/>
    <cellStyle name="Comma 10 3 2 2 3 3 2" xfId="48021" xr:uid="{7B10B4B7-780A-4A13-B811-5291F2E0086A}"/>
    <cellStyle name="Comma 10 3 2 2 3 4" xfId="5864" xr:uid="{566E8743-EAE4-485A-9CF4-C614DD3331B3}"/>
    <cellStyle name="Comma 10 3 2 2 3 5" xfId="35394" xr:uid="{3007CE1B-DDD4-4FD3-B201-FB8A1B2BDD87}"/>
    <cellStyle name="Comma 10 3 2 2 4" xfId="19283" xr:uid="{0D707C61-2123-416F-9BB3-B94C4339EE42}"/>
    <cellStyle name="Comma 10 3 2 2 4 2" xfId="53420" xr:uid="{46CBDA93-6DCE-4802-9400-2BE887F089BC}"/>
    <cellStyle name="Comma 10 3 2 2 4 3" xfId="40805" xr:uid="{E94E30BC-FFA0-4D78-B43C-D0D4A7958286}"/>
    <cellStyle name="Comma 10 3 2 2 5" xfId="12697" xr:uid="{E98A7760-55E8-4955-AB76-CB44EFB3EBAE}"/>
    <cellStyle name="Comma 10 3 2 2 5 2" xfId="47142" xr:uid="{B6F8AEE5-4AD0-4603-B6B8-028086D25C95}"/>
    <cellStyle name="Comma 10 3 2 2 6" xfId="4985" xr:uid="{6252D780-54AA-4755-B147-584F8C7A3963}"/>
    <cellStyle name="Comma 10 3 2 2 7" xfId="34515" xr:uid="{A0570E8D-E8E8-45FC-AC88-975C6AB10970}"/>
    <cellStyle name="Comma 10 3 2 2 8" xfId="26792" xr:uid="{9CCD845B-BAA2-4DF5-84D3-AC7BBBB5ADE6}"/>
    <cellStyle name="Comma 10 3 2 2 9" xfId="1872" xr:uid="{098EDD09-4DF5-4FF6-9401-C321FCCB0A23}"/>
    <cellStyle name="Comma 10 3 2 3" xfId="27647" xr:uid="{61BADF3C-AAA5-4A9A-9620-D51FEDF52F64}"/>
    <cellStyle name="Comma 10 3 2 3 2" xfId="24150" xr:uid="{01752CC1-5F54-46C9-AECB-B63FA1DC5B1C}"/>
    <cellStyle name="Comma 10 3 2 3 2 2" xfId="16642" xr:uid="{B8223C79-BB7D-4EEF-8A82-710D54C53609}"/>
    <cellStyle name="Comma 10 3 2 3 2 2 2" xfId="56061" xr:uid="{45D29342-6009-4C44-B65B-BEF571FBF91F}"/>
    <cellStyle name="Comma 10 3 2 3 2 2 3" xfId="43446" xr:uid="{1CD90BDF-C147-4B21-97D6-9F27BC2FF20C}"/>
    <cellStyle name="Comma 10 3 2 3 2 3" xfId="10056" xr:uid="{7F95D35A-D449-418A-AA3F-294041DD3576}"/>
    <cellStyle name="Comma 10 3 2 3 2 3 2" xfId="49783" xr:uid="{9B5E641F-96A3-4C8D-B408-0B0614247DA6}"/>
    <cellStyle name="Comma 10 3 2 3 2 4" xfId="30693" xr:uid="{F9C16DA1-8EB1-4E87-BCA6-7F03810E1CFE}"/>
    <cellStyle name="Comma 10 3 2 3 2 5" xfId="37156" xr:uid="{A690A2DC-ED05-40C3-AC55-47923A014F70}"/>
    <cellStyle name="Comma 10 3 2 3 3" xfId="20138" xr:uid="{22D02B18-2ECB-4C33-AE72-BAC18E31EBAB}"/>
    <cellStyle name="Comma 10 3 2 3 3 2" xfId="52564" xr:uid="{F1459DE5-50A3-476E-815A-8D7D67424A93}"/>
    <cellStyle name="Comma 10 3 2 3 3 3" xfId="39949" xr:uid="{0A7FCDA8-2501-4B53-BA76-CADF9F8DAAC6}"/>
    <cellStyle name="Comma 10 3 2 3 4" xfId="13552" xr:uid="{2FEE7F8E-BF7F-4242-A50A-F8A06B0D7D96}"/>
    <cellStyle name="Comma 10 3 2 3 4 2" xfId="46286" xr:uid="{6ED2198F-D23A-4E48-980C-E9AE77913B4A}"/>
    <cellStyle name="Comma 10 3 2 3 5" xfId="6965" xr:uid="{52DD547E-9B5D-4968-8B07-925D787F017E}"/>
    <cellStyle name="Comma 10 3 2 3 6" xfId="33659" xr:uid="{3EBA80E1-E6F4-4B63-991D-121576CD88E0}"/>
    <cellStyle name="Comma 10 3 2 4" xfId="25027" xr:uid="{09060DDF-26FE-42EC-8AB8-DA923FF9535B}"/>
    <cellStyle name="Comma 10 3 2 4 2" xfId="17519" xr:uid="{781A57CC-3B78-4775-8FEF-A20DEA4DDEFC}"/>
    <cellStyle name="Comma 10 3 2 4 2 2" xfId="55184" xr:uid="{16AB17A6-2D32-4994-8DA2-27B0203422C9}"/>
    <cellStyle name="Comma 10 3 2 4 2 3" xfId="42569" xr:uid="{0127E986-4A33-48B4-AD1D-F7E8BF6BD816}"/>
    <cellStyle name="Comma 10 3 2 4 3" xfId="10933" xr:uid="{BF45DCEE-6E0E-44F4-8880-CA1793A156B5}"/>
    <cellStyle name="Comma 10 3 2 4 3 2" xfId="48906" xr:uid="{B0E0C3A8-9A95-4945-BA0E-85E778B4F00D}"/>
    <cellStyle name="Comma 10 3 2 4 4" xfId="6749" xr:uid="{5E5D9AC0-BB68-4D0E-96E8-E62154015AE1}"/>
    <cellStyle name="Comma 10 3 2 4 5" xfId="36279" xr:uid="{40151CB3-02E3-461E-BC41-D9CC3EC3F3D1}"/>
    <cellStyle name="Comma 10 3 2 5" xfId="22829" xr:uid="{50461029-CA6E-45A9-945C-548991F27EB2}"/>
    <cellStyle name="Comma 10 3 2 5 2" xfId="51687" xr:uid="{24A665FC-F9FD-4D10-8DF7-1C8B537075BD}"/>
    <cellStyle name="Comma 10 3 2 5 3" xfId="39072" xr:uid="{AAE924FA-0588-4E8B-A952-08911E7BFC1D}"/>
    <cellStyle name="Comma 10 3 2 6" xfId="22238" xr:uid="{9E21F54B-9BA6-4500-80AB-E6D982399208}"/>
    <cellStyle name="Comma 10 3 2 6 2" xfId="45409" xr:uid="{CB297877-EB9D-45B5-932F-6F8504DF58D5}"/>
    <cellStyle name="Comma 10 3 2 7" xfId="21013" xr:uid="{50CA0C07-5B1E-4A51-A0B3-028BF4C52560}"/>
    <cellStyle name="Comma 10 3 2 8" xfId="14427" xr:uid="{5CB331CD-6C89-485E-8D1D-4FBAE9856A28}"/>
    <cellStyle name="Comma 10 3 2 9" xfId="7840" xr:uid="{EBBE6687-BEAB-4FCC-9F66-E6AB7A85A29E}"/>
    <cellStyle name="Comma 10 3 3" xfId="27232" xr:uid="{48EE7E12-5BC5-483C-9639-8FF4AC84A720}"/>
    <cellStyle name="Comma 10 3 3 2" xfId="23735" xr:uid="{D91B8713-0888-41EF-BD9C-B97B26E8DB29}"/>
    <cellStyle name="Comma 10 3 3 2 2" xfId="16227" xr:uid="{279E4727-2ED0-4C64-99DF-EA1A1E899B90}"/>
    <cellStyle name="Comma 10 3 3 2 2 2" xfId="56476" xr:uid="{933736D5-8632-468B-B84F-ACAEBC4BCCF3}"/>
    <cellStyle name="Comma 10 3 3 2 2 3" xfId="43861" xr:uid="{C3E50BBE-7193-467C-91F8-48043B126F9A}"/>
    <cellStyle name="Comma 10 3 3 2 3" xfId="9641" xr:uid="{39B46EF0-F799-4A14-8FC6-67B99AE672D7}"/>
    <cellStyle name="Comma 10 3 3 2 3 2" xfId="50198" xr:uid="{743EF77C-266C-4F81-9876-5C88613443D4}"/>
    <cellStyle name="Comma 10 3 3 2 4" xfId="31108" xr:uid="{24108E13-F508-4519-997E-FC4EF3641F91}"/>
    <cellStyle name="Comma 10 3 3 2 5" xfId="37571" xr:uid="{F5309919-0D86-4E80-B9A6-F6A1EDAF3FFA}"/>
    <cellStyle name="Comma 10 3 3 3" xfId="26354" xr:uid="{AADEFF2A-7B96-4BA3-9486-AEEA87843044}"/>
    <cellStyle name="Comma 10 3 3 3 2" xfId="18846" xr:uid="{8B1F0119-4D4D-4CC7-B8CD-DEC864FA46F6}"/>
    <cellStyle name="Comma 10 3 3 3 2 2" xfId="53857" xr:uid="{14651997-34E9-4BE3-B045-2A610A69442F}"/>
    <cellStyle name="Comma 10 3 3 3 2 3" xfId="41242" xr:uid="{57EA2FF1-8205-47D5-B21C-7AFB2DFADD52}"/>
    <cellStyle name="Comma 10 3 3 3 3" xfId="12260" xr:uid="{AA0CA954-6952-44EC-9C81-8F63A70FAF68}"/>
    <cellStyle name="Comma 10 3 3 3 3 2" xfId="47579" xr:uid="{093D3264-671A-4AC7-B3B1-E67EC84288B1}"/>
    <cellStyle name="Comma 10 3 3 3 4" xfId="5422" xr:uid="{C97FCAE6-7EC7-4248-A93D-8D6F2D6794E1}"/>
    <cellStyle name="Comma 10 3 3 3 5" xfId="34952" xr:uid="{CFE48ABD-2D85-4F13-BA49-DC4177D2FD2F}"/>
    <cellStyle name="Comma 10 3 3 4" xfId="19723" xr:uid="{7C1AD30B-4982-4BFB-8C3B-E9719088964F}"/>
    <cellStyle name="Comma 10 3 3 4 2" xfId="52979" xr:uid="{DBAE3724-0267-4ECE-BABB-CB45EE1A57AA}"/>
    <cellStyle name="Comma 10 3 3 4 3" xfId="40364" xr:uid="{BEE416B0-CAAB-47BF-8BE1-C8ECEECB9934}"/>
    <cellStyle name="Comma 10 3 3 5" xfId="13137" xr:uid="{18D79194-1BE0-4DD4-8F9E-C1A282E8BEE9}"/>
    <cellStyle name="Comma 10 3 3 5 2" xfId="46701" xr:uid="{B3C9A399-82B1-42BB-B599-FCE5DF8E1FA8}"/>
    <cellStyle name="Comma 10 3 3 6" xfId="4545" xr:uid="{98C8377A-986E-4D1E-A47A-B2233BBD0561}"/>
    <cellStyle name="Comma 10 3 3 7" xfId="34074" xr:uid="{AD3E84DA-6B31-4D46-B8C3-64346A5755CB}"/>
    <cellStyle name="Comma 10 3 4" xfId="28082" xr:uid="{7EE38B0F-9951-452B-A9B7-410258086B7A}"/>
    <cellStyle name="Comma 10 3 4 2" xfId="24585" xr:uid="{50788E92-93C3-4717-8AE6-453C93D5DEC2}"/>
    <cellStyle name="Comma 10 3 4 2 2" xfId="17077" xr:uid="{D1365EE5-1C26-4969-8DB4-FDF042DE899B}"/>
    <cellStyle name="Comma 10 3 4 2 2 2" xfId="55626" xr:uid="{7E35A738-2378-4B66-B32C-CEDC17FB0074}"/>
    <cellStyle name="Comma 10 3 4 2 2 3" xfId="43011" xr:uid="{3DEF0839-7577-4B77-A4C4-3B4D0DFF6407}"/>
    <cellStyle name="Comma 10 3 4 2 3" xfId="10491" xr:uid="{AA28F2BA-1CF4-4E4A-BB79-6C8E84B85289}"/>
    <cellStyle name="Comma 10 3 4 2 3 2" xfId="49348" xr:uid="{53245AF8-A211-4AE7-80F8-1A7DB9E4307D}"/>
    <cellStyle name="Comma 10 3 4 2 4" xfId="30258" xr:uid="{64A9DCD5-FAB3-469A-AC82-BC1239404E32}"/>
    <cellStyle name="Comma 10 3 4 2 5" xfId="36721" xr:uid="{08547E82-8DF4-43F1-BFFE-6A935E1979D6}"/>
    <cellStyle name="Comma 10 3 4 3" xfId="20573" xr:uid="{BEC93B83-8647-4B2D-9FD5-F9AC94493FD4}"/>
    <cellStyle name="Comma 10 3 4 3 2" xfId="52129" xr:uid="{39FCF0B5-0CDA-4779-8BF2-C7428CF5DCF7}"/>
    <cellStyle name="Comma 10 3 4 3 3" xfId="39514" xr:uid="{297FD248-50C4-43A3-89FE-6EE3F75D0A6B}"/>
    <cellStyle name="Comma 10 3 4 4" xfId="13987" xr:uid="{D9DA9DD9-45ED-4801-8F8C-FCAD25EBAC69}"/>
    <cellStyle name="Comma 10 3 4 4 2" xfId="45851" xr:uid="{6CAC1AAE-B407-418F-9EE6-E0992E9866A7}"/>
    <cellStyle name="Comma 10 3 4 5" xfId="7400" xr:uid="{A15200D7-3293-4F44-91B2-D80D7D9ECE4F}"/>
    <cellStyle name="Comma 10 3 4 6" xfId="33224" xr:uid="{87A90607-B274-4AB5-9108-794D64FB26F4}"/>
    <cellStyle name="Comma 10 3 5" xfId="25469" xr:uid="{5C1F78E5-E4E5-4188-968C-CF9C9654575F}"/>
    <cellStyle name="Comma 10 3 5 2" xfId="17961" xr:uid="{D522AA0A-F81A-4CE6-AD84-2F9F8F9E6FCD}"/>
    <cellStyle name="Comma 10 3 5 2 2" xfId="54742" xr:uid="{E26C88A8-A464-4B15-8DB8-3699AB58424B}"/>
    <cellStyle name="Comma 10 3 5 2 3" xfId="42127" xr:uid="{095788A3-CF37-43B9-9218-4351B2FAD12A}"/>
    <cellStyle name="Comma 10 3 5 3" xfId="11375" xr:uid="{DB2ABA22-C8D1-4C13-8E37-DE2E62D8FA12}"/>
    <cellStyle name="Comma 10 3 5 3 2" xfId="48464" xr:uid="{3676CFF2-91D5-4FC1-93F4-87EBF5A93536}"/>
    <cellStyle name="Comma 10 3 5 4" xfId="6307" xr:uid="{D76AF6DD-BBA0-49EC-BF69-32D7E42B023C}"/>
    <cellStyle name="Comma 10 3 5 5" xfId="35837" xr:uid="{B98F9366-F0C4-4D1F-9AAB-1E230DCC98B6}"/>
    <cellStyle name="Comma 10 3 6" xfId="22595" xr:uid="{71D8FF6E-BC1A-4AF9-8261-D6EE83D8E626}"/>
    <cellStyle name="Comma 10 3 6 2" xfId="51245" xr:uid="{5C572C30-5840-469B-A5F1-B9E1B5A66268}"/>
    <cellStyle name="Comma 10 3 6 3" xfId="38630" xr:uid="{11DA67F4-8BFD-4BEB-A8AA-A154B7106921}"/>
    <cellStyle name="Comma 10 3 7" xfId="22430" xr:uid="{57B305ED-891E-4A20-ABA9-7DDF0ACB0701}"/>
    <cellStyle name="Comma 10 3 7 2" xfId="44939" xr:uid="{50F608A0-50E1-4B3D-9979-F057328268EB}"/>
    <cellStyle name="Comma 10 3 8" xfId="21453" xr:uid="{E595C8B2-39D9-4B55-842F-E5F5E207F23C}"/>
    <cellStyle name="Comma 10 3 8 2" xfId="57219" xr:uid="{9D8E3D21-0EA3-40EA-A035-4A3F4D2D9809}"/>
    <cellStyle name="Comma 10 3 9" xfId="14867" xr:uid="{39D3EBAE-D57C-4A98-B376-F31E65225206}"/>
    <cellStyle name="Comma 10 4" xfId="546" xr:uid="{8E600B75-83A4-4619-A678-C2BB7ED74A60}"/>
    <cellStyle name="Comma 10 4 10" xfId="8434" xr:uid="{795B8B9B-41A4-406B-80E2-3FE6B921E216}"/>
    <cellStyle name="Comma 10 4 11" xfId="32183" xr:uid="{9FAF785E-9E65-4CD2-89D9-A753DF187118}"/>
    <cellStyle name="Comma 10 4 12" xfId="29248" xr:uid="{B4225965-72C0-4374-8C73-4E1DC87F59B1}"/>
    <cellStyle name="Comma 10 4 13" xfId="1361" xr:uid="{778D2DE8-55B2-47D2-ACCA-E4D4907214F0}"/>
    <cellStyle name="Comma 10 4 2" xfId="701" xr:uid="{0E968155-D790-42B7-8A08-D8B488039F38}"/>
    <cellStyle name="Comma 10 4 2 10" xfId="1487" xr:uid="{C9BC23A0-3060-4B0B-B864-C4C25AA1807B}"/>
    <cellStyle name="Comma 10 4 2 2" xfId="1087" xr:uid="{8805B9A4-DBA2-4DAB-B2BE-18BDF47AB187}"/>
    <cellStyle name="Comma 10 4 2 2 2" xfId="23447" xr:uid="{33794F02-5E2C-425F-B7D2-487B54C4E3E4}"/>
    <cellStyle name="Comma 10 4 2 2 2 2" xfId="15939" xr:uid="{24C17597-6492-44E9-8E3D-4BD076EEDFD1}"/>
    <cellStyle name="Comma 10 4 2 2 2 2 2" xfId="56764" xr:uid="{70D656B3-C003-46B0-90C3-42440797277D}"/>
    <cellStyle name="Comma 10 4 2 2 2 2 3" xfId="44149" xr:uid="{E0A625A9-368A-41BE-AF78-583264649638}"/>
    <cellStyle name="Comma 10 4 2 2 2 3" xfId="9353" xr:uid="{9FA2EDBA-13CE-477C-8783-874B2B62930B}"/>
    <cellStyle name="Comma 10 4 2 2 2 3 2" xfId="50486" xr:uid="{0A926373-B5B6-48CF-A7D9-C1CF0F2B038C}"/>
    <cellStyle name="Comma 10 4 2 2 2 4" xfId="31396" xr:uid="{A9C7EE7C-F297-4AC7-9E8C-8AD9A00BD0FD}"/>
    <cellStyle name="Comma 10 4 2 2 2 5" xfId="37859" xr:uid="{BF66379A-6180-4C55-B8CA-F0A89D4AFF3C}"/>
    <cellStyle name="Comma 10 4 2 2 3" xfId="26065" xr:uid="{7E1D1A37-E162-4B82-8CEE-6BA4811034D5}"/>
    <cellStyle name="Comma 10 4 2 2 3 2" xfId="18557" xr:uid="{6F4B9074-0606-4CB9-A382-F13602313A19}"/>
    <cellStyle name="Comma 10 4 2 2 3 2 2" xfId="54146" xr:uid="{1D69771F-1A9B-43E4-8040-EBC264164AB2}"/>
    <cellStyle name="Comma 10 4 2 2 3 2 3" xfId="41531" xr:uid="{40DFCED8-DA2D-458A-9787-4DE34043C0B8}"/>
    <cellStyle name="Comma 10 4 2 2 3 3" xfId="11971" xr:uid="{3DC96FA7-5EF0-4008-824D-FC65BC08155E}"/>
    <cellStyle name="Comma 10 4 2 2 3 3 2" xfId="47868" xr:uid="{5D2702F4-E665-47E4-A862-BB55EA271E45}"/>
    <cellStyle name="Comma 10 4 2 2 3 4" xfId="5711" xr:uid="{10E8AC91-CD13-4B03-BB2E-86A2BFF2D276}"/>
    <cellStyle name="Comma 10 4 2 2 3 5" xfId="35241" xr:uid="{FE918A5C-11DA-4B85-8F46-87000C2FEFA1}"/>
    <cellStyle name="Comma 10 4 2 2 4" xfId="19436" xr:uid="{7B26EAEC-E0FD-4FED-8702-E5F3B68FB492}"/>
    <cellStyle name="Comma 10 4 2 2 4 2" xfId="53267" xr:uid="{62822E38-9EFA-40A9-B77C-621A29BF7F23}"/>
    <cellStyle name="Comma 10 4 2 2 4 3" xfId="40652" xr:uid="{0AD7F520-2BF3-49F3-A345-0C3249557035}"/>
    <cellStyle name="Comma 10 4 2 2 5" xfId="12850" xr:uid="{8E35305E-4061-4FE0-974D-F7B57CEC47BD}"/>
    <cellStyle name="Comma 10 4 2 2 5 2" xfId="46989" xr:uid="{F4FE23BC-F734-418C-9757-53A5A3134684}"/>
    <cellStyle name="Comma 10 4 2 2 6" xfId="4832" xr:uid="{0FCF4AEF-2190-455C-B468-B4B35DA95534}"/>
    <cellStyle name="Comma 10 4 2 2 7" xfId="34362" xr:uid="{D8FB8297-55A4-46F1-9AD2-E0B9DAB65348}"/>
    <cellStyle name="Comma 10 4 2 2 8" xfId="26945" xr:uid="{2029CF21-E9E4-4479-90AF-A72AA267A283}"/>
    <cellStyle name="Comma 10 4 2 2 9" xfId="1873" xr:uid="{840A5095-8B23-4C68-8CA7-15BA6A1F945F}"/>
    <cellStyle name="Comma 10 4 2 3" xfId="27799" xr:uid="{61B200E2-B9A5-4DBD-A7FE-5BEA529EB4E4}"/>
    <cellStyle name="Comma 10 4 2 3 2" xfId="24302" xr:uid="{85A80C8E-790A-4FBC-8C0A-EBEDE800B646}"/>
    <cellStyle name="Comma 10 4 2 3 2 2" xfId="16794" xr:uid="{7B0DB325-8277-43DE-B357-9A5FD4061E8C}"/>
    <cellStyle name="Comma 10 4 2 3 2 2 2" xfId="55909" xr:uid="{2CD030A4-2F10-4A42-B590-55CD8A78003B}"/>
    <cellStyle name="Comma 10 4 2 3 2 2 3" xfId="43294" xr:uid="{BF8A2330-A44B-47AF-B2B6-B328C05900E4}"/>
    <cellStyle name="Comma 10 4 2 3 2 3" xfId="10208" xr:uid="{7B500E33-E932-45ED-A5B4-EFF21E22E8F3}"/>
    <cellStyle name="Comma 10 4 2 3 2 3 2" xfId="49631" xr:uid="{550D61C0-A1BE-4F5B-939B-CEE986F98ED4}"/>
    <cellStyle name="Comma 10 4 2 3 2 4" xfId="30541" xr:uid="{A96AD1DD-6D2C-4143-AE99-2FD88748C178}"/>
    <cellStyle name="Comma 10 4 2 3 2 5" xfId="37004" xr:uid="{F6B4F6DC-E250-43F9-85EB-7633C136D032}"/>
    <cellStyle name="Comma 10 4 2 3 3" xfId="20290" xr:uid="{B6ECBABF-67DF-40B6-8692-A46B41B93EAD}"/>
    <cellStyle name="Comma 10 4 2 3 3 2" xfId="52412" xr:uid="{53702AE2-1B4D-4C6E-82FC-E006A361D5C7}"/>
    <cellStyle name="Comma 10 4 2 3 3 3" xfId="39797" xr:uid="{27945766-C093-4466-BE5D-C8E3ED5E1A39}"/>
    <cellStyle name="Comma 10 4 2 3 4" xfId="13704" xr:uid="{211623F6-3F5B-452C-BAD1-8481BA67D844}"/>
    <cellStyle name="Comma 10 4 2 3 4 2" xfId="46134" xr:uid="{026840AF-C061-4CDF-B937-810D83B78BF5}"/>
    <cellStyle name="Comma 10 4 2 3 5" xfId="7117" xr:uid="{C20D0D46-C297-4104-AD94-9942E8B47F93}"/>
    <cellStyle name="Comma 10 4 2 3 6" xfId="33507" xr:uid="{F80D5850-6067-4A19-883E-61BA862A1909}"/>
    <cellStyle name="Comma 10 4 2 4" xfId="25180" xr:uid="{BF469CA3-3766-417C-8D1A-13282E2D03DF}"/>
    <cellStyle name="Comma 10 4 2 4 2" xfId="17672" xr:uid="{C5245C57-4704-4500-9DB2-9212C4E05D1B}"/>
    <cellStyle name="Comma 10 4 2 4 2 2" xfId="55031" xr:uid="{46386CA9-B435-4697-BD0C-4EEB1D77229C}"/>
    <cellStyle name="Comma 10 4 2 4 2 3" xfId="42416" xr:uid="{8588DD5A-F293-487A-BF9B-DD23CEDA8635}"/>
    <cellStyle name="Comma 10 4 2 4 3" xfId="11086" xr:uid="{6D140B2C-ADCA-4ED5-B11F-C1694369D68D}"/>
    <cellStyle name="Comma 10 4 2 4 3 2" xfId="48753" xr:uid="{0E62FA99-5C83-4E3E-A86C-37A6DF2B86F2}"/>
    <cellStyle name="Comma 10 4 2 4 4" xfId="6596" xr:uid="{567D588F-C887-47A5-B503-64669F4F3F75}"/>
    <cellStyle name="Comma 10 4 2 4 5" xfId="36126" xr:uid="{8772AC72-272D-4E8B-AA51-1D7E26C13B82}"/>
    <cellStyle name="Comma 10 4 2 5" xfId="21166" xr:uid="{455AD675-C431-4DE2-AF91-59DC70628699}"/>
    <cellStyle name="Comma 10 4 2 5 2" xfId="51534" xr:uid="{25002806-9251-4316-8FA1-85F0895F0B88}"/>
    <cellStyle name="Comma 10 4 2 5 3" xfId="38919" xr:uid="{44066FE8-E8DF-486B-A862-D833D92F0BCC}"/>
    <cellStyle name="Comma 10 4 2 6" xfId="14580" xr:uid="{403F22D3-E4FB-4114-B4F6-8B66A58D99E7}"/>
    <cellStyle name="Comma 10 4 2 6 2" xfId="45256" xr:uid="{F2A8E491-5B1F-4083-BD23-C3ED6A483D3D}"/>
    <cellStyle name="Comma 10 4 2 7" xfId="7993" xr:uid="{5BE709C3-9AD1-43EA-9BEC-87515991225A}"/>
    <cellStyle name="Comma 10 4 2 8" xfId="32629" xr:uid="{F507FD34-1A41-46B5-BAC1-BD997A204F1F}"/>
    <cellStyle name="Comma 10 4 2 9" xfId="28676" xr:uid="{1BE85603-3A75-4D7D-A163-0EFBFB24A8D5}"/>
    <cellStyle name="Comma 10 4 3" xfId="960" xr:uid="{DE9A1865-B366-4F74-B271-EA757E388C1D}"/>
    <cellStyle name="Comma 10 4 3 2" xfId="23886" xr:uid="{E9A3A77F-B659-435F-B5E6-14C65FB7C5CD}"/>
    <cellStyle name="Comma 10 4 3 2 2" xfId="16378" xr:uid="{DAE3C38A-DB7C-4A65-B72F-76D866F87496}"/>
    <cellStyle name="Comma 10 4 3 2 2 2" xfId="56325" xr:uid="{63C0DBEB-FCB5-4052-9F8F-22B1BC63AB27}"/>
    <cellStyle name="Comma 10 4 3 2 2 3" xfId="43710" xr:uid="{F5AFB0BD-8CF5-4D40-863C-E8A2B63E7AD0}"/>
    <cellStyle name="Comma 10 4 3 2 3" xfId="9792" xr:uid="{BCD55DF3-1141-4254-9B0F-27EEFF6FC015}"/>
    <cellStyle name="Comma 10 4 3 2 3 2" xfId="50047" xr:uid="{9E9221AD-0F68-4AA1-87E2-282F558E68BA}"/>
    <cellStyle name="Comma 10 4 3 2 4" xfId="30957" xr:uid="{244373DB-3A4E-4E1E-BA9D-EC214250E5C3}"/>
    <cellStyle name="Comma 10 4 3 2 5" xfId="37420" xr:uid="{677E64CB-82B5-4205-9C2A-240278C1A382}"/>
    <cellStyle name="Comma 10 4 3 3" xfId="26508" xr:uid="{D659A879-C4B3-4FF6-BE6F-8F78FD2C9945}"/>
    <cellStyle name="Comma 10 4 3 3 2" xfId="19000" xr:uid="{66B0EB4E-6875-44D8-A0A8-E64F61C0186D}"/>
    <cellStyle name="Comma 10 4 3 3 2 2" xfId="53703" xr:uid="{328E19D8-627D-4541-8CC8-15D7C7B02878}"/>
    <cellStyle name="Comma 10 4 3 3 2 3" xfId="41088" xr:uid="{0C8ABE93-FC18-4BA2-857F-DF90541DB01E}"/>
    <cellStyle name="Comma 10 4 3 3 3" xfId="12414" xr:uid="{75F123B8-7F9D-462E-B314-BFB7EC50265B}"/>
    <cellStyle name="Comma 10 4 3 3 3 2" xfId="47425" xr:uid="{978D8F8A-A57A-48B8-835A-D1C310F40186}"/>
    <cellStyle name="Comma 10 4 3 3 4" xfId="5268" xr:uid="{8B633807-EA0C-478C-990A-1AA3A90F28D2}"/>
    <cellStyle name="Comma 10 4 3 3 5" xfId="34798" xr:uid="{A80AC3C1-1FB9-4578-A762-EB28988F38CB}"/>
    <cellStyle name="Comma 10 4 3 4" xfId="19874" xr:uid="{B2831341-67C4-4F10-823E-5B6F0E7D4472}"/>
    <cellStyle name="Comma 10 4 3 4 2" xfId="52828" xr:uid="{2AFF5658-9BAD-42FF-8682-13564CC7ACD0}"/>
    <cellStyle name="Comma 10 4 3 4 3" xfId="40213" xr:uid="{9EF00110-D1BD-43C5-8AFC-54E89BA71999}"/>
    <cellStyle name="Comma 10 4 3 5" xfId="13288" xr:uid="{CA21376C-1CCE-45A6-892D-C92AE3FF658B}"/>
    <cellStyle name="Comma 10 4 3 5 2" xfId="46550" xr:uid="{4B3717E0-06DE-470C-A6E6-627D27DEB436}"/>
    <cellStyle name="Comma 10 4 3 6" xfId="4394" xr:uid="{B46801A4-A208-4013-B5C4-209A607E2BAE}"/>
    <cellStyle name="Comma 10 4 3 7" xfId="33923" xr:uid="{CB7EE0C1-1767-4AE4-8B3B-C67684241ECD}"/>
    <cellStyle name="Comma 10 4 3 8" xfId="27383" xr:uid="{F0C5D304-1BA6-4284-8B27-6BF723203D36}"/>
    <cellStyle name="Comma 10 4 3 9" xfId="1746" xr:uid="{062E388E-2058-45E5-877E-87BD907D5E75}"/>
    <cellStyle name="Comma 10 4 4" xfId="28233" xr:uid="{8CE401C8-6266-4D1F-AA97-B75E030689AD}"/>
    <cellStyle name="Comma 10 4 4 2" xfId="24736" xr:uid="{75608FFE-1E1E-4A60-A873-B8E58B7FE628}"/>
    <cellStyle name="Comma 10 4 4 2 2" xfId="17228" xr:uid="{29CCF707-4123-48C0-9631-3DCAC3F3D857}"/>
    <cellStyle name="Comma 10 4 4 2 2 2" xfId="55475" xr:uid="{E0668A3C-7A5D-4152-879C-9A0D49A2AB15}"/>
    <cellStyle name="Comma 10 4 4 2 2 3" xfId="42860" xr:uid="{763B693B-C528-4BCD-9DF4-7A8FB5292200}"/>
    <cellStyle name="Comma 10 4 4 2 3" xfId="10642" xr:uid="{B233200E-BCB9-4971-B187-C9B229B4673B}"/>
    <cellStyle name="Comma 10 4 4 2 3 2" xfId="49197" xr:uid="{8B172F33-30C5-49AE-9EC9-050EDBD4D89A}"/>
    <cellStyle name="Comma 10 4 4 2 4" xfId="30107" xr:uid="{162CC671-3B24-47FE-A6B4-17A3E891AB6C}"/>
    <cellStyle name="Comma 10 4 4 2 5" xfId="36570" xr:uid="{B146E1A4-32C6-48D7-BCD5-4FD7934491B4}"/>
    <cellStyle name="Comma 10 4 4 3" xfId="20724" xr:uid="{219C5B3C-197A-4257-8DDA-527FC24C5784}"/>
    <cellStyle name="Comma 10 4 4 3 2" xfId="51978" xr:uid="{33827CCC-7DE5-4A9A-9E93-2989A023845F}"/>
    <cellStyle name="Comma 10 4 4 3 3" xfId="39363" xr:uid="{AD265385-4722-4B84-AF44-D14587548EF4}"/>
    <cellStyle name="Comma 10 4 4 4" xfId="14138" xr:uid="{64CB0B9A-3FAB-41A1-9F96-660C8E7A206B}"/>
    <cellStyle name="Comma 10 4 4 4 2" xfId="45700" xr:uid="{FFC117E2-3752-444D-A64C-AA9F6EBFD604}"/>
    <cellStyle name="Comma 10 4 4 5" xfId="7551" xr:uid="{95AF2F37-8A4B-42E2-83EB-42A27DE881A6}"/>
    <cellStyle name="Comma 10 4 4 6" xfId="33073" xr:uid="{33C545F4-E562-4B86-969D-60E26C7F0377}"/>
    <cellStyle name="Comma 10 4 5" xfId="25623" xr:uid="{8465713F-644F-4705-98CC-F415602B416A}"/>
    <cellStyle name="Comma 10 4 5 2" xfId="18115" xr:uid="{3F83197E-AD25-4A22-9449-DA800D6C5C33}"/>
    <cellStyle name="Comma 10 4 5 2 2" xfId="54588" xr:uid="{50C92F8F-2645-4BAA-9206-B934A0364424}"/>
    <cellStyle name="Comma 10 4 5 2 3" xfId="41973" xr:uid="{ADFF90B3-4893-41A2-A5E5-87B10C7953B8}"/>
    <cellStyle name="Comma 10 4 5 3" xfId="11529" xr:uid="{348E799A-BFA3-44FA-B3C4-5F37A6D821CE}"/>
    <cellStyle name="Comma 10 4 5 3 2" xfId="48310" xr:uid="{9E0155FB-3B50-4D01-8209-ABA242A34EC1}"/>
    <cellStyle name="Comma 10 4 5 4" xfId="6153" xr:uid="{333AD192-5C53-49B8-9E61-BB16B25E6E13}"/>
    <cellStyle name="Comma 10 4 5 5" xfId="35683" xr:uid="{A8118E9B-40E0-4A1E-9AF3-9735003CE8AA}"/>
    <cellStyle name="Comma 10 4 6" xfId="22557" xr:uid="{6FCA78F7-C505-4CC8-8980-85105A89F9AD}"/>
    <cellStyle name="Comma 10 4 6 2" xfId="51091" xr:uid="{B15744D0-6AFF-454C-A81C-8322AD61FA2D}"/>
    <cellStyle name="Comma 10 4 6 3" xfId="38476" xr:uid="{77291C94-080D-4E52-B53A-FDC5AEC83EF9}"/>
    <cellStyle name="Comma 10 4 7" xfId="22257" xr:uid="{FC5BDEE5-ED9E-4D63-8D90-FF615FF022A6}"/>
    <cellStyle name="Comma 10 4 7 2" xfId="44735" xr:uid="{EF0F5A50-AD2E-4385-9A12-4265DAA0934A}"/>
    <cellStyle name="Comma 10 4 8" xfId="21607" xr:uid="{C1911F45-D277-481C-A7FB-755B8816B03D}"/>
    <cellStyle name="Comma 10 4 9" xfId="15021" xr:uid="{2DD6CAC4-163F-4179-B785-81B938C44B6D}"/>
    <cellStyle name="Comma 10 5" xfId="707" xr:uid="{6E2C1DD8-0587-4A37-B611-691FF95AAFCF}"/>
    <cellStyle name="Comma 10 5 2" xfId="1093" xr:uid="{C1C65936-201C-4357-8F91-AA962C4DC6F0}"/>
    <cellStyle name="Comma 10 5 2 2" xfId="275" xr:uid="{38833228-D9FB-44AD-9D6A-84F1C8263634}"/>
    <cellStyle name="Comma 10 5 2 2 10" xfId="29880" xr:uid="{93E88E08-C16F-4D5F-9B1C-D72E518DA597}"/>
    <cellStyle name="Comma 10 5 2 2 11" xfId="1225" xr:uid="{CA6841CC-9C3B-4474-98AE-8487D59448C3}"/>
    <cellStyle name="Comma 10 5 2 2 2" xfId="648" xr:uid="{9EFC58D5-C0C3-4619-9E88-5F8B0FE12805}"/>
    <cellStyle name="Comma 10 5 2 2 2 2" xfId="1048" xr:uid="{01390CA1-08DB-4A08-80B5-BBDE3C6B4EE6}"/>
    <cellStyle name="Comma 10 5 2 2 2 2 2" xfId="1834" xr:uid="{DD927B10-EB3A-4B4D-A659-F2941956717A}"/>
    <cellStyle name="Comma 10 5 2 2 2 3" xfId="31892" xr:uid="{8C83D95E-CDD0-4BF8-8EF4-DDF45D0DA324}"/>
    <cellStyle name="Comma 10 5 2 2 2 4" xfId="1448" xr:uid="{7176F2D5-DAB5-44EA-84CA-07EF9DF0E0B7}"/>
    <cellStyle name="Comma 10 5 2 2 3" xfId="677" xr:uid="{AA99D071-9862-45E2-AF31-1C1D4E0A3D3A}"/>
    <cellStyle name="Comma 10 5 2 2 3 2" xfId="1067" xr:uid="{BF71AD7A-A1A6-4727-8F61-A011390BF07E}"/>
    <cellStyle name="Comma 10 5 2 2 3 2 2" xfId="1853" xr:uid="{EE93D781-9662-4755-AFAB-2EED3041BE66}"/>
    <cellStyle name="Comma 10 5 2 2 3 3" xfId="31895" xr:uid="{E4B22643-7288-4287-9CA6-69F5E08F9410}"/>
    <cellStyle name="Comma 10 5 2 2 3 4" xfId="1467" xr:uid="{27619AA0-9A04-4672-ABF2-22A746F8BE01}"/>
    <cellStyle name="Comma 10 5 2 2 4" xfId="688" xr:uid="{E66F48E4-0D9C-4FC3-BD09-1DC993338EA0}"/>
    <cellStyle name="Comma 10 5 2 2 4 2" xfId="1076" xr:uid="{904D5173-D8F9-441E-A612-980090E6341D}"/>
    <cellStyle name="Comma 10 5 2 2 4 2 2" xfId="1862" xr:uid="{5F9965CE-16E6-411F-B49E-6A5F9AAB1CC2}"/>
    <cellStyle name="Comma 10 5 2 2 4 3" xfId="31899" xr:uid="{D4F42658-1F0B-4041-A6BD-6B715EE6D553}"/>
    <cellStyle name="Comma 10 5 2 2 4 4" xfId="1476" xr:uid="{B1B3B899-FE19-4767-8D3D-9A72B5D1439B}"/>
    <cellStyle name="Comma 10 5 2 2 5" xfId="702" xr:uid="{37C527F0-9617-4BCD-A079-280AE408A6A5}"/>
    <cellStyle name="Comma 10 5 2 2 5 2" xfId="1088" xr:uid="{9A28A0B5-FBBB-4018-AAA9-890AEE8F7AC1}"/>
    <cellStyle name="Comma 10 5 2 2 5 2 2" xfId="1874" xr:uid="{F4DA5C72-8BD2-46BD-A9FF-B34143F2F849}"/>
    <cellStyle name="Comma 10 5 2 2 5 3" xfId="31906" xr:uid="{0ADE0864-EFA1-4D13-8A7F-4327D4B919E9}"/>
    <cellStyle name="Comma 10 5 2 2 5 4" xfId="1488" xr:uid="{8E0CFFF3-7281-468D-B54F-825192FCFA96}"/>
    <cellStyle name="Comma 10 5 2 2 6" xfId="709" xr:uid="{7852E0D4-629E-4BEA-BBA9-E5591B31BC2E}"/>
    <cellStyle name="Comma 10 5 2 2 6 2" xfId="1095" xr:uid="{6CAD1475-DB6C-4BAF-9052-6BE0A723E3A7}"/>
    <cellStyle name="Comma 10 5 2 2 6 2 2" xfId="1881" xr:uid="{36997277-DFEB-4AE3-B641-A43CA3F7F276}"/>
    <cellStyle name="Comma 10 5 2 2 6 3" xfId="31907" xr:uid="{2D3D05E0-D091-4268-9FBE-1B92B86A3343}"/>
    <cellStyle name="Comma 10 5 2 2 6 4" xfId="1495" xr:uid="{1D38E381-1F93-420E-B4B3-92220EECA322}"/>
    <cellStyle name="Comma 10 5 2 2 7" xfId="638" xr:uid="{6747718D-E664-46DD-BE36-95926715C264}"/>
    <cellStyle name="Comma 10 5 2 2 7 2" xfId="1041" xr:uid="{BAEC1494-B413-4406-84E9-6692DD88F87E}"/>
    <cellStyle name="Comma 10 5 2 2 7 2 2" xfId="1827" xr:uid="{910654CC-EE31-47E3-8144-72ED14586CD9}"/>
    <cellStyle name="Comma 10 5 2 2 7 3" xfId="31891" xr:uid="{4907C8A7-4A96-420B-88C9-1933267A7675}"/>
    <cellStyle name="Comma 10 5 2 2 7 4" xfId="1441" xr:uid="{32C066EC-D58F-4C90-A835-4CA0EFAF6467}"/>
    <cellStyle name="Comma 10 5 2 2 8" xfId="824" xr:uid="{BCB21E83-64AB-4241-89D2-E70BFC82A88C}"/>
    <cellStyle name="Comma 10 5 2 2 8 2" xfId="57107" xr:uid="{31D74383-FD0B-4121-9D7F-9B7604EF53C8}"/>
    <cellStyle name="Comma 10 5 2 2 8 3" xfId="1610" xr:uid="{FAFFD720-6FF7-406F-9A55-864D467E3D21}"/>
    <cellStyle name="Comma 10 5 2 2 9" xfId="57408" xr:uid="{16A1F735-F8EF-414B-914B-DFAF33075108}"/>
    <cellStyle name="Comma 10 5 2 3" xfId="44492" xr:uid="{EB7D3151-65C9-4C27-A1D3-7D25510B8F3C}"/>
    <cellStyle name="Comma 10 5 2 4" xfId="15596" xr:uid="{509D3C4C-D57D-4BCB-9C3D-70A19C6519CF}"/>
    <cellStyle name="Comma 10 5 2 5" xfId="1879" xr:uid="{52595A9E-4E86-4F02-BF1F-16FA4761BAB6}"/>
    <cellStyle name="Comma 10 5 3" xfId="9010" xr:uid="{C374A46B-42E6-46CB-A364-D0C0E9EFD5EE}"/>
    <cellStyle name="Comma 10 5 3 2" xfId="50829" xr:uid="{AC30B4EB-74A3-4352-A4EE-CA6D7160EC0F}"/>
    <cellStyle name="Comma 10 5 4" xfId="31739" xr:uid="{1234C234-D5C2-41BC-A2FF-B2156F1E1CAD}"/>
    <cellStyle name="Comma 10 5 5" xfId="38202" xr:uid="{BFB25489-6DCD-42D9-A276-1B33D721E9AF}"/>
    <cellStyle name="Comma 10 5 6" xfId="23104" xr:uid="{1D1A00A7-396B-4D0E-B81B-5E70C3F28223}"/>
    <cellStyle name="Comma 10 5 7" xfId="1493" xr:uid="{AD956405-D9E8-4ADC-B9A4-BC1A676E9351}"/>
    <cellStyle name="Comma 10 6" xfId="673" xr:uid="{41F2AD92-4A9F-4A74-841E-D1B1F92D1DC0}"/>
    <cellStyle name="Comma 10 6 2" xfId="1064" xr:uid="{3FAA9AA0-4B0A-44FC-9DDA-46DF7F9CEDAC}"/>
    <cellStyle name="Comma 10 6 2 2" xfId="50878" xr:uid="{357D1D5F-1048-4EF0-9DCF-5E290C16E5DB}"/>
    <cellStyle name="Comma 10 6 2 3" xfId="1850" xr:uid="{041C6662-8DCB-47AB-BD2B-37E2A88A07FA}"/>
    <cellStyle name="Comma 10 6 3" xfId="38251" xr:uid="{07456FDD-4AE4-4D94-A268-FF8988EC3586}"/>
    <cellStyle name="Comma 10 6 4" xfId="29712" xr:uid="{B67C860C-1260-44B8-B530-F6108B595FFA}"/>
    <cellStyle name="Comma 10 6 5" xfId="1464" xr:uid="{58FB3ECF-2417-4A86-AA4C-A2D0FCD20006}"/>
    <cellStyle name="Comma 10 7" xfId="22742" xr:uid="{D852A0E2-6D4C-49B1-A13B-0991E8F7E050}"/>
    <cellStyle name="Comma 10 7 2" xfId="50950" xr:uid="{6448C4B3-817E-46B0-8D44-8BAB32ACB782}"/>
    <cellStyle name="Comma 10 7 3" xfId="38327" xr:uid="{D16927D2-148C-418A-956E-2FDB2AEF9136}"/>
    <cellStyle name="Comma 10 8" xfId="21996" xr:uid="{BBBAEF2B-620D-4EAE-8640-3198DEDF9BC4}"/>
    <cellStyle name="Comma 10 8 2" xfId="57162" xr:uid="{B94A5D82-D325-4695-B054-87C911640AAE}"/>
    <cellStyle name="Comma 10 9" xfId="15410" xr:uid="{2E2024C0-B88A-4B26-AB36-4C56FBA0D464}"/>
    <cellStyle name="Comma 10 9 2" xfId="32091" xr:uid="{9F0E5651-8DD5-48EB-BCE8-BB34B49D9D8B}"/>
    <cellStyle name="Comma 104" xfId="384" xr:uid="{A86B1DC0-EB2A-491A-AE37-0D603CA3316C}"/>
    <cellStyle name="Comma 104 2" xfId="606" xr:uid="{AE30BD6C-53C6-4040-8A2A-04B8399A2A63}"/>
    <cellStyle name="Comma 104 2 2" xfId="1014" xr:uid="{E3B7AE32-C054-49C2-8F22-854148B7AEB0}"/>
    <cellStyle name="Comma 104 2 2 2" xfId="1800" xr:uid="{71AB8183-4C7C-4554-847F-96329E9A693C}"/>
    <cellStyle name="Comma 104 2 3" xfId="1414" xr:uid="{CAB5CED2-1AC5-48F2-B9BA-23BBE4BDD5EF}"/>
    <cellStyle name="Comma 104 2 5" xfId="57739" xr:uid="{4BD230F1-2F42-4964-B88D-A8889F33EB2B}"/>
    <cellStyle name="Comma 104 3" xfId="874" xr:uid="{D39B78A1-624A-46BD-A575-A5C431C5B2AB}"/>
    <cellStyle name="Comma 104 3 2" xfId="57539" xr:uid="{8C5B083B-B5D6-4DC5-81CB-09238A36DF16}"/>
    <cellStyle name="Comma 104 3 3" xfId="1660" xr:uid="{D99106FD-84E6-4458-A697-B29FBA45DCE2}"/>
    <cellStyle name="Comma 104 4" xfId="772" xr:uid="{E0A73236-1F13-4702-A7FD-516691D4A6CA}"/>
    <cellStyle name="Comma 104 4 2" xfId="1558" xr:uid="{847005D9-4BFC-4DC3-A0F7-68E956515D24}"/>
    <cellStyle name="Comma 104 5" xfId="57464" xr:uid="{07917969-4A1C-4B24-ADD3-EA20064E6B81}"/>
    <cellStyle name="Comma 104 6" xfId="1275" xr:uid="{BE743C5C-4FA9-4E72-8F9F-A6B0C9C63A14}"/>
    <cellStyle name="Comma 109 2" xfId="28717" xr:uid="{A91C410D-4BF0-4431-BC11-2BC5FAFA745D}"/>
    <cellStyle name="Comma 109 2 2" xfId="28347" xr:uid="{C987383C-F132-4A96-8A46-885BB9250932}"/>
    <cellStyle name="Comma 109 2 2 2" xfId="26616" xr:uid="{3183E2E7-D571-44C9-9B93-0B1065DE4102}"/>
    <cellStyle name="Comma 109 2 2 2 2" xfId="23118" xr:uid="{333CE6DD-3E6C-4479-AAF9-C36DD49B882E}"/>
    <cellStyle name="Comma 109 2 2 2 2 2" xfId="15610" xr:uid="{8B22FEFD-581F-445D-A8E4-52213520D18D}"/>
    <cellStyle name="Comma 109 2 2 2 2 2 2" xfId="57093" xr:uid="{582C8F9F-9265-46D3-9DF6-6F566CFB71F0}"/>
    <cellStyle name="Comma 109 2 2 2 2 2 3" xfId="44478" xr:uid="{924558A6-E1EF-4B09-B172-C5E2A8FAE365}"/>
    <cellStyle name="Comma 109 2 2 2 2 3" xfId="9024" xr:uid="{A7302BFE-1DA7-4B33-863D-EC7C187A2A4F}"/>
    <cellStyle name="Comma 109 2 2 2 2 3 2" xfId="50815" xr:uid="{59F01514-7A6D-41A8-A4E4-B0FD77906C20}"/>
    <cellStyle name="Comma 109 2 2 2 2 4" xfId="31725" xr:uid="{5753F106-6E79-4A5B-AB3B-C867A10778CB}"/>
    <cellStyle name="Comma 109 2 2 2 2 5" xfId="38188" xr:uid="{253461EF-D9C1-41D0-86D0-9EC5B3AE0369}"/>
    <cellStyle name="Comma 109 2 2 2 3" xfId="25735" xr:uid="{07CBC8C6-DD45-4DF5-8ABF-8CF38B5928C2}"/>
    <cellStyle name="Comma 109 2 2 2 3 2" xfId="18227" xr:uid="{100C5EB6-EC3D-403F-A936-AEB28D02CEAE}"/>
    <cellStyle name="Comma 109 2 2 2 3 2 2" xfId="54476" xr:uid="{D78ECC26-50AB-4E38-8C0C-D021BA5B11FA}"/>
    <cellStyle name="Comma 109 2 2 2 3 2 3" xfId="41861" xr:uid="{307F167C-E2A0-4781-94A6-67BBFAAB1935}"/>
    <cellStyle name="Comma 109 2 2 2 3 3" xfId="11641" xr:uid="{27257DD6-ABFA-4CA1-9FF7-A7935105424E}"/>
    <cellStyle name="Comma 109 2 2 2 3 3 2" xfId="48198" xr:uid="{47A6D096-345B-41DD-BE89-79154597878A}"/>
    <cellStyle name="Comma 109 2 2 2 3 4" xfId="6041" xr:uid="{B945B5AE-B905-4933-8C53-27442DB10992}"/>
    <cellStyle name="Comma 109 2 2 2 3 5" xfId="35571" xr:uid="{A4F1AFDC-AE0E-4CA1-8EC1-78CCC40648FB}"/>
    <cellStyle name="Comma 109 2 2 2 4" xfId="19107" xr:uid="{4B7CB05A-D84A-44D2-889C-270D9DF5A705}"/>
    <cellStyle name="Comma 109 2 2 2 4 2" xfId="53596" xr:uid="{3DF3216A-8743-4835-A736-B259B70F8CAA}"/>
    <cellStyle name="Comma 109 2 2 2 4 3" xfId="40981" xr:uid="{9086F846-6CD2-46DA-8550-983DA5E56248}"/>
    <cellStyle name="Comma 109 2 2 2 5" xfId="12521" xr:uid="{6E9E1ED8-28FE-428C-85C2-47B452E88FE0}"/>
    <cellStyle name="Comma 109 2 2 2 5 2" xfId="47318" xr:uid="{52D6BFDD-E30B-4246-B34B-1767282D1B95}"/>
    <cellStyle name="Comma 109 2 2 2 6" xfId="5161" xr:uid="{D88E1437-3B46-4A9A-876E-393DF4A9D619}"/>
    <cellStyle name="Comma 109 2 2 2 7" xfId="34691" xr:uid="{C5C1D699-BBAA-473D-B452-7B864FB46BFF}"/>
    <cellStyle name="Comma 109 2 2 3" xfId="27828" xr:uid="{C8EBDBE8-9A82-49B2-B5A2-66E46CD7B522}"/>
    <cellStyle name="Comma 109 2 2 3 2" xfId="24331" xr:uid="{EEE8B033-B567-43A7-956E-1F77FFE09979}"/>
    <cellStyle name="Comma 109 2 2 3 2 2" xfId="16823" xr:uid="{CDCB4C4C-CFC3-4A51-A545-25656A376D1D}"/>
    <cellStyle name="Comma 109 2 2 3 2 2 2" xfId="55880" xr:uid="{FAF1FB32-71C6-4D70-BAF1-9C9781761CEA}"/>
    <cellStyle name="Comma 109 2 2 3 2 2 3" xfId="43265" xr:uid="{0E66A5B1-200D-4DE2-8944-D73DE8261D19}"/>
    <cellStyle name="Comma 109 2 2 3 2 3" xfId="10237" xr:uid="{DB077EC2-7DA8-4AA5-9A98-3AA2EA728964}"/>
    <cellStyle name="Comma 109 2 2 3 2 3 2" xfId="49602" xr:uid="{86994B19-36D1-483B-B133-E3904A83AFD3}"/>
    <cellStyle name="Comma 109 2 2 3 2 4" xfId="30512" xr:uid="{3D490CF9-2C4D-4045-9DC1-607669DF7FC2}"/>
    <cellStyle name="Comma 109 2 2 3 2 5" xfId="36975" xr:uid="{231F38B1-14C1-4C8F-9609-14B2CB083DF5}"/>
    <cellStyle name="Comma 109 2 2 3 3" xfId="20319" xr:uid="{A86A27DF-60A1-4EB9-940E-4A23DB64FEB5}"/>
    <cellStyle name="Comma 109 2 2 3 3 2" xfId="52383" xr:uid="{5B92B9A4-D5DD-4927-9993-C1887BEF9720}"/>
    <cellStyle name="Comma 109 2 2 3 3 3" xfId="39768" xr:uid="{6BD22498-15E6-4D85-B7BA-CD9CFDC9F197}"/>
    <cellStyle name="Comma 109 2 2 3 4" xfId="13733" xr:uid="{A9AC09FD-99C0-4781-B5D9-DEA4A0CBE08B}"/>
    <cellStyle name="Comma 109 2 2 3 4 2" xfId="46105" xr:uid="{8918B977-E833-432A-B06C-9987BA233510}"/>
    <cellStyle name="Comma 109 2 2 3 5" xfId="7146" xr:uid="{8EAA5880-66F9-4094-AFE0-B743034E9D2E}"/>
    <cellStyle name="Comma 109 2 2 3 6" xfId="33478" xr:uid="{B092C6BB-EBE3-4769-8BB2-083DB1CF1B20}"/>
    <cellStyle name="Comma 109 2 2 4" xfId="24850" xr:uid="{3614AD31-DB77-49DB-8FE3-F1A9B9A6A902}"/>
    <cellStyle name="Comma 109 2 2 4 2" xfId="17342" xr:uid="{FC7590CB-93CB-41DE-B1A5-9329AFCE6839}"/>
    <cellStyle name="Comma 109 2 2 4 2 2" xfId="55361" xr:uid="{4D3EDC24-C54D-403D-99E8-4705338750EE}"/>
    <cellStyle name="Comma 109 2 2 4 2 3" xfId="42746" xr:uid="{3A0A9E8B-AB9C-4C12-B06F-488B296C4558}"/>
    <cellStyle name="Comma 109 2 2 4 3" xfId="10756" xr:uid="{6C9DE4AC-3329-499B-B12D-647B3EFBEA83}"/>
    <cellStyle name="Comma 109 2 2 4 3 2" xfId="49083" xr:uid="{7D053D3A-9EB3-469B-B211-44958BC7A5D7}"/>
    <cellStyle name="Comma 109 2 2 4 4" xfId="29993" xr:uid="{416271D2-357A-4418-91EF-DDC9F01CAC02}"/>
    <cellStyle name="Comma 109 2 2 4 5" xfId="36456" xr:uid="{E2AD6D02-BAC1-47A0-8776-DE8995A6E94B}"/>
    <cellStyle name="Comma 109 2 2 5" xfId="20838" xr:uid="{41D411EB-8EA6-4554-A8E4-7C6E6F419F41}"/>
    <cellStyle name="Comma 109 2 2 5 2" xfId="51864" xr:uid="{E2ABA6AF-4A19-49F0-A4A5-47FBD21FF618}"/>
    <cellStyle name="Comma 109 2 2 5 3" xfId="39249" xr:uid="{630D96E5-4A94-47A8-83B3-116BE9965479}"/>
    <cellStyle name="Comma 109 2 2 6" xfId="14252" xr:uid="{F941871A-E031-4BE1-A799-D49350B5875A}"/>
    <cellStyle name="Comma 109 2 2 6 2" xfId="45586" xr:uid="{6C8B4CCD-DDE0-4DDF-80D1-FC5380502155}"/>
    <cellStyle name="Comma 109 2 2 7" xfId="7665" xr:uid="{8B5B043A-95BD-40A6-AD37-2B826ABB77F8}"/>
    <cellStyle name="Comma 109 2 2 8" xfId="32959" xr:uid="{98FC5B6E-0648-4750-BE19-D9B703D5DA30}"/>
    <cellStyle name="Comma 109 2 3" xfId="26978" xr:uid="{CA177A46-8DC0-40ED-9894-783914CC1B53}"/>
    <cellStyle name="Comma 109 2 3 2" xfId="23480" xr:uid="{47CAFBDB-C14F-4F0F-A553-9F91F015F33B}"/>
    <cellStyle name="Comma 109 2 3 2 2" xfId="15972" xr:uid="{C7103F9B-3AF0-4335-A5F6-B02822FA369C}"/>
    <cellStyle name="Comma 109 2 3 2 2 2" xfId="56731" xr:uid="{4B1F244E-0105-4307-B8FF-7C47ED07112F}"/>
    <cellStyle name="Comma 109 2 3 2 2 3" xfId="44116" xr:uid="{61DE2AEC-BFBA-494F-A753-B05E3A756213}"/>
    <cellStyle name="Comma 109 2 3 2 3" xfId="9386" xr:uid="{3BBCF5C8-D2FA-4E9A-B493-5A2D2CFB55FE}"/>
    <cellStyle name="Comma 109 2 3 2 3 2" xfId="50453" xr:uid="{C64D566B-75D9-49E6-BA7F-2E4A1C218B12}"/>
    <cellStyle name="Comma 109 2 3 2 4" xfId="31363" xr:uid="{A62744AB-C542-47F7-A977-C21DB12CB810}"/>
    <cellStyle name="Comma 109 2 3 2 5" xfId="37826" xr:uid="{5F8DB3D6-0204-4665-8340-3B3342D48AB2}"/>
    <cellStyle name="Comma 109 2 3 3" xfId="26098" xr:uid="{5FAF2988-5B69-46AA-8787-2BE386C651F7}"/>
    <cellStyle name="Comma 109 2 3 3 2" xfId="18590" xr:uid="{E94E1614-3F65-4047-9884-DE301FB72C33}"/>
    <cellStyle name="Comma 109 2 3 3 2 2" xfId="54113" xr:uid="{9786EB15-B6EB-4D93-9B1D-94774D8A848E}"/>
    <cellStyle name="Comma 109 2 3 3 2 3" xfId="41498" xr:uid="{E3673DD1-F4E0-4483-91EF-49C447E78E66}"/>
    <cellStyle name="Comma 109 2 3 3 3" xfId="12004" xr:uid="{F29BA919-CCEB-4FAF-83D9-46F271658488}"/>
    <cellStyle name="Comma 109 2 3 3 3 2" xfId="47835" xr:uid="{72C0167D-FFAA-4E67-86C4-7D7C29A85D08}"/>
    <cellStyle name="Comma 109 2 3 3 4" xfId="5678" xr:uid="{F1E018D1-CC79-4379-9DF0-74632B342A70}"/>
    <cellStyle name="Comma 109 2 3 3 5" xfId="35208" xr:uid="{D2C0AF52-14E0-479C-B795-ADB0754906E3}"/>
    <cellStyle name="Comma 109 2 3 4" xfId="19469" xr:uid="{6EEA6A04-000B-4E23-B778-B273F76C114E}"/>
    <cellStyle name="Comma 109 2 3 4 2" xfId="53234" xr:uid="{A15B915D-A348-4CAA-AEC9-FDF6C59CA2A2}"/>
    <cellStyle name="Comma 109 2 3 4 3" xfId="40619" xr:uid="{1A62D335-2A00-4694-9159-6110A060A3B9}"/>
    <cellStyle name="Comma 109 2 3 5" xfId="12883" xr:uid="{7BD6E70A-FE67-4CFA-8494-55C23ED8F3D7}"/>
    <cellStyle name="Comma 109 2 3 5 2" xfId="46956" xr:uid="{F86E1205-D70B-4910-8457-561641697C2D}"/>
    <cellStyle name="Comma 109 2 3 6" xfId="4799" xr:uid="{F1609DCC-44E8-455F-B631-CEE4A0CFBB40}"/>
    <cellStyle name="Comma 109 2 3 7" xfId="34329" xr:uid="{FF8C7A6B-B6DE-4F5D-A13A-6E2C34744B8A}"/>
    <cellStyle name="Comma 109 2 4" xfId="25213" xr:uid="{EE0F1A64-6D5E-4C9D-853C-A58C6BCAC08C}"/>
    <cellStyle name="Comma 109 2 4 2" xfId="17705" xr:uid="{8720C4CC-7007-4242-BE23-F009818D7CB3}"/>
    <cellStyle name="Comma 109 2 4 2 2" xfId="54998" xr:uid="{AA923A45-055E-4D51-A2D3-4B7EB37A87ED}"/>
    <cellStyle name="Comma 109 2 4 2 3" xfId="42383" xr:uid="{B2F43773-F764-4B2F-B520-A3979C42B28B}"/>
    <cellStyle name="Comma 109 2 4 3" xfId="11119" xr:uid="{291EDE38-0C63-4010-A6EA-D3452AAA062D}"/>
    <cellStyle name="Comma 109 2 4 3 2" xfId="48720" xr:uid="{2F48D424-2A1F-4BE6-9610-01CE86A36AF6}"/>
    <cellStyle name="Comma 109 2 4 4" xfId="6563" xr:uid="{C157C88C-19BE-4A06-8D76-8FEFB42B0572}"/>
    <cellStyle name="Comma 109 2 4 5" xfId="36093" xr:uid="{47830AC4-2EF6-4E99-90B5-CAB3CA059873}"/>
    <cellStyle name="Comma 109 2 5" xfId="21198" xr:uid="{24E9C81D-B991-44CD-841E-AF3BCE8406A4}"/>
    <cellStyle name="Comma 109 2 5 2" xfId="51501" xr:uid="{40CD8EFA-C019-4CB3-9C8A-1D7A83AC17AD}"/>
    <cellStyle name="Comma 109 2 5 3" xfId="38886" xr:uid="{741C96CF-F576-4052-B2EF-F555D0F81B3B}"/>
    <cellStyle name="Comma 109 2 6" xfId="14612" xr:uid="{A115D384-87F0-4CAB-B8B1-5F5A61F74082}"/>
    <cellStyle name="Comma 109 2 6 2" xfId="45222" xr:uid="{CF52B077-894B-4FA9-8DD4-DB480B0C2E33}"/>
    <cellStyle name="Comma 109 2 7" xfId="8025" xr:uid="{3627726A-11B8-4587-88C2-AF0A31A4923E}"/>
    <cellStyle name="Comma 109 2 8" xfId="32596" xr:uid="{B1AF9AC8-44EF-4635-AF79-B3B63CA018DD}"/>
    <cellStyle name="Comma 11" xfId="139" xr:uid="{00000000-0005-0000-0000-000037000000}"/>
    <cellStyle name="Comma 11 10" xfId="2265" xr:uid="{82A24796-2B6C-49ED-81EB-1EDF18870658}"/>
    <cellStyle name="Comma 11 10 2" xfId="3433" xr:uid="{D2282A41-D26D-42D1-99F2-E9FAA986B55D}"/>
    <cellStyle name="Comma 11 11" xfId="57294" xr:uid="{067308B3-FFF1-4C5F-9241-08E4868C52D2}"/>
    <cellStyle name="Comma 11 2" xfId="694" xr:uid="{25CB4570-CFE7-4E7A-B3D6-75544448864B}"/>
    <cellStyle name="Comma 11 2 10" xfId="22960" xr:uid="{57AD63E7-5696-4EA4-B227-B6E8DCCF6296}"/>
    <cellStyle name="Comma 11 2 10 2" xfId="44842" xr:uid="{78C87462-3B17-4EAB-BA8B-DF876963AC0F}"/>
    <cellStyle name="Comma 11 2 11" xfId="21543" xr:uid="{37479624-49EB-4A03-A57A-CD49A439D645}"/>
    <cellStyle name="Comma 11 2 12" xfId="14957" xr:uid="{15A031AB-B9AC-4EE8-8F86-5EB283969899}"/>
    <cellStyle name="Comma 11 2 13" xfId="8370" xr:uid="{EF9BAB0B-FFA8-4AF7-9C00-E732FB937BB6}"/>
    <cellStyle name="Comma 11 2 14" xfId="29112" xr:uid="{4A43CBC7-93FC-41E0-9AD8-8EF8718D78B5}"/>
    <cellStyle name="Comma 11 2 15" xfId="3405" xr:uid="{44713960-A61E-4420-8D02-7726C05A2496}"/>
    <cellStyle name="Comma 11 2 16" xfId="32247" xr:uid="{5A6E3AB8-B847-468A-B91A-125C772475BC}"/>
    <cellStyle name="Comma 11 2 17" xfId="2213" xr:uid="{2B251D3A-75B5-4528-86AD-63F677348AA0}"/>
    <cellStyle name="Comma 11 2 18" xfId="1481" xr:uid="{2F76D32B-607D-4038-B135-A443F3218103}"/>
    <cellStyle name="Comma 11 2 2" xfId="1081" xr:uid="{E3D7AD85-14E0-4FC6-BB04-8099626AE4C5}"/>
    <cellStyle name="Comma 11 2 2 10" xfId="14882" xr:uid="{EB3021C1-A2BA-49E2-9A76-E5AA5E7DEEF6}"/>
    <cellStyle name="Comma 11 2 2 11" xfId="8295" xr:uid="{8D7581C8-6831-4A64-B282-79871D5EB63E}"/>
    <cellStyle name="Comma 11 2 2 12" xfId="29027" xr:uid="{565ECE80-5E29-478B-A8F5-EDB6D13973AA}"/>
    <cellStyle name="Comma 11 2 2 13" xfId="3407" xr:uid="{3F52A3B3-74B8-48E4-AD6A-79D96031954F}"/>
    <cellStyle name="Comma 11 2 2 14" xfId="32322" xr:uid="{D178CEA2-3DBF-4943-BB03-91058433EF94}"/>
    <cellStyle name="Comma 11 2 2 15" xfId="2219" xr:uid="{B90A0961-7542-4B6D-87D0-7EC2933A5AD0}"/>
    <cellStyle name="Comma 11 2 2 16" xfId="1867" xr:uid="{52E3A890-AB28-40BC-81B1-E4A21A9AE1F1}"/>
    <cellStyle name="Comma 11 2 2 2" xfId="2302" xr:uid="{4653BC0A-9824-40A9-A135-A41C0C5B08D9}"/>
    <cellStyle name="Comma 11 2 2 2 10" xfId="8140" xr:uid="{D3A26977-0A0A-4CD2-92D9-94D691A57C6E}"/>
    <cellStyle name="Comma 11 2 2 2 11" xfId="28873" xr:uid="{58B9CCF9-FFBF-431D-B7AD-325EBA6FEA84}"/>
    <cellStyle name="Comma 11 2 2 2 12" xfId="3440" xr:uid="{6F3F2A19-A823-44DE-A327-E76C20BC1DE3}"/>
    <cellStyle name="Comma 11 2 2 2 13" xfId="32477" xr:uid="{DCD11D7E-918E-48BF-AE61-D78DDF7C35FD}"/>
    <cellStyle name="Comma 11 2 2 2 2" xfId="2319" xr:uid="{9F1D0041-04C7-4674-B61E-F7553BB6CB35}"/>
    <cellStyle name="Comma 11 2 2 2 2 10" xfId="32922" xr:uid="{D955370E-4429-4806-8E79-1C37B3EC097E}"/>
    <cellStyle name="Comma 11 2 2 2 2 2" xfId="2669" xr:uid="{FDE5B00D-46AD-4A81-80C6-9481C512ABC7}"/>
    <cellStyle name="Comma 11 2 2 2 2 2 2" xfId="23154" xr:uid="{6CAA136D-A1DC-4883-A7DF-46B2719A7690}"/>
    <cellStyle name="Comma 11 2 2 2 2 2 2 2" xfId="15646" xr:uid="{A59FCED2-BAC1-444D-A5C7-0DC016DA3208}"/>
    <cellStyle name="Comma 11 2 2 2 2 2 2 2 2" xfId="57057" xr:uid="{79442E53-D56A-428A-BE5E-EAAD05CE0786}"/>
    <cellStyle name="Comma 11 2 2 2 2 2 2 2 3" xfId="44442" xr:uid="{BCBC6F2E-182C-411B-8B1A-43F3F5CE7D2B}"/>
    <cellStyle name="Comma 11 2 2 2 2 2 2 3" xfId="9060" xr:uid="{154779E0-2BB8-4F82-85B5-A64320661BD0}"/>
    <cellStyle name="Comma 11 2 2 2 2 2 2 3 2" xfId="50779" xr:uid="{7AE91990-8D0E-4AED-9FC6-AEF2D3C7CAB0}"/>
    <cellStyle name="Comma 11 2 2 2 2 2 2 4" xfId="31689" xr:uid="{A9C63A88-BC80-40E9-B9D0-77496A12A136}"/>
    <cellStyle name="Comma 11 2 2 2 2 2 2 5" xfId="38152" xr:uid="{924B42E2-58ED-400D-BDB2-F01A0257B4AD}"/>
    <cellStyle name="Comma 11 2 2 2 2 2 3" xfId="25772" xr:uid="{916B8B10-0A71-4AAE-85C6-FE599679BBF5}"/>
    <cellStyle name="Comma 11 2 2 2 2 2 3 2" xfId="18264" xr:uid="{71EE3141-C1C0-45B2-BB3E-51B7F8C1A43F}"/>
    <cellStyle name="Comma 11 2 2 2 2 2 3 2 2" xfId="54439" xr:uid="{FB08BAA4-29F3-456D-A46A-50EE21552636}"/>
    <cellStyle name="Comma 11 2 2 2 2 2 3 2 3" xfId="41824" xr:uid="{2BC6F5A5-3BF6-4ADE-BFD7-BFE16E777A7F}"/>
    <cellStyle name="Comma 11 2 2 2 2 2 3 3" xfId="11678" xr:uid="{0EFF4A9E-09D4-4F4F-A818-F9426895017D}"/>
    <cellStyle name="Comma 11 2 2 2 2 2 3 3 2" xfId="48161" xr:uid="{F46E54D6-4EAC-4B66-87FD-A60E7FEC0B91}"/>
    <cellStyle name="Comma 11 2 2 2 2 2 3 4" xfId="6004" xr:uid="{08C66161-B095-40F1-B720-940967F43D5C}"/>
    <cellStyle name="Comma 11 2 2 2 2 2 3 5" xfId="35534" xr:uid="{733880E9-0195-4C16-AA4A-CBE948DED40A}"/>
    <cellStyle name="Comma 11 2 2 2 2 2 4" xfId="19143" xr:uid="{98438568-B01B-49A4-9D8F-7FC1FA32C017}"/>
    <cellStyle name="Comma 11 2 2 2 2 2 4 2" xfId="53560" xr:uid="{B30B40DB-8C1F-490A-9AAD-F692A99A1B93}"/>
    <cellStyle name="Comma 11 2 2 2 2 2 4 3" xfId="40945" xr:uid="{EBF6B9B9-9168-450D-BDE0-4B01E672381D}"/>
    <cellStyle name="Comma 11 2 2 2 2 2 5" xfId="12557" xr:uid="{3B91759D-11A3-4E1E-8072-B66F215A7C45}"/>
    <cellStyle name="Comma 11 2 2 2 2 2 5 2" xfId="47282" xr:uid="{A05284FE-8D17-4FA7-BCF3-942062847817}"/>
    <cellStyle name="Comma 11 2 2 2 2 2 6" xfId="5125" xr:uid="{CE4C96CF-2B29-4965-B4DB-6AF879AD4AA2}"/>
    <cellStyle name="Comma 11 2 2 2 2 2 7" xfId="26652" xr:uid="{E3998F77-7C92-4820-977C-BEF83415AE86}"/>
    <cellStyle name="Comma 11 2 2 2 2 2 8" xfId="3597" xr:uid="{F978F37E-4644-4510-8DD3-07E074206AA5}"/>
    <cellStyle name="Comma 11 2 2 2 2 2 9" xfId="34655" xr:uid="{72499DF6-0944-4974-A291-21F71871AF4D}"/>
    <cellStyle name="Comma 11 2 2 2 2 3" xfId="2877" xr:uid="{8E9011B7-E2BC-486D-BD93-98C49D327DF5}"/>
    <cellStyle name="Comma 11 2 2 2 2 3 2" xfId="24011" xr:uid="{3ACDE16A-1D5A-4BBA-B2E3-63EE94CB22F7}"/>
    <cellStyle name="Comma 11 2 2 2 2 3 2 2" xfId="16503" xr:uid="{A43015EF-D46D-4C60-ABEF-C1818CA18558}"/>
    <cellStyle name="Comma 11 2 2 2 2 3 2 2 2" xfId="56200" xr:uid="{746D471D-C038-47F5-83CD-C272F24DFE0E}"/>
    <cellStyle name="Comma 11 2 2 2 2 3 2 2 3" xfId="43585" xr:uid="{A790E279-672E-46A6-A398-6C591A4D9905}"/>
    <cellStyle name="Comma 11 2 2 2 2 3 2 3" xfId="9917" xr:uid="{DF75BF37-6FD9-4E75-93EE-0746386B12D6}"/>
    <cellStyle name="Comma 11 2 2 2 2 3 2 3 2" xfId="49922" xr:uid="{D347EBE2-5FA5-4CF1-B1A7-D2C877F37B6F}"/>
    <cellStyle name="Comma 11 2 2 2 2 3 2 4" xfId="30832" xr:uid="{D83A95E1-EA2A-4A51-9A3B-FAB0CC023AF7}"/>
    <cellStyle name="Comma 11 2 2 2 2 3 2 5" xfId="37295" xr:uid="{18FC34E3-26CC-4E67-96B8-0CE409EC2E4F}"/>
    <cellStyle name="Comma 11 2 2 2 2 3 3" xfId="19999" xr:uid="{09A00A11-E4E9-42F7-9733-0EB2434343B3}"/>
    <cellStyle name="Comma 11 2 2 2 2 3 3 2" xfId="52703" xr:uid="{FF7C9DD0-58A1-46F3-8D73-BFB82637B2C5}"/>
    <cellStyle name="Comma 11 2 2 2 2 3 3 3" xfId="40088" xr:uid="{303F593A-EAFF-401B-8982-9EB5DE098A36}"/>
    <cellStyle name="Comma 11 2 2 2 2 3 4" xfId="13413" xr:uid="{A77270C5-2D00-48A2-93B8-AED8725B5F67}"/>
    <cellStyle name="Comma 11 2 2 2 2 3 4 2" xfId="46425" xr:uid="{3C404FDE-2B74-4D1F-B28F-4B3F70CCA106}"/>
    <cellStyle name="Comma 11 2 2 2 2 3 5" xfId="4269" xr:uid="{C012A73E-1CEB-408C-8B3A-0408B24C80FE}"/>
    <cellStyle name="Comma 11 2 2 2 2 3 6" xfId="27508" xr:uid="{E7287EA4-23B0-4C36-8ABA-7E12FB75D15F}"/>
    <cellStyle name="Comma 11 2 2 2 2 3 7" xfId="3799" xr:uid="{F41DF141-C58F-4F90-993B-DD9442FBEF08}"/>
    <cellStyle name="Comma 11 2 2 2 2 3 8" xfId="33798" xr:uid="{8AF8386C-316F-4F58-AC12-04D30C86ABE4}"/>
    <cellStyle name="Comma 11 2 2 2 2 4" xfId="3085" xr:uid="{8F325D60-51C6-4DE7-998B-8281E39996B9}"/>
    <cellStyle name="Comma 11 2 2 2 2 4 2" xfId="17379" xr:uid="{EDDE078E-85E3-454F-B17F-03CBE1AD0318}"/>
    <cellStyle name="Comma 11 2 2 2 2 4 2 2" xfId="55324" xr:uid="{F1765125-200E-453E-80E9-03285DD1A6AF}"/>
    <cellStyle name="Comma 11 2 2 2 2 4 2 3" xfId="42709" xr:uid="{3BDE60C5-B9FE-435F-BB2C-EE7654074F84}"/>
    <cellStyle name="Comma 11 2 2 2 2 4 3" xfId="10793" xr:uid="{867ACE43-58E6-4B3E-A8E0-5732B3C76862}"/>
    <cellStyle name="Comma 11 2 2 2 2 4 3 2" xfId="49046" xr:uid="{9D7F4384-FF3E-43E6-BFEC-40CE1BA40EEA}"/>
    <cellStyle name="Comma 11 2 2 2 2 4 4" xfId="29956" xr:uid="{203133F7-9490-4F29-A5DA-96C5B00A11C1}"/>
    <cellStyle name="Comma 11 2 2 2 2 4 5" xfId="24887" xr:uid="{62CE8B82-BFBA-493E-A943-C93D424AD7D4}"/>
    <cellStyle name="Comma 11 2 2 2 2 4 6" xfId="4001" xr:uid="{73F98C69-45BA-4769-B34B-80806324A095}"/>
    <cellStyle name="Comma 11 2 2 2 2 4 7" xfId="36419" xr:uid="{64DA0938-8689-49B8-8F19-9F65DC0ADECE}"/>
    <cellStyle name="Comma 11 2 2 2 2 5" xfId="20873" xr:uid="{E1285D8F-2F99-48A6-A4E8-41DA6D3A4E4C}"/>
    <cellStyle name="Comma 11 2 2 2 2 5 2" xfId="51827" xr:uid="{915EAF43-ADE9-4441-8E3D-ED63CA2D1ED5}"/>
    <cellStyle name="Comma 11 2 2 2 2 5 3" xfId="39212" xr:uid="{5CCE04C8-AA2E-4A0F-848F-C8038203DFE8}"/>
    <cellStyle name="Comma 11 2 2 2 2 6" xfId="14287" xr:uid="{9426123B-7F99-41E1-87E2-E92B2B61AD70}"/>
    <cellStyle name="Comma 11 2 2 2 2 6 2" xfId="45549" xr:uid="{D4926EB6-4C21-4C93-B431-5D39CF022B4B}"/>
    <cellStyle name="Comma 11 2 2 2 2 7" xfId="7700" xr:uid="{28367C8E-B02B-4C8E-B68F-52C58B6C7396}"/>
    <cellStyle name="Comma 11 2 2 2 2 8" xfId="28382" xr:uid="{1B24C3A1-E4A0-4BBD-A279-D64305B7E4E9}"/>
    <cellStyle name="Comma 11 2 2 2 2 9" xfId="3448" xr:uid="{A2E12633-1D43-46DC-A48D-D9A182E88668}"/>
    <cellStyle name="Comma 11 2 2 2 3" xfId="2668" xr:uid="{FEC4E780-814D-4511-87DC-094C5B7B885C}"/>
    <cellStyle name="Comma 11 2 2 2 3 2" xfId="23595" xr:uid="{F3063740-8710-4B03-A795-F280DE165892}"/>
    <cellStyle name="Comma 11 2 2 2 3 2 2" xfId="16087" xr:uid="{D96BFB09-9280-4CFF-8CF9-75E7F9D8380C}"/>
    <cellStyle name="Comma 11 2 2 2 3 2 2 2" xfId="56616" xr:uid="{3A421AF4-2C50-4AA2-9759-C1F89066146C}"/>
    <cellStyle name="Comma 11 2 2 2 3 2 2 3" xfId="44001" xr:uid="{D6CEE703-EE10-4D27-8893-3E51906F41D1}"/>
    <cellStyle name="Comma 11 2 2 2 3 2 3" xfId="9501" xr:uid="{D52FF766-FFD0-4FE9-8B67-2BBEF02CD999}"/>
    <cellStyle name="Comma 11 2 2 2 3 2 3 2" xfId="50338" xr:uid="{2AE462EF-A16F-458C-918E-580B061D279F}"/>
    <cellStyle name="Comma 11 2 2 2 3 2 4" xfId="31248" xr:uid="{D60CC169-32DB-4E4E-AEDE-E7031E0F82BC}"/>
    <cellStyle name="Comma 11 2 2 2 3 2 5" xfId="37711" xr:uid="{BFDF7AB5-1308-4F4C-80D9-199F64218269}"/>
    <cellStyle name="Comma 11 2 2 2 3 3" xfId="26214" xr:uid="{13765B8F-9D00-4CFE-9576-AB0AA0A8EDB4}"/>
    <cellStyle name="Comma 11 2 2 2 3 3 2" xfId="18706" xr:uid="{B6362F84-CD5A-4382-965F-59679038CF2F}"/>
    <cellStyle name="Comma 11 2 2 2 3 3 2 2" xfId="53997" xr:uid="{79396169-B378-4C8D-998B-FC304C61E381}"/>
    <cellStyle name="Comma 11 2 2 2 3 3 2 3" xfId="41382" xr:uid="{B69C38A2-086A-470F-8221-CE7AD91B3D0D}"/>
    <cellStyle name="Comma 11 2 2 2 3 3 3" xfId="12120" xr:uid="{3CF65A9C-E7BE-4845-8694-F69CD1315988}"/>
    <cellStyle name="Comma 11 2 2 2 3 3 3 2" xfId="47719" xr:uid="{5F53AA62-A7FA-4991-A011-46166071A6DA}"/>
    <cellStyle name="Comma 11 2 2 2 3 3 4" xfId="5562" xr:uid="{B6ED51FE-16A1-4A2F-8D9E-2D5D7C7943DE}"/>
    <cellStyle name="Comma 11 2 2 2 3 3 5" xfId="35092" xr:uid="{68101102-0ED0-4FC2-93C8-3873C2C3DE20}"/>
    <cellStyle name="Comma 11 2 2 2 3 4" xfId="19583" xr:uid="{F92B3647-9F17-4800-B7D8-4F4383D4D635}"/>
    <cellStyle name="Comma 11 2 2 2 3 4 2" xfId="53119" xr:uid="{19D75E3B-2EA5-4639-A186-EDD6575049D0}"/>
    <cellStyle name="Comma 11 2 2 2 3 4 3" xfId="40504" xr:uid="{635F346D-215C-412D-8759-1123DE24C5BF}"/>
    <cellStyle name="Comma 11 2 2 2 3 5" xfId="12997" xr:uid="{D4324F13-4910-49A5-A2AA-59056F070DB9}"/>
    <cellStyle name="Comma 11 2 2 2 3 5 2" xfId="46841" xr:uid="{490C3800-609F-43DC-AF7A-2672307A59CA}"/>
    <cellStyle name="Comma 11 2 2 2 3 6" xfId="4685" xr:uid="{8A3640C7-6679-4339-9DCF-7E1B49B8B8B7}"/>
    <cellStyle name="Comma 11 2 2 2 3 7" xfId="27092" xr:uid="{F006F4C8-DE42-4425-8B11-C76FCC258D84}"/>
    <cellStyle name="Comma 11 2 2 2 3 8" xfId="3596" xr:uid="{D296C596-AC48-4C5B-B56B-4FD0F0EED97B}"/>
    <cellStyle name="Comma 11 2 2 2 3 9" xfId="34214" xr:uid="{EA6470AD-E0BD-4A11-9D3C-5E4EC0703E96}"/>
    <cellStyle name="Comma 11 2 2 2 4" xfId="2876" xr:uid="{F58D83A5-7AC8-4C19-84D4-EC0E5DFD50B0}"/>
    <cellStyle name="Comma 11 2 2 2 4 2" xfId="24445" xr:uid="{6E8E9565-C53E-4EF4-A434-FB70C906C1D5}"/>
    <cellStyle name="Comma 11 2 2 2 4 2 2" xfId="16937" xr:uid="{8501B6DF-F524-40BE-84F8-474EB1CDC8D0}"/>
    <cellStyle name="Comma 11 2 2 2 4 2 2 2" xfId="55766" xr:uid="{55056CC5-9E43-44A0-AA23-F475D2A0A6A7}"/>
    <cellStyle name="Comma 11 2 2 2 4 2 2 3" xfId="43151" xr:uid="{43E991D3-D5DF-4F07-B918-BF384F567E8A}"/>
    <cellStyle name="Comma 11 2 2 2 4 2 3" xfId="10351" xr:uid="{44F3A272-E9AB-481A-B36B-77C83CBF7C8B}"/>
    <cellStyle name="Comma 11 2 2 2 4 2 3 2" xfId="49488" xr:uid="{39D233F4-0EF0-4596-B707-F6453BE862B0}"/>
    <cellStyle name="Comma 11 2 2 2 4 2 4" xfId="30398" xr:uid="{C5EF10AA-2FE8-4633-AD3D-3CBA5C90D90A}"/>
    <cellStyle name="Comma 11 2 2 2 4 2 5" xfId="36861" xr:uid="{8A944E01-300C-4F9D-BDED-7B761D2569AF}"/>
    <cellStyle name="Comma 11 2 2 2 4 3" xfId="20433" xr:uid="{52516C80-735C-4827-A139-475405E7374D}"/>
    <cellStyle name="Comma 11 2 2 2 4 3 2" xfId="52269" xr:uid="{8ACB4713-76AA-4786-8F46-713A02C01899}"/>
    <cellStyle name="Comma 11 2 2 2 4 3 3" xfId="39654" xr:uid="{17AE244D-6AF9-4E84-92EE-0DDBB9AC2374}"/>
    <cellStyle name="Comma 11 2 2 2 4 4" xfId="13847" xr:uid="{273C5A1F-1752-4CD8-84E0-5448D928FF6A}"/>
    <cellStyle name="Comma 11 2 2 2 4 4 2" xfId="45991" xr:uid="{65FFF336-2356-4E33-B5D2-D69315AE734A}"/>
    <cellStyle name="Comma 11 2 2 2 4 5" xfId="7260" xr:uid="{AEB20503-9A86-4DCE-BD8C-7D1C1C47293B}"/>
    <cellStyle name="Comma 11 2 2 2 4 6" xfId="27942" xr:uid="{52FDFF14-27C3-4FA8-AAA8-E097106ACE23}"/>
    <cellStyle name="Comma 11 2 2 2 4 7" xfId="3798" xr:uid="{00CCA81A-B96D-4761-88DC-00D5DB6A6521}"/>
    <cellStyle name="Comma 11 2 2 2 4 8" xfId="33364" xr:uid="{31C4F50B-FF9D-4E81-8BF8-A3F5A6C9356A}"/>
    <cellStyle name="Comma 11 2 2 2 5" xfId="3084" xr:uid="{C83164D6-335E-45FC-9A5D-19C34EED5EB7}"/>
    <cellStyle name="Comma 11 2 2 2 5 2" xfId="17821" xr:uid="{7C932D20-54BE-4CC3-96FF-76B0E7F8DFCF}"/>
    <cellStyle name="Comma 11 2 2 2 5 2 2" xfId="54882" xr:uid="{C8EE63BD-31A8-423B-9742-9DB852EE92CA}"/>
    <cellStyle name="Comma 11 2 2 2 5 2 3" xfId="42267" xr:uid="{B0A97F90-1923-42B6-84FE-D96B58962821}"/>
    <cellStyle name="Comma 11 2 2 2 5 3" xfId="11235" xr:uid="{8BEB48C7-2447-4484-8858-6785F8856362}"/>
    <cellStyle name="Comma 11 2 2 2 5 3 2" xfId="48604" xr:uid="{4AD48EDE-CB69-4D80-9FD3-B8BBC14D211E}"/>
    <cellStyle name="Comma 11 2 2 2 5 4" xfId="6447" xr:uid="{4DC8FD18-BB7A-4ED7-8C6D-FFDA26CB4DBB}"/>
    <cellStyle name="Comma 11 2 2 2 5 5" xfId="25329" xr:uid="{54C4BF62-F983-4971-A83D-47F7EF11D5C2}"/>
    <cellStyle name="Comma 11 2 2 2 5 6" xfId="4000" xr:uid="{44DD2895-C83E-41FE-86E6-73FA94DBE2F8}"/>
    <cellStyle name="Comma 11 2 2 2 5 7" xfId="35977" xr:uid="{2B2FDE3E-5349-4D20-8CDF-AA3122D02FA6}"/>
    <cellStyle name="Comma 11 2 2 2 6" xfId="22664" xr:uid="{586C578D-CB68-4D5A-85F8-631C0C51DF97}"/>
    <cellStyle name="Comma 11 2 2 2 6 2" xfId="51385" xr:uid="{B2F8FC8B-BC60-4A04-A8BF-4DE8C64F879A}"/>
    <cellStyle name="Comma 11 2 2 2 6 3" xfId="38770" xr:uid="{316597BB-84EB-415A-8476-643499FD9F2B}"/>
    <cellStyle name="Comma 11 2 2 2 7" xfId="22954" xr:uid="{7539B4AB-5EE1-48AC-8D01-B63EE922719E}"/>
    <cellStyle name="Comma 11 2 2 2 7 2" xfId="45079" xr:uid="{821EC9E4-FE11-42B3-80B5-81E8FBF219F7}"/>
    <cellStyle name="Comma 11 2 2 2 8" xfId="21313" xr:uid="{49CE2172-9B10-4E15-9B24-8E8CE8BC5AD2}"/>
    <cellStyle name="Comma 11 2 2 2 9" xfId="14727" xr:uid="{D61B950D-EE50-4753-94EE-BFD950823C59}"/>
    <cellStyle name="Comma 11 2 2 3" xfId="2352" xr:uid="{3C9F0F61-4E8C-4314-9E24-E112A81303CA}"/>
    <cellStyle name="Comma 11 2 2 3 10" xfId="32767" xr:uid="{FB5B8005-1511-413C-B869-66593BFEBB33}"/>
    <cellStyle name="Comma 11 2 2 3 2" xfId="2244" xr:uid="{30911B98-1E51-4EF0-9A24-E1230C2122F7}"/>
    <cellStyle name="Comma 11 2 2 3 2 2" xfId="2671" xr:uid="{4C6593CE-7269-4EEC-843A-CEA477E46F4C}"/>
    <cellStyle name="Comma 11 2 2 3 2 2 2" xfId="15801" xr:uid="{31339173-4AB1-4039-BB95-355345EA93E0}"/>
    <cellStyle name="Comma 11 2 2 3 2 2 2 2" xfId="56902" xr:uid="{11FABB7F-62E9-425B-B175-0943F5E21545}"/>
    <cellStyle name="Comma 11 2 2 3 2 2 2 3" xfId="44287" xr:uid="{8E8D7273-01BB-4E6D-BD5A-FD35DCF62AA7}"/>
    <cellStyle name="Comma 11 2 2 3 2 2 3" xfId="9215" xr:uid="{7BEAAC9B-FA03-410D-90D3-4EC6EC8234BD}"/>
    <cellStyle name="Comma 11 2 2 3 2 2 3 2" xfId="50624" xr:uid="{A7F567A1-6E0D-4096-AC5F-8F836D110514}"/>
    <cellStyle name="Comma 11 2 2 3 2 2 4" xfId="31534" xr:uid="{DE361F8D-063A-45A2-B555-5035E9410242}"/>
    <cellStyle name="Comma 11 2 2 3 2 2 5" xfId="23309" xr:uid="{324AF6AC-E48B-4B49-91A1-8BF0A8E08533}"/>
    <cellStyle name="Comma 11 2 2 3 2 2 6" xfId="3599" xr:uid="{E078C8FD-D326-44C2-9481-1D6D0331CFAA}"/>
    <cellStyle name="Comma 11 2 2 3 2 2 7" xfId="37997" xr:uid="{8F5BB61B-5D19-4EE3-8756-840443171A10}"/>
    <cellStyle name="Comma 11 2 2 3 2 3" xfId="2879" xr:uid="{B2DF0052-ADCB-44BC-87A0-D64C0CC97F92}"/>
    <cellStyle name="Comma 11 2 2 3 2 3 2" xfId="18419" xr:uid="{078B88ED-5E18-453E-93DF-C5F88F4B7A6B}"/>
    <cellStyle name="Comma 11 2 2 3 2 3 2 2" xfId="54284" xr:uid="{E3D74FBF-C247-4659-B896-06236917BF8E}"/>
    <cellStyle name="Comma 11 2 2 3 2 3 2 3" xfId="41669" xr:uid="{3A1698BB-3D72-4517-9210-9B0C32B63EEB}"/>
    <cellStyle name="Comma 11 2 2 3 2 3 3" xfId="11833" xr:uid="{EC9F417D-ED9C-4FCE-96C7-F56B1FAC87AA}"/>
    <cellStyle name="Comma 11 2 2 3 2 3 3 2" xfId="48006" xr:uid="{76339B57-C0F5-4E79-A655-A988EA958A9F}"/>
    <cellStyle name="Comma 11 2 2 3 2 3 4" xfId="5849" xr:uid="{89E38F3B-585E-48F6-AF8A-0182CB6D418F}"/>
    <cellStyle name="Comma 11 2 2 3 2 3 5" xfId="25927" xr:uid="{17D3A543-3904-4154-A8DA-7F417E174482}"/>
    <cellStyle name="Comma 11 2 2 3 2 3 6" xfId="3801" xr:uid="{621E408C-3815-4E7F-90AC-1BEDD0A64236}"/>
    <cellStyle name="Comma 11 2 2 3 2 3 7" xfId="35379" xr:uid="{6E547C83-82B6-4C3A-A531-9638B45B0D8C}"/>
    <cellStyle name="Comma 11 2 2 3 2 4" xfId="3087" xr:uid="{DDDBAB11-4658-47B6-BFA5-5591A65E5831}"/>
    <cellStyle name="Comma 11 2 2 3 2 4 2" xfId="19298" xr:uid="{57F74AE2-AEAE-40F9-8A5B-7177CA444107}"/>
    <cellStyle name="Comma 11 2 2 3 2 4 2 2" xfId="53405" xr:uid="{0513CE58-46E0-471D-B81E-391FBB81ED8D}"/>
    <cellStyle name="Comma 11 2 2 3 2 4 3" xfId="4003" xr:uid="{F71D840E-AF8E-4675-AB2E-8EF3F31099C8}"/>
    <cellStyle name="Comma 11 2 2 3 2 4 4" xfId="40790" xr:uid="{93AB8DE8-C08B-4384-B3C0-B33D9C794E1D}"/>
    <cellStyle name="Comma 11 2 2 3 2 5" xfId="12712" xr:uid="{CC909C82-6198-44AF-89B3-816B36003818}"/>
    <cellStyle name="Comma 11 2 2 3 2 5 2" xfId="47127" xr:uid="{679DB0E5-040B-49F1-86E4-43EFEB88BEC5}"/>
    <cellStyle name="Comma 11 2 2 3 2 6" xfId="4970" xr:uid="{302A7C83-AEC1-4566-8653-1DFC6B2DA892}"/>
    <cellStyle name="Comma 11 2 2 3 2 7" xfId="26807" xr:uid="{465A42D8-820A-4E90-B17C-669337B0F5FC}"/>
    <cellStyle name="Comma 11 2 2 3 2 8" xfId="3420" xr:uid="{665A8477-984A-46D0-9E96-9DEDF8A0EFC7}"/>
    <cellStyle name="Comma 11 2 2 3 2 9" xfId="34500" xr:uid="{5FA63A11-B487-437F-80FC-0522A1A5AA7F}"/>
    <cellStyle name="Comma 11 2 2 3 3" xfId="2670" xr:uid="{B8454D41-E9B2-48EB-8519-2B7C2BEAF5C6}"/>
    <cellStyle name="Comma 11 2 2 3 3 2" xfId="24165" xr:uid="{966EBFF2-0D6E-4FCF-A40A-FEE2D2669269}"/>
    <cellStyle name="Comma 11 2 2 3 3 2 2" xfId="16657" xr:uid="{10D41C33-A958-4F60-8F52-C3D12168FA09}"/>
    <cellStyle name="Comma 11 2 2 3 3 2 2 2" xfId="56046" xr:uid="{6AA39235-9667-4DAE-8F5B-008590F41472}"/>
    <cellStyle name="Comma 11 2 2 3 3 2 2 3" xfId="43431" xr:uid="{C9291646-8A47-4A65-8E36-331A730B3984}"/>
    <cellStyle name="Comma 11 2 2 3 3 2 3" xfId="10071" xr:uid="{3C53AE50-636B-4B3D-83F5-AF7534837835}"/>
    <cellStyle name="Comma 11 2 2 3 3 2 3 2" xfId="49768" xr:uid="{2A8CD066-44BD-4D46-89E3-61D3BB122245}"/>
    <cellStyle name="Comma 11 2 2 3 3 2 4" xfId="30678" xr:uid="{93DA0E39-347F-4C75-9161-536A126F7383}"/>
    <cellStyle name="Comma 11 2 2 3 3 2 5" xfId="37141" xr:uid="{166A7CE0-EEB1-490F-BD8A-5101D9165F32}"/>
    <cellStyle name="Comma 11 2 2 3 3 3" xfId="20153" xr:uid="{65B74705-191A-477C-812B-79BCF93BC6CE}"/>
    <cellStyle name="Comma 11 2 2 3 3 3 2" xfId="52549" xr:uid="{5CE4D9CE-C007-447C-BB11-00E2DE404642}"/>
    <cellStyle name="Comma 11 2 2 3 3 3 3" xfId="39934" xr:uid="{C2892EF9-6E22-4291-AEAE-C38BB33DF49C}"/>
    <cellStyle name="Comma 11 2 2 3 3 4" xfId="13567" xr:uid="{1F1192C1-8571-46CB-B37D-DCA425813D9C}"/>
    <cellStyle name="Comma 11 2 2 3 3 4 2" xfId="46271" xr:uid="{342AEB09-F060-43CD-A013-EA0746DE0EC1}"/>
    <cellStyle name="Comma 11 2 2 3 3 5" xfId="6980" xr:uid="{9F8C08F9-B297-4D37-B649-7020726D967A}"/>
    <cellStyle name="Comma 11 2 2 3 3 6" xfId="27662" xr:uid="{7BEC75A2-4220-49A2-8727-3268743007D0}"/>
    <cellStyle name="Comma 11 2 2 3 3 7" xfId="3598" xr:uid="{E417BE37-F264-4DBB-B086-E97FB3695892}"/>
    <cellStyle name="Comma 11 2 2 3 3 8" xfId="33644" xr:uid="{3B2975E4-5BFE-461F-83CC-89A0813C1418}"/>
    <cellStyle name="Comma 11 2 2 3 4" xfId="2878" xr:uid="{A50E3791-04B3-47DF-98A6-D31FFC3E1D27}"/>
    <cellStyle name="Comma 11 2 2 3 4 2" xfId="17534" xr:uid="{8BD00652-4971-48D0-BF10-71B2BED5BF08}"/>
    <cellStyle name="Comma 11 2 2 3 4 2 2" xfId="55169" xr:uid="{68C10346-F41E-4CC3-982E-8EA339E2C981}"/>
    <cellStyle name="Comma 11 2 2 3 4 2 3" xfId="42554" xr:uid="{9C1B35D5-D4B3-4E17-BEA7-5C7D85090F87}"/>
    <cellStyle name="Comma 11 2 2 3 4 3" xfId="10948" xr:uid="{AC77AAF7-E825-45A1-B737-8E889459D2E4}"/>
    <cellStyle name="Comma 11 2 2 3 4 3 2" xfId="48891" xr:uid="{F678DF6B-8DF3-46FA-9273-B9E80E494032}"/>
    <cellStyle name="Comma 11 2 2 3 4 4" xfId="6734" xr:uid="{90519A48-BA22-49B4-9EF3-A1B90D813678}"/>
    <cellStyle name="Comma 11 2 2 3 4 5" xfId="25042" xr:uid="{8A218361-6AB1-4277-ADA2-CA6295205406}"/>
    <cellStyle name="Comma 11 2 2 3 4 6" xfId="3800" xr:uid="{A41EA3D8-03E2-42B0-AB63-6377946532BA}"/>
    <cellStyle name="Comma 11 2 2 3 4 7" xfId="36264" xr:uid="{138E6294-C9A6-40DA-AB2D-9600FF090C22}"/>
    <cellStyle name="Comma 11 2 2 3 5" xfId="3086" xr:uid="{6EE04B06-A074-4DD8-A0B4-46F25046A208}"/>
    <cellStyle name="Comma 11 2 2 3 5 2" xfId="21028" xr:uid="{1DBD65F4-69B3-4ECA-B598-8DCD8E922E73}"/>
    <cellStyle name="Comma 11 2 2 3 5 2 2" xfId="51672" xr:uid="{98541007-6E74-47D5-81EE-1BE7E0F3AA41}"/>
    <cellStyle name="Comma 11 2 2 3 5 3" xfId="4002" xr:uid="{AAAD8992-0A6E-442B-95CC-0DA35E60F3EF}"/>
    <cellStyle name="Comma 11 2 2 3 5 4" xfId="39057" xr:uid="{FBADB6F5-705D-4A4C-AC6B-43EE1AF1726A}"/>
    <cellStyle name="Comma 11 2 2 3 6" xfId="14442" xr:uid="{796F5D67-E9BE-4766-A217-010E746BAE6B}"/>
    <cellStyle name="Comma 11 2 2 3 6 2" xfId="45394" xr:uid="{072A44D6-6D1D-4EAA-A02A-1BD09E3CA72C}"/>
    <cellStyle name="Comma 11 2 2 3 7" xfId="7855" xr:uid="{27082DA0-584C-43D9-8613-C99EC94CCAFB}"/>
    <cellStyle name="Comma 11 2 2 3 8" xfId="28536" xr:uid="{6C95056B-5FA2-4230-AD9E-3793DD4D6539}"/>
    <cellStyle name="Comma 11 2 2 3 9" xfId="3466" xr:uid="{B31F85B9-0410-4DDF-BF39-AF9FC304A8AA}"/>
    <cellStyle name="Comma 11 2 2 4" xfId="2252" xr:uid="{F787A1DA-B3B6-4349-BED7-EA7AEED51DA3}"/>
    <cellStyle name="Comma 11 2 2 4 2" xfId="2672" xr:uid="{BA7EDC53-6329-4876-915F-8B24F0A50065}"/>
    <cellStyle name="Comma 11 2 2 4 2 2" xfId="16242" xr:uid="{498D17B8-2DE6-4E19-A770-644BA6FBE3B0}"/>
    <cellStyle name="Comma 11 2 2 4 2 2 2" xfId="56461" xr:uid="{2E8B418F-D504-4863-8281-616D704EB332}"/>
    <cellStyle name="Comma 11 2 2 4 2 2 3" xfId="43846" xr:uid="{23EB5FAA-BA23-48FC-85CC-9D832001296D}"/>
    <cellStyle name="Comma 11 2 2 4 2 3" xfId="9656" xr:uid="{F856FBA3-4BF6-4C9C-B031-5A10B4DC0FA2}"/>
    <cellStyle name="Comma 11 2 2 4 2 3 2" xfId="50183" xr:uid="{7A98C9C4-F6E9-4800-AE4E-8AB833598BAD}"/>
    <cellStyle name="Comma 11 2 2 4 2 4" xfId="31093" xr:uid="{0FAD8E2B-7B0A-4BF5-92DA-FC27AA879F9E}"/>
    <cellStyle name="Comma 11 2 2 4 2 5" xfId="23750" xr:uid="{EA6E07B7-871F-4C81-B06E-0AA7D5AE17F4}"/>
    <cellStyle name="Comma 11 2 2 4 2 6" xfId="3600" xr:uid="{11429634-3A4D-4F09-80E6-197AAAED9CDE}"/>
    <cellStyle name="Comma 11 2 2 4 2 7" xfId="37556" xr:uid="{260E8CD0-619B-47B7-B157-657EB09B0743}"/>
    <cellStyle name="Comma 11 2 2 4 3" xfId="2880" xr:uid="{92F068C1-7DC1-4767-A650-AD07E0E06574}"/>
    <cellStyle name="Comma 11 2 2 4 3 2" xfId="18861" xr:uid="{DD4DA492-D786-4457-9D89-0D10003D9F85}"/>
    <cellStyle name="Comma 11 2 2 4 3 2 2" xfId="53842" xr:uid="{99304E78-29BB-41B2-BB15-8D71B6B6F748}"/>
    <cellStyle name="Comma 11 2 2 4 3 2 3" xfId="41227" xr:uid="{25CDBBD5-B4F1-462C-B6D6-591E58FEFB89}"/>
    <cellStyle name="Comma 11 2 2 4 3 3" xfId="12275" xr:uid="{920E2B97-DDB4-45C5-94F2-21196E0B4D3D}"/>
    <cellStyle name="Comma 11 2 2 4 3 3 2" xfId="47564" xr:uid="{406D3133-4098-4549-BE7D-BD8FBE632282}"/>
    <cellStyle name="Comma 11 2 2 4 3 4" xfId="5407" xr:uid="{874115AA-5D6E-4412-A631-87BFEA275D45}"/>
    <cellStyle name="Comma 11 2 2 4 3 5" xfId="26369" xr:uid="{B8C7A7E1-B8E5-4D60-A91E-A30B98464DD5}"/>
    <cellStyle name="Comma 11 2 2 4 3 6" xfId="3802" xr:uid="{4540DE8B-D3E3-4D43-A834-4553EBA23E53}"/>
    <cellStyle name="Comma 11 2 2 4 3 7" xfId="34937" xr:uid="{AB47E876-EE5F-4BC4-B688-00D98C653B5A}"/>
    <cellStyle name="Comma 11 2 2 4 4" xfId="3088" xr:uid="{8243BD17-B808-4230-B096-180D9AD2B714}"/>
    <cellStyle name="Comma 11 2 2 4 4 2" xfId="19738" xr:uid="{3AC8F2C3-84A3-4FAA-B3D0-49785B4D296E}"/>
    <cellStyle name="Comma 11 2 2 4 4 2 2" xfId="52964" xr:uid="{15E7031C-8D24-4F74-AD5C-4A66FECFEC5C}"/>
    <cellStyle name="Comma 11 2 2 4 4 3" xfId="4004" xr:uid="{31552A7A-76C7-49AF-9E8B-376FD85E0A4B}"/>
    <cellStyle name="Comma 11 2 2 4 4 4" xfId="40349" xr:uid="{3223B096-1739-49E2-8EFC-7A20F2D6A8A1}"/>
    <cellStyle name="Comma 11 2 2 4 5" xfId="13152" xr:uid="{F4DF21E6-C24C-4D39-B1E9-F2F794FC6FA7}"/>
    <cellStyle name="Comma 11 2 2 4 5 2" xfId="46686" xr:uid="{BFFDE527-E4E0-4F61-A17F-1048F9275A76}"/>
    <cellStyle name="Comma 11 2 2 4 6" xfId="4530" xr:uid="{D81E92A8-ED3C-461B-B93F-7400F50A0579}"/>
    <cellStyle name="Comma 11 2 2 4 7" xfId="27247" xr:uid="{0C23C9FB-F7F1-4294-92DA-869565A57A87}"/>
    <cellStyle name="Comma 11 2 2 4 8" xfId="3424" xr:uid="{32DB853A-5B5B-4560-BFB3-B7D5AA34AF32}"/>
    <cellStyle name="Comma 11 2 2 4 9" xfId="34059" xr:uid="{57530ADF-3356-46B0-AD79-EDF7A451387B}"/>
    <cellStyle name="Comma 11 2 2 5" xfId="2667" xr:uid="{943A97BB-F4DB-41C1-B9E1-95E8B8C9B659}"/>
    <cellStyle name="Comma 11 2 2 5 2" xfId="24600" xr:uid="{797F1F50-E3F8-4657-9056-5F32DF38FF03}"/>
    <cellStyle name="Comma 11 2 2 5 2 2" xfId="17092" xr:uid="{4BB3255E-AA4A-4982-826A-C0BC11015007}"/>
    <cellStyle name="Comma 11 2 2 5 2 2 2" xfId="55611" xr:uid="{1C55A770-4939-444B-91AD-0A9B6CFF39D3}"/>
    <cellStyle name="Comma 11 2 2 5 2 2 3" xfId="42996" xr:uid="{24510E42-A854-43A9-ADB1-8E636B219EEA}"/>
    <cellStyle name="Comma 11 2 2 5 2 3" xfId="10506" xr:uid="{4CB0CDAE-CEB3-42EB-9B77-92BA6DFBFAB8}"/>
    <cellStyle name="Comma 11 2 2 5 2 3 2" xfId="49333" xr:uid="{F94D9DAB-7557-4D94-91D3-84DB0F38B09C}"/>
    <cellStyle name="Comma 11 2 2 5 2 4" xfId="30243" xr:uid="{77F95138-A556-463E-862A-BF1BAB30EFB7}"/>
    <cellStyle name="Comma 11 2 2 5 2 5" xfId="36706" xr:uid="{2E4BCF19-DD35-4757-BCB1-FAC781D9ED17}"/>
    <cellStyle name="Comma 11 2 2 5 3" xfId="20588" xr:uid="{6D53209D-D0FC-4FAA-A912-F5857A4838EB}"/>
    <cellStyle name="Comma 11 2 2 5 3 2" xfId="52114" xr:uid="{D794497F-3812-4B9E-A3FF-A101ADB53E64}"/>
    <cellStyle name="Comma 11 2 2 5 3 3" xfId="39499" xr:uid="{E182E597-67E2-4B58-8D72-1CB0241E62B3}"/>
    <cellStyle name="Comma 11 2 2 5 4" xfId="14002" xr:uid="{74792C4E-7775-41A1-BB79-D6683CE1BB2F}"/>
    <cellStyle name="Comma 11 2 2 5 4 2" xfId="45836" xr:uid="{A0C8EB49-07D9-4ADF-AB63-804D33ECE652}"/>
    <cellStyle name="Comma 11 2 2 5 5" xfId="7415" xr:uid="{4857BE8B-F7CD-4F95-98FC-F4BCC820F7BB}"/>
    <cellStyle name="Comma 11 2 2 5 6" xfId="28097" xr:uid="{14EC2456-D83D-4590-A178-6498EB6836BB}"/>
    <cellStyle name="Comma 11 2 2 5 7" xfId="3595" xr:uid="{FFEBB75B-EF0B-4E48-ABDE-088B632ABC8D}"/>
    <cellStyle name="Comma 11 2 2 5 8" xfId="33209" xr:uid="{60E9C569-7B0C-47D8-80F3-7260555C9E90}"/>
    <cellStyle name="Comma 11 2 2 6" xfId="2875" xr:uid="{78D823BD-60D9-4A74-A8D8-8CBC140ED636}"/>
    <cellStyle name="Comma 11 2 2 6 2" xfId="17976" xr:uid="{9B466A76-E7B1-4E5A-A730-ACF63855D0BC}"/>
    <cellStyle name="Comma 11 2 2 6 2 2" xfId="54727" xr:uid="{D2795B57-2978-44BC-967D-C7C00CFFA634}"/>
    <cellStyle name="Comma 11 2 2 6 2 3" xfId="42112" xr:uid="{97E75C4B-F452-4DB4-8830-EAA0BA76DB2E}"/>
    <cellStyle name="Comma 11 2 2 6 3" xfId="11390" xr:uid="{82C77FAC-6948-4017-A673-789558309F08}"/>
    <cellStyle name="Comma 11 2 2 6 3 2" xfId="48449" xr:uid="{29861E24-3B52-4581-B205-A6C11432496F}"/>
    <cellStyle name="Comma 11 2 2 6 4" xfId="6292" xr:uid="{CEC98BD4-BD35-4CC9-873B-6F1ADEA74006}"/>
    <cellStyle name="Comma 11 2 2 6 5" xfId="25484" xr:uid="{896FD210-17A7-4EA7-9EF0-507CA14A0B78}"/>
    <cellStyle name="Comma 11 2 2 6 6" xfId="3797" xr:uid="{AE645E4E-14C5-4C9E-A853-18696F690F91}"/>
    <cellStyle name="Comma 11 2 2 6 7" xfId="35822" xr:uid="{7AF0D912-E7B8-4723-8534-4E83C01B6E18}"/>
    <cellStyle name="Comma 11 2 2 7" xfId="3083" xr:uid="{CE33C55E-6279-4DEC-8089-30391654221A}"/>
    <cellStyle name="Comma 11 2 2 7 2" xfId="22465" xr:uid="{1D6200F2-828D-423F-8624-5E7ACE8DF851}"/>
    <cellStyle name="Comma 11 2 2 7 2 2" xfId="51230" xr:uid="{49AAD0CD-E67C-4E07-A7DB-ED53FE748D87}"/>
    <cellStyle name="Comma 11 2 2 7 3" xfId="3999" xr:uid="{EFC474D8-80C9-419E-BF43-208502F2138F}"/>
    <cellStyle name="Comma 11 2 2 7 4" xfId="38615" xr:uid="{CA7BC56C-7017-474B-87E0-542FCC54E727}"/>
    <cellStyle name="Comma 11 2 2 8" xfId="22596" xr:uid="{82487E28-1AB0-4843-8BB9-5B1FEC7E5BAD}"/>
    <cellStyle name="Comma 11 2 2 8 2" xfId="44924" xr:uid="{E68AB8F5-92AC-4A29-8048-64F3F7B0DC57}"/>
    <cellStyle name="Comma 11 2 2 9" xfId="21468" xr:uid="{5DFB650A-E9CB-480D-97AC-C7AC6972C9F4}"/>
    <cellStyle name="Comma 11 2 3" xfId="2239" xr:uid="{430DEF98-B193-4B44-ADDF-52FC1658C17A}"/>
    <cellStyle name="Comma 11 2 3 10" xfId="8216" xr:uid="{2819532C-04AA-4459-9578-E2F7E5DEF9C3}"/>
    <cellStyle name="Comma 11 2 3 11" xfId="28948" xr:uid="{D3068EFC-03D4-46CC-AA2D-5851F150B59F}"/>
    <cellStyle name="Comma 11 2 3 12" xfId="3417" xr:uid="{8E256143-23DF-4600-9F1D-68323672D6C7}"/>
    <cellStyle name="Comma 11 2 3 13" xfId="32401" xr:uid="{7631479F-A48A-4F8D-847C-C1C8F04BAC73}"/>
    <cellStyle name="Comma 11 2 3 2" xfId="2192" xr:uid="{E994F47F-9231-4DA1-87B7-29F0CF5FAAD2}"/>
    <cellStyle name="Comma 11 2 3 2 10" xfId="32846" xr:uid="{A92F5334-DC5D-408F-8E74-BEFE0CF6FEF4}"/>
    <cellStyle name="Comma 11 2 3 2 2" xfId="2674" xr:uid="{885BC784-C20C-4D7B-AD31-F76CB225607E}"/>
    <cellStyle name="Comma 11 2 3 2 2 2" xfId="23230" xr:uid="{2023E976-945B-46CF-9637-D87C7BF8C3A4}"/>
    <cellStyle name="Comma 11 2 3 2 2 2 2" xfId="15722" xr:uid="{10AC6B0A-FE30-4A96-B471-54053E77F91B}"/>
    <cellStyle name="Comma 11 2 3 2 2 2 2 2" xfId="56981" xr:uid="{7DF6274C-7825-4E49-848F-6D238A119FD4}"/>
    <cellStyle name="Comma 11 2 3 2 2 2 2 3" xfId="44366" xr:uid="{5ED2F2D4-BA0A-465E-88F3-F00F299DB5CF}"/>
    <cellStyle name="Comma 11 2 3 2 2 2 3" xfId="9136" xr:uid="{C393D7CE-2782-44CA-BC72-44F38711396C}"/>
    <cellStyle name="Comma 11 2 3 2 2 2 3 2" xfId="50703" xr:uid="{C72C8AB4-4007-41B0-9452-03D0727F3447}"/>
    <cellStyle name="Comma 11 2 3 2 2 2 4" xfId="31613" xr:uid="{C6D91CC4-BFBE-49F6-9173-7B0396AB62BC}"/>
    <cellStyle name="Comma 11 2 3 2 2 2 5" xfId="38076" xr:uid="{0CF5BB7C-A456-4176-B14F-70EA0EE2910A}"/>
    <cellStyle name="Comma 11 2 3 2 2 3" xfId="25848" xr:uid="{9031B392-ABB4-431D-B4A7-29662468F978}"/>
    <cellStyle name="Comma 11 2 3 2 2 3 2" xfId="18340" xr:uid="{43880F5A-1A7B-4825-9E37-1A23F4754ADC}"/>
    <cellStyle name="Comma 11 2 3 2 2 3 2 2" xfId="54363" xr:uid="{EBAC63A5-90C1-4766-AB26-F63B77C221B8}"/>
    <cellStyle name="Comma 11 2 3 2 2 3 2 3" xfId="41748" xr:uid="{7C044B81-8D2D-448E-91AE-0AC73498DFF4}"/>
    <cellStyle name="Comma 11 2 3 2 2 3 3" xfId="11754" xr:uid="{D8B6495A-13B5-4A5D-9A98-121325FE8246}"/>
    <cellStyle name="Comma 11 2 3 2 2 3 3 2" xfId="48085" xr:uid="{4121F7FA-84C1-42F0-9E4D-1C79CBEA9215}"/>
    <cellStyle name="Comma 11 2 3 2 2 3 4" xfId="5928" xr:uid="{ADA30935-A463-40C9-9BB3-09EEC11CC9D3}"/>
    <cellStyle name="Comma 11 2 3 2 2 3 5" xfId="35458" xr:uid="{7052D0E4-EC85-4880-B396-7CF596588823}"/>
    <cellStyle name="Comma 11 2 3 2 2 4" xfId="19219" xr:uid="{F8AE6D1C-2189-416D-BAD5-DCB9A8EC93A3}"/>
    <cellStyle name="Comma 11 2 3 2 2 4 2" xfId="53484" xr:uid="{8FC08D99-373F-46DD-B9FF-FE0FF7348D35}"/>
    <cellStyle name="Comma 11 2 3 2 2 4 3" xfId="40869" xr:uid="{E13D7F0F-7622-4FD5-B8F7-C96920174A66}"/>
    <cellStyle name="Comma 11 2 3 2 2 5" xfId="12633" xr:uid="{DF87EB18-BCD1-4433-8754-0DB05BAB3A8F}"/>
    <cellStyle name="Comma 11 2 3 2 2 5 2" xfId="47206" xr:uid="{8487BDB0-0E32-44AA-BB3C-9A889B1CE399}"/>
    <cellStyle name="Comma 11 2 3 2 2 6" xfId="5049" xr:uid="{906DEE7D-17FA-4173-86DB-58A785C543D3}"/>
    <cellStyle name="Comma 11 2 3 2 2 7" xfId="26728" xr:uid="{D95335C2-2A7C-48BD-B585-74416ABAC73B}"/>
    <cellStyle name="Comma 11 2 3 2 2 8" xfId="3602" xr:uid="{7B3ACC30-6FD8-46E5-8FB4-102E6DA25BD8}"/>
    <cellStyle name="Comma 11 2 3 2 2 9" xfId="34579" xr:uid="{4DF61D59-726E-4F63-8DA4-D519715C7DBA}"/>
    <cellStyle name="Comma 11 2 3 2 3" xfId="2882" xr:uid="{F02FC873-CA25-43BB-B49B-6B1AB69473F0}"/>
    <cellStyle name="Comma 11 2 3 2 3 2" xfId="24087" xr:uid="{4423C66B-0CF0-4E35-BDEA-DE6661F5F0D4}"/>
    <cellStyle name="Comma 11 2 3 2 3 2 2" xfId="16579" xr:uid="{2E5C0E77-343F-4B84-9413-C3AC7B06F41B}"/>
    <cellStyle name="Comma 11 2 3 2 3 2 2 2" xfId="56124" xr:uid="{132809FD-4EFE-47AF-8673-170A3E652544}"/>
    <cellStyle name="Comma 11 2 3 2 3 2 2 3" xfId="43509" xr:uid="{B68082B6-5053-4656-9064-1AAFA3BA9325}"/>
    <cellStyle name="Comma 11 2 3 2 3 2 3" xfId="9993" xr:uid="{44699ED7-5A4E-4F06-BB5F-F034688813D6}"/>
    <cellStyle name="Comma 11 2 3 2 3 2 3 2" xfId="49846" xr:uid="{17B1E1BA-9B0B-48D6-84F3-7C341D2D0EC6}"/>
    <cellStyle name="Comma 11 2 3 2 3 2 4" xfId="30756" xr:uid="{36A532A0-D499-41F0-B6CB-7C715F51D58F}"/>
    <cellStyle name="Comma 11 2 3 2 3 2 5" xfId="37219" xr:uid="{EDF42389-2DB3-4C43-A003-9D8EB947F672}"/>
    <cellStyle name="Comma 11 2 3 2 3 3" xfId="20075" xr:uid="{DF4055B0-0606-4732-9E57-5A07D35CD870}"/>
    <cellStyle name="Comma 11 2 3 2 3 3 2" xfId="52627" xr:uid="{CE3873EB-A80B-4424-8818-C83AD6824C81}"/>
    <cellStyle name="Comma 11 2 3 2 3 3 3" xfId="40012" xr:uid="{9A9000FF-2F53-4F7B-9546-0016978579C5}"/>
    <cellStyle name="Comma 11 2 3 2 3 4" xfId="13489" xr:uid="{04178C01-AB4A-49B0-9905-281F2CF6CBF2}"/>
    <cellStyle name="Comma 11 2 3 2 3 4 2" xfId="46349" xr:uid="{F94092DF-16C5-40BE-A148-6F7145780665}"/>
    <cellStyle name="Comma 11 2 3 2 3 5" xfId="6902" xr:uid="{6CE8D875-752D-44D8-89ED-21D1F299E876}"/>
    <cellStyle name="Comma 11 2 3 2 3 6" xfId="27584" xr:uid="{3016AD1B-48D2-48DD-AB2E-1CA1D93B2104}"/>
    <cellStyle name="Comma 11 2 3 2 3 7" xfId="3804" xr:uid="{862F890D-ABDF-417D-A694-D09DA58E7791}"/>
    <cellStyle name="Comma 11 2 3 2 3 8" xfId="33722" xr:uid="{EE3FF059-2ADF-4FF9-8515-0F649D076DF0}"/>
    <cellStyle name="Comma 11 2 3 2 4" xfId="3090" xr:uid="{1C304E55-66F4-4E28-9F0F-D43284C7E735}"/>
    <cellStyle name="Comma 11 2 3 2 4 2" xfId="17455" xr:uid="{9102A385-6090-47C8-A8E4-77DBF0BD7024}"/>
    <cellStyle name="Comma 11 2 3 2 4 2 2" xfId="55248" xr:uid="{6CC75BE3-84F7-4B65-B001-59BD5B2590B0}"/>
    <cellStyle name="Comma 11 2 3 2 4 2 3" xfId="42633" xr:uid="{D00E8966-6BDD-4288-BC61-5CC4B5EB3ABE}"/>
    <cellStyle name="Comma 11 2 3 2 4 3" xfId="10869" xr:uid="{1B4F10B9-9A65-466F-957D-BA4A65DB7B8A}"/>
    <cellStyle name="Comma 11 2 3 2 4 3 2" xfId="48970" xr:uid="{B198F4A3-BABE-48BC-B4B7-9FFE49B844FC}"/>
    <cellStyle name="Comma 11 2 3 2 4 4" xfId="6813" xr:uid="{03F0730A-8CEF-47C3-B3C7-5B691E4EF58B}"/>
    <cellStyle name="Comma 11 2 3 2 4 5" xfId="24963" xr:uid="{550AD4C4-CC13-48FA-BB1F-515DB48A4780}"/>
    <cellStyle name="Comma 11 2 3 2 4 6" xfId="4006" xr:uid="{39D945B6-358D-47F0-AC8A-7A1DAC42B401}"/>
    <cellStyle name="Comma 11 2 3 2 4 7" xfId="36343" xr:uid="{77F8D170-AA8D-493A-90A1-1CC1E63A50AE}"/>
    <cellStyle name="Comma 11 2 3 2 5" xfId="20949" xr:uid="{D4A5B76A-3A2E-43F2-BF6D-722A9B34B031}"/>
    <cellStyle name="Comma 11 2 3 2 5 2" xfId="51751" xr:uid="{278BE644-A9B3-4988-8B4A-F51BC9FFF9C0}"/>
    <cellStyle name="Comma 11 2 3 2 5 3" xfId="39136" xr:uid="{EEEEDA86-7A4F-4AB1-AA01-587539547616}"/>
    <cellStyle name="Comma 11 2 3 2 6" xfId="14363" xr:uid="{E16C8CB9-1A82-4CEC-8392-FC4991B9B085}"/>
    <cellStyle name="Comma 11 2 3 2 6 2" xfId="45473" xr:uid="{51872787-6EBE-45A5-AEEF-D2098481656B}"/>
    <cellStyle name="Comma 11 2 3 2 7" xfId="7776" xr:uid="{57F36E5E-05D0-41C9-B1FF-C29D7F6DF163}"/>
    <cellStyle name="Comma 11 2 3 2 8" xfId="28458" xr:uid="{2446E704-BF53-4A07-8880-E67D051BA5C1}"/>
    <cellStyle name="Comma 11 2 3 2 9" xfId="3397" xr:uid="{66A65D27-FD0B-49A0-BBD1-BA5A79AC4EE9}"/>
    <cellStyle name="Comma 11 2 3 3" xfId="2673" xr:uid="{1425190C-07E0-41C2-8D56-B81895E47E16}"/>
    <cellStyle name="Comma 11 2 3 3 2" xfId="23671" xr:uid="{1BCC5A06-ED80-4066-AAA0-43E87FA12B33}"/>
    <cellStyle name="Comma 11 2 3 3 2 2" xfId="16163" xr:uid="{64732300-2E91-4737-A72B-8A84A8FC4A14}"/>
    <cellStyle name="Comma 11 2 3 3 2 2 2" xfId="56540" xr:uid="{D539EFDB-D571-4D19-9672-99958204ED07}"/>
    <cellStyle name="Comma 11 2 3 3 2 2 3" xfId="43925" xr:uid="{C4728729-B0BE-4030-8288-54411E92A3AB}"/>
    <cellStyle name="Comma 11 2 3 3 2 3" xfId="9577" xr:uid="{A464AC13-0592-48A3-AFD4-C94A69E3F261}"/>
    <cellStyle name="Comma 11 2 3 3 2 3 2" xfId="50262" xr:uid="{60537461-7AE6-459E-AB94-EA11ADC81A4E}"/>
    <cellStyle name="Comma 11 2 3 3 2 4" xfId="31172" xr:uid="{B66A2182-FBF3-4818-AE7D-3DD14C1F373E}"/>
    <cellStyle name="Comma 11 2 3 3 2 5" xfId="37635" xr:uid="{F5570BA4-6A92-43CF-8CC6-3D4585393AC5}"/>
    <cellStyle name="Comma 11 2 3 3 3" xfId="26290" xr:uid="{D9DA3E2B-9B5A-40EC-8DC6-56D50038A2E9}"/>
    <cellStyle name="Comma 11 2 3 3 3 2" xfId="18782" xr:uid="{146EF9A7-EA38-44F3-A67D-E4AA4F6CFA52}"/>
    <cellStyle name="Comma 11 2 3 3 3 2 2" xfId="53921" xr:uid="{8E608558-1DF5-46B8-9BDF-923A6BABCC23}"/>
    <cellStyle name="Comma 11 2 3 3 3 2 3" xfId="41306" xr:uid="{4D20F3BE-7F5B-4429-B179-FFFA13912536}"/>
    <cellStyle name="Comma 11 2 3 3 3 3" xfId="12196" xr:uid="{C7F195CF-5B19-4FC4-AB53-9C2EC3C71CA3}"/>
    <cellStyle name="Comma 11 2 3 3 3 3 2" xfId="47643" xr:uid="{AB4C9B98-8178-4A8E-AA70-32D91626EF17}"/>
    <cellStyle name="Comma 11 2 3 3 3 4" xfId="5486" xr:uid="{205BC106-D39C-45FC-8841-631B3020FCB0}"/>
    <cellStyle name="Comma 11 2 3 3 3 5" xfId="35016" xr:uid="{3ECA70DE-1CD6-4240-90D8-9D33E4B4B35A}"/>
    <cellStyle name="Comma 11 2 3 3 4" xfId="19659" xr:uid="{70687ADA-ED24-4B73-81CE-EFE65BA7DB1A}"/>
    <cellStyle name="Comma 11 2 3 3 4 2" xfId="53043" xr:uid="{D3CCBCBA-C49A-47A4-BA6F-E7A8B6DA1EFF}"/>
    <cellStyle name="Comma 11 2 3 3 4 3" xfId="40428" xr:uid="{5A681D81-B50E-4BEC-94ED-A9114929B267}"/>
    <cellStyle name="Comma 11 2 3 3 5" xfId="13073" xr:uid="{82317494-5062-4AE2-B1E4-0908F6A1CC41}"/>
    <cellStyle name="Comma 11 2 3 3 5 2" xfId="46765" xr:uid="{CCA91692-A3FB-4AB4-A2DA-B04DA71CC485}"/>
    <cellStyle name="Comma 11 2 3 3 6" xfId="4609" xr:uid="{433F409C-7EBC-4ADE-8FD6-1E103E00F518}"/>
    <cellStyle name="Comma 11 2 3 3 7" xfId="27168" xr:uid="{DA6E245B-81B6-4CF4-A611-407289B3C8A9}"/>
    <cellStyle name="Comma 11 2 3 3 8" xfId="3601" xr:uid="{C6C2B922-1254-4607-B159-36264565C156}"/>
    <cellStyle name="Comma 11 2 3 3 9" xfId="34138" xr:uid="{B8300F6D-8F1B-414D-9A6A-756B47066349}"/>
    <cellStyle name="Comma 11 2 3 4" xfId="2881" xr:uid="{523D4B9A-214A-4D8C-936E-D6E694483DE9}"/>
    <cellStyle name="Comma 11 2 3 4 2" xfId="24521" xr:uid="{94ECB047-9A9A-4D06-924B-5C32DA54DD3C}"/>
    <cellStyle name="Comma 11 2 3 4 2 2" xfId="17013" xr:uid="{6627FC7B-584C-47E4-B0E2-CAE78092C7B9}"/>
    <cellStyle name="Comma 11 2 3 4 2 2 2" xfId="55690" xr:uid="{4EB4E8F5-B5BC-40D4-B0BA-A4361EB09C93}"/>
    <cellStyle name="Comma 11 2 3 4 2 2 3" xfId="43075" xr:uid="{C0E531B6-9CED-45B5-9CE2-D02AC8BAF379}"/>
    <cellStyle name="Comma 11 2 3 4 2 3" xfId="10427" xr:uid="{A76F0218-892E-4387-9479-A36548E1DEAF}"/>
    <cellStyle name="Comma 11 2 3 4 2 3 2" xfId="49412" xr:uid="{9D742749-5396-4434-A4AB-B9C74FE3707B}"/>
    <cellStyle name="Comma 11 2 3 4 2 4" xfId="30322" xr:uid="{C18E8F41-604B-43BB-AF20-6230BA12CC7D}"/>
    <cellStyle name="Comma 11 2 3 4 2 5" xfId="36785" xr:uid="{AA24DD47-1FCD-4CF0-8F98-C998BFEEF183}"/>
    <cellStyle name="Comma 11 2 3 4 3" xfId="20509" xr:uid="{DC99BF6C-EFB1-4476-BC68-A662979B1955}"/>
    <cellStyle name="Comma 11 2 3 4 3 2" xfId="52193" xr:uid="{594B9E19-CB0C-4AA6-A179-25D5672147C4}"/>
    <cellStyle name="Comma 11 2 3 4 3 3" xfId="39578" xr:uid="{D39E2D19-EE36-44E1-AE80-C61FF87CECC6}"/>
    <cellStyle name="Comma 11 2 3 4 4" xfId="13923" xr:uid="{0E221D4C-1478-4E27-81B4-46F30693649C}"/>
    <cellStyle name="Comma 11 2 3 4 4 2" xfId="45915" xr:uid="{FDB4C605-424E-4A44-A9B6-488075F5D6FF}"/>
    <cellStyle name="Comma 11 2 3 4 5" xfId="7336" xr:uid="{3C3E0526-68CD-4A34-B354-82AEA76FE5ED}"/>
    <cellStyle name="Comma 11 2 3 4 6" xfId="28018" xr:uid="{D4A36D85-AAD0-40ED-A6F8-3416988E5DC0}"/>
    <cellStyle name="Comma 11 2 3 4 7" xfId="3803" xr:uid="{774A69D2-C63A-4D29-99B4-B791DAA33C1A}"/>
    <cellStyle name="Comma 11 2 3 4 8" xfId="33288" xr:uid="{C6AFF0C4-6551-4AE8-8F0E-F14251E45108}"/>
    <cellStyle name="Comma 11 2 3 5" xfId="3089" xr:uid="{C539555A-DD34-485F-B209-723305F2F6D3}"/>
    <cellStyle name="Comma 11 2 3 5 2" xfId="17897" xr:uid="{FF764E20-D54E-4E01-8136-323C337D6C54}"/>
    <cellStyle name="Comma 11 2 3 5 2 2" xfId="54806" xr:uid="{7D65FC03-68BE-4DB4-B96D-DB11453B4119}"/>
    <cellStyle name="Comma 11 2 3 5 2 3" xfId="42191" xr:uid="{93CB97EE-EEBC-4F04-AEDD-516E1B914F71}"/>
    <cellStyle name="Comma 11 2 3 5 3" xfId="11311" xr:uid="{705BCDBB-8DA4-4FEA-ABB9-6745308AB372}"/>
    <cellStyle name="Comma 11 2 3 5 3 2" xfId="48528" xr:uid="{55B1E7EE-C38A-4AA7-8862-970CA8F50FBC}"/>
    <cellStyle name="Comma 11 2 3 5 4" xfId="6371" xr:uid="{D00423ED-E66E-4A46-8643-ABCC66D54447}"/>
    <cellStyle name="Comma 11 2 3 5 5" xfId="25405" xr:uid="{BEF46070-C145-4171-948B-9F8DB441AEFB}"/>
    <cellStyle name="Comma 11 2 3 5 6" xfId="4005" xr:uid="{154D10CE-6FB9-4F75-A1C4-5869CF7168B6}"/>
    <cellStyle name="Comma 11 2 3 5 7" xfId="35901" xr:uid="{441E45B3-69EC-452F-B9B0-B655E61B40DD}"/>
    <cellStyle name="Comma 11 2 3 6" xfId="22095" xr:uid="{C75EB66E-924B-4E78-B254-B94169014E5B}"/>
    <cellStyle name="Comma 11 2 3 6 2" xfId="51309" xr:uid="{25E03F86-524A-422B-9F25-CEE2F592E438}"/>
    <cellStyle name="Comma 11 2 3 6 3" xfId="38694" xr:uid="{E1E518AD-1A52-471E-8F3B-FB8BF6D38129}"/>
    <cellStyle name="Comma 11 2 3 7" xfId="22333" xr:uid="{F589FEEC-DA11-464A-B191-1BA5B387573F}"/>
    <cellStyle name="Comma 11 2 3 7 2" xfId="45003" xr:uid="{30A4C469-6AB1-48BD-B3D2-725129B53C5C}"/>
    <cellStyle name="Comma 11 2 3 8" xfId="21389" xr:uid="{6E956D8A-D68E-42FF-890A-66A51CB7CD06}"/>
    <cellStyle name="Comma 11 2 3 9" xfId="14803" xr:uid="{CB23C609-380F-4D9C-B3EF-6D9D0CA2F826}"/>
    <cellStyle name="Comma 11 2 4" xfId="2305" xr:uid="{084BF39E-1924-43B9-98FB-C49D521346F4}"/>
    <cellStyle name="Comma 11 2 4 10" xfId="15329" xr:uid="{0F19F8F3-D824-4ACC-8AC4-69F053F12093}"/>
    <cellStyle name="Comma 11 2 4 11" xfId="8742" xr:uid="{307902A9-C0FA-4C83-83A7-C7DE2B944775}"/>
    <cellStyle name="Comma 11 2 4 12" xfId="29630" xr:uid="{B72F7434-58FE-4376-BE7F-A43656CA89EE}"/>
    <cellStyle name="Comma 11 2 4 13" xfId="3442" xr:uid="{FEBEE59B-1F93-420D-907C-864849681856}"/>
    <cellStyle name="Comma 11 2 4 14" xfId="32148" xr:uid="{992C920A-BAE7-4665-A2A0-60A56FE1F495}"/>
    <cellStyle name="Comma 11 2 4 2" xfId="2332" xr:uid="{D73E9D80-0F93-4271-8B08-6083890E29E0}"/>
    <cellStyle name="Comma 11 2 4 2 10" xfId="3454" xr:uid="{741B74DE-40C9-4BB0-837F-A4841E6EF2FC}"/>
    <cellStyle name="Comma 11 2 4 2 11" xfId="32570" xr:uid="{9225012E-C5D2-4BC5-81F4-F9F0D9D34F73}"/>
    <cellStyle name="Comma 11 2 4 2 2" xfId="2676" xr:uid="{DB8B1B4E-442E-4188-AF5D-618B78E46B52}"/>
    <cellStyle name="Comma 11 2 4 2 2 2" xfId="23506" xr:uid="{46296B27-2B94-4F2E-8558-26047A818B8E}"/>
    <cellStyle name="Comma 11 2 4 2 2 2 2" xfId="15998" xr:uid="{48F82227-076C-427F-B83A-4EACF1D37049}"/>
    <cellStyle name="Comma 11 2 4 2 2 2 2 2" xfId="56705" xr:uid="{020766EA-458F-4AAF-BDAD-6799C1CC71D2}"/>
    <cellStyle name="Comma 11 2 4 2 2 2 2 3" xfId="44090" xr:uid="{16CF8E5F-548C-4DD5-A70E-20C6D8372294}"/>
    <cellStyle name="Comma 11 2 4 2 2 2 3" xfId="9412" xr:uid="{0FB6F83D-D952-484B-AA69-D68B7787147F}"/>
    <cellStyle name="Comma 11 2 4 2 2 2 3 2" xfId="50427" xr:uid="{BF185EDA-933C-4196-89FF-6FA93E509881}"/>
    <cellStyle name="Comma 11 2 4 2 2 2 4" xfId="31337" xr:uid="{EF5CDFC1-7162-4C78-AE9B-2BC41F8EFA6D}"/>
    <cellStyle name="Comma 11 2 4 2 2 2 5" xfId="37800" xr:uid="{0B99076E-A463-43CE-A8E2-F7D4320939B3}"/>
    <cellStyle name="Comma 11 2 4 2 2 3" xfId="26124" xr:uid="{3925A27D-ACC4-424C-B769-3D6A2B9C7DFE}"/>
    <cellStyle name="Comma 11 2 4 2 2 3 2" xfId="18616" xr:uid="{4E499BC3-D3F9-42C9-BE36-409212D77EE4}"/>
    <cellStyle name="Comma 11 2 4 2 2 3 2 2" xfId="54087" xr:uid="{5049CAFD-585A-41BE-BCBF-011B76445571}"/>
    <cellStyle name="Comma 11 2 4 2 2 3 2 3" xfId="41472" xr:uid="{733479A7-A607-4E50-ABB0-7A02F59FA791}"/>
    <cellStyle name="Comma 11 2 4 2 2 3 3" xfId="12030" xr:uid="{884D01CB-BE42-4BE5-8073-0D96056F0C05}"/>
    <cellStyle name="Comma 11 2 4 2 2 3 3 2" xfId="47809" xr:uid="{840C8821-7BC0-420A-B629-3B663EC21DBB}"/>
    <cellStyle name="Comma 11 2 4 2 2 3 4" xfId="5652" xr:uid="{66B52245-212F-4142-848C-183C7090E768}"/>
    <cellStyle name="Comma 11 2 4 2 2 3 5" xfId="35182" xr:uid="{BB6082E5-1415-4BB2-8A52-286C559578B9}"/>
    <cellStyle name="Comma 11 2 4 2 2 4" xfId="19494" xr:uid="{7669D46F-E257-4D66-B7DC-35FFB42F65C5}"/>
    <cellStyle name="Comma 11 2 4 2 2 4 2" xfId="53208" xr:uid="{3DE44A80-9815-41EF-8ADE-D73507958D1B}"/>
    <cellStyle name="Comma 11 2 4 2 2 4 3" xfId="40593" xr:uid="{D0952045-299B-4D85-8225-F4806952412B}"/>
    <cellStyle name="Comma 11 2 4 2 2 5" xfId="12908" xr:uid="{74E0C0B6-4D4B-4D4A-B386-E053583A7A21}"/>
    <cellStyle name="Comma 11 2 4 2 2 5 2" xfId="46930" xr:uid="{713676B3-3FF2-4172-A46D-3C40ABB4D4F3}"/>
    <cellStyle name="Comma 11 2 4 2 2 6" xfId="4774" xr:uid="{F83E5243-11E7-45F8-B740-4B6C5E9CF060}"/>
    <cellStyle name="Comma 11 2 4 2 2 7" xfId="27003" xr:uid="{5F1059F9-487E-4FFE-A50E-CD172B065E24}"/>
    <cellStyle name="Comma 11 2 4 2 2 8" xfId="3604" xr:uid="{5599FCFB-820E-4CE8-83E1-79001760DDE2}"/>
    <cellStyle name="Comma 11 2 4 2 2 9" xfId="34303" xr:uid="{15B6179E-8134-4E69-B5BA-FA4C428C4302}"/>
    <cellStyle name="Comma 11 2 4 2 3" xfId="2884" xr:uid="{F396C6C3-8E4F-4BFC-9C32-6A21AA9F077F}"/>
    <cellStyle name="Comma 11 2 4 2 3 2" xfId="24356" xr:uid="{F2C8C379-FA64-45A0-885D-4B4C15B25B83}"/>
    <cellStyle name="Comma 11 2 4 2 3 2 2" xfId="16848" xr:uid="{1145F504-4FF0-4C9C-A69F-EE73B8190F6B}"/>
    <cellStyle name="Comma 11 2 4 2 3 2 2 2" xfId="55855" xr:uid="{77F747E0-FD0B-4B6D-9887-08D2A60CC9C9}"/>
    <cellStyle name="Comma 11 2 4 2 3 2 2 3" xfId="43240" xr:uid="{B31E77B6-FB26-4CB3-A5B4-EA2BCC45BA6D}"/>
    <cellStyle name="Comma 11 2 4 2 3 2 3" xfId="10262" xr:uid="{7E1A0071-0B2A-4F45-8F1A-0206056E6A35}"/>
    <cellStyle name="Comma 11 2 4 2 3 2 3 2" xfId="49577" xr:uid="{FABD425B-0E5F-4A6C-99FE-7911425F175E}"/>
    <cellStyle name="Comma 11 2 4 2 3 2 4" xfId="30487" xr:uid="{7DD03768-F2E4-4513-8974-CA68367969E5}"/>
    <cellStyle name="Comma 11 2 4 2 3 2 5" xfId="36950" xr:uid="{7B681B46-D844-4376-A6C7-DE757EE416BA}"/>
    <cellStyle name="Comma 11 2 4 2 3 3" xfId="20344" xr:uid="{3DE994D9-36B4-48B6-B952-502E3951D477}"/>
    <cellStyle name="Comma 11 2 4 2 3 3 2" xfId="52358" xr:uid="{BC26B40D-D8EA-4B62-A457-5CAC546E6615}"/>
    <cellStyle name="Comma 11 2 4 2 3 3 3" xfId="39743" xr:uid="{8C535100-0746-47E3-8F72-12BB07F370E6}"/>
    <cellStyle name="Comma 11 2 4 2 3 4" xfId="13758" xr:uid="{A69BB2B0-604F-4B35-8F69-E4471D2EA189}"/>
    <cellStyle name="Comma 11 2 4 2 3 4 2" xfId="46080" xr:uid="{76C22FA8-90A0-4D41-9579-73DDE72EB480}"/>
    <cellStyle name="Comma 11 2 4 2 3 5" xfId="7171" xr:uid="{59F9D37C-A3EA-4CBA-91D1-321F280BF438}"/>
    <cellStyle name="Comma 11 2 4 2 3 6" xfId="27853" xr:uid="{7F073025-B734-4BE7-BD68-2A843535596D}"/>
    <cellStyle name="Comma 11 2 4 2 3 7" xfId="3806" xr:uid="{835422B2-65A7-4554-8BB3-C7F97468F8A4}"/>
    <cellStyle name="Comma 11 2 4 2 3 8" xfId="33453" xr:uid="{73F4F424-8947-4A12-B5DF-08305A67A126}"/>
    <cellStyle name="Comma 11 2 4 2 4" xfId="3092" xr:uid="{801F1339-42F6-4C8E-96A8-7E8189D9BB55}"/>
    <cellStyle name="Comma 11 2 4 2 4 2" xfId="17731" xr:uid="{28C91124-3D39-417F-B44F-1D988D50D715}"/>
    <cellStyle name="Comma 11 2 4 2 4 2 2" xfId="54972" xr:uid="{11772E24-B232-49B3-8E7E-AC3D5CCC5F1A}"/>
    <cellStyle name="Comma 11 2 4 2 4 2 3" xfId="42357" xr:uid="{3CF8B804-5016-403C-B29F-881DA41ACE05}"/>
    <cellStyle name="Comma 11 2 4 2 4 3" xfId="11145" xr:uid="{5EDA4396-0168-4008-8E24-55945794FA43}"/>
    <cellStyle name="Comma 11 2 4 2 4 3 2" xfId="48694" xr:uid="{C18853E9-1638-4BC6-B672-E2B28DDFECE8}"/>
    <cellStyle name="Comma 11 2 4 2 4 4" xfId="6537" xr:uid="{97258D6D-6224-488F-A609-5817ABDBAD65}"/>
    <cellStyle name="Comma 11 2 4 2 4 5" xfId="25239" xr:uid="{8078E3DB-0B11-4E43-A60F-F58714469078}"/>
    <cellStyle name="Comma 11 2 4 2 4 6" xfId="4008" xr:uid="{D118723E-19F1-4D23-927D-688F1CE92316}"/>
    <cellStyle name="Comma 11 2 4 2 4 7" xfId="36067" xr:uid="{4EF11671-A043-4846-92B0-6F82C346FB93}"/>
    <cellStyle name="Comma 11 2 4 2 5" xfId="28757" xr:uid="{256B561B-B387-4D50-9DFB-517A2286406A}"/>
    <cellStyle name="Comma 11 2 4 2 5 2" xfId="21223" xr:uid="{A98E07BB-4F94-491B-A6E2-6755464C44C2}"/>
    <cellStyle name="Comma 11 2 4 2 5 2 2" xfId="51476" xr:uid="{01C821D8-DE51-449A-83DA-DA24B35715CC}"/>
    <cellStyle name="Comma 11 2 4 2 5 3" xfId="14637" xr:uid="{0AFD7ED1-5AA5-43F3-B69D-6AE5D725FAE5}"/>
    <cellStyle name="Comma 11 2 4 2 5 4" xfId="8050" xr:uid="{C6B3D874-D671-4600-902D-B06329279D46}"/>
    <cellStyle name="Comma 11 2 4 2 5 5" xfId="38861" xr:uid="{C7090A42-0EB0-4E35-AFC2-E21AD9CE0CFE}"/>
    <cellStyle name="Comma 11 2 4 2 6" xfId="21824" xr:uid="{11100E88-B889-4095-BA10-880C6A953241}"/>
    <cellStyle name="Comma 11 2 4 2 6 2" xfId="45182" xr:uid="{FC15625F-4722-4A1E-BE7B-6C0BFBB77CA5}"/>
    <cellStyle name="Comma 11 2 4 2 7" xfId="15238" xr:uid="{6B0BAC70-1391-48F0-A36A-0B2CE3FD8305}"/>
    <cellStyle name="Comma 11 2 4 2 8" xfId="8651" xr:uid="{5F336DA5-39D1-42AA-83AC-EEC67D7AE789}"/>
    <cellStyle name="Comma 11 2 4 2 9" xfId="29497" xr:uid="{089D8FA7-B381-458A-9EF8-A81E8A8A6358}"/>
    <cellStyle name="Comma 11 2 4 3" xfId="2675" xr:uid="{5356B80E-A090-4C3D-B9F3-147C88518D7E}"/>
    <cellStyle name="Comma 11 2 4 3 10" xfId="33889" xr:uid="{E94A38C3-7000-4895-9076-8E34F13873E9}"/>
    <cellStyle name="Comma 11 2 4 3 2" xfId="23920" xr:uid="{ACC43AC1-8EC4-438E-84B8-F5AB4A6E6019}"/>
    <cellStyle name="Comma 11 2 4 3 2 2" xfId="16412" xr:uid="{60987CA6-7D8F-4B97-BD1A-1B6D84710FD6}"/>
    <cellStyle name="Comma 11 2 4 3 2 2 2" xfId="56291" xr:uid="{6A31AD49-7D19-4AE5-9109-B192E61426CB}"/>
    <cellStyle name="Comma 11 2 4 3 2 2 3" xfId="43676" xr:uid="{97269D1B-E313-4DBC-9FED-C85ED1FA3B48}"/>
    <cellStyle name="Comma 11 2 4 3 2 3" xfId="9826" xr:uid="{BB72B454-3A44-4AD8-BBA8-9DC9D4B0E751}"/>
    <cellStyle name="Comma 11 2 4 3 2 3 2" xfId="50013" xr:uid="{BAB3E295-3280-4D04-A329-C5EEDDAA0427}"/>
    <cellStyle name="Comma 11 2 4 3 2 4" xfId="30923" xr:uid="{9D3ADC24-4F2A-4AE6-AD37-2E6A5DB19084}"/>
    <cellStyle name="Comma 11 2 4 3 2 5" xfId="37386" xr:uid="{593A2B3A-5E67-40FE-86E4-D374D09A3610}"/>
    <cellStyle name="Comma 11 2 4 3 3" xfId="26542" xr:uid="{982112C5-1E99-4862-A89A-8B8BAE5149C9}"/>
    <cellStyle name="Comma 11 2 4 3 3 2" xfId="19034" xr:uid="{F4E8342A-EC82-4DAA-91B2-987C554634C7}"/>
    <cellStyle name="Comma 11 2 4 3 3 2 2" xfId="53669" xr:uid="{6C70E4DA-1087-4B71-926F-F191C5AE3A7D}"/>
    <cellStyle name="Comma 11 2 4 3 3 2 3" xfId="41054" xr:uid="{EFAAA9DA-5BBB-413B-AB27-E6EE07FCB330}"/>
    <cellStyle name="Comma 11 2 4 3 3 3" xfId="12448" xr:uid="{11EB1081-614F-4C1C-8974-068B488AB075}"/>
    <cellStyle name="Comma 11 2 4 3 3 3 2" xfId="47391" xr:uid="{8AFC88E2-2804-4FAF-ADC0-B301E477C4B0}"/>
    <cellStyle name="Comma 11 2 4 3 3 4" xfId="5234" xr:uid="{39D82DFC-C0C1-499B-9C6F-CD72794FDD0F}"/>
    <cellStyle name="Comma 11 2 4 3 3 5" xfId="34764" xr:uid="{8E63661E-2574-4451-A4F8-2CA8C14B3295}"/>
    <cellStyle name="Comma 11 2 4 3 4" xfId="27417" xr:uid="{059191DF-BA14-4E11-B8CA-E4A445B76A63}"/>
    <cellStyle name="Comma 11 2 4 3 4 2" xfId="19908" xr:uid="{25DF389E-9A1E-4B75-AF03-D74BE625A7DE}"/>
    <cellStyle name="Comma 11 2 4 3 4 2 2" xfId="52794" xr:uid="{8074F841-56F3-4006-9DA4-E37EE88062BD}"/>
    <cellStyle name="Comma 11 2 4 3 4 3" xfId="13322" xr:uid="{2942FFB2-1B83-4682-9161-E0C659AD28DD}"/>
    <cellStyle name="Comma 11 2 4 3 4 4" xfId="4360" xr:uid="{F23193AA-F642-48E9-B5F8-4CE1018CEC6C}"/>
    <cellStyle name="Comma 11 2 4 3 4 5" xfId="40179" xr:uid="{78A6A09D-BCF4-4C1B-B44B-CEF515100D34}"/>
    <cellStyle name="Comma 11 2 4 3 5" xfId="21728" xr:uid="{A0E35EB0-2364-4EF8-8B6D-CA9498220A85}"/>
    <cellStyle name="Comma 11 2 4 3 5 2" xfId="46516" xr:uid="{462B0409-A58D-4F8E-A60F-B5A2D07F9B4F}"/>
    <cellStyle name="Comma 11 2 4 3 6" xfId="15142" xr:uid="{89992F9B-B589-46F5-8A80-8BEECD0D54AA}"/>
    <cellStyle name="Comma 11 2 4 3 7" xfId="8555" xr:uid="{28BF2DBE-5B03-4EE6-9A11-CBADBB0AA1E9}"/>
    <cellStyle name="Comma 11 2 4 3 8" xfId="29400" xr:uid="{E444C4A6-354C-4E8A-B0EC-9F035CB0E0C4}"/>
    <cellStyle name="Comma 11 2 4 3 9" xfId="3603" xr:uid="{B8DEAD19-7C31-49BD-BFE7-24786FCB8AE5}"/>
    <cellStyle name="Comma 11 2 4 4" xfId="2883" xr:uid="{D641F302-711E-42EE-92B6-DA7E91570EBD}"/>
    <cellStyle name="Comma 11 2 4 4 2" xfId="24768" xr:uid="{E514E69B-CDBE-41EB-85E5-ABA37955EC59}"/>
    <cellStyle name="Comma 11 2 4 4 2 2" xfId="17260" xr:uid="{E034160A-CA4A-4F70-AA6F-36E8367533AB}"/>
    <cellStyle name="Comma 11 2 4 4 2 2 2" xfId="55443" xr:uid="{FA33F577-B405-4469-BE9E-D4C2A88E165B}"/>
    <cellStyle name="Comma 11 2 4 4 2 2 3" xfId="42828" xr:uid="{0A773C2C-0FF3-44DE-A7F9-1FEEE9694A27}"/>
    <cellStyle name="Comma 11 2 4 4 2 3" xfId="10674" xr:uid="{5DAE0505-301E-468E-B70D-C346AC33E2BC}"/>
    <cellStyle name="Comma 11 2 4 4 2 3 2" xfId="49165" xr:uid="{6208B786-C3B9-438F-8CAA-566F31FD49D2}"/>
    <cellStyle name="Comma 11 2 4 4 2 4" xfId="30075" xr:uid="{582F979F-DC26-42FF-BA8B-021B8E47F617}"/>
    <cellStyle name="Comma 11 2 4 4 2 5" xfId="36538" xr:uid="{38385F40-9671-40F4-9E9E-3C0CF201340D}"/>
    <cellStyle name="Comma 11 2 4 4 3" xfId="20756" xr:uid="{BA8FFFAD-CD12-47F1-82C2-7E4B5AA0EAC4}"/>
    <cellStyle name="Comma 11 2 4 4 3 2" xfId="51946" xr:uid="{3CE1B9FB-C494-4B26-B129-D9125EE54D8B}"/>
    <cellStyle name="Comma 11 2 4 4 3 3" xfId="39331" xr:uid="{95E4163F-1688-4897-BB01-62D187D275BD}"/>
    <cellStyle name="Comma 11 2 4 4 4" xfId="14170" xr:uid="{2A735240-1D11-451D-9E1C-9976C3A08F71}"/>
    <cellStyle name="Comma 11 2 4 4 4 2" xfId="45668" xr:uid="{5B212D9C-81A2-4A34-BAAB-109186116F7E}"/>
    <cellStyle name="Comma 11 2 4 4 5" xfId="7583" xr:uid="{8CA659D5-591F-4D1D-86A6-932BBFF2861B}"/>
    <cellStyle name="Comma 11 2 4 4 6" xfId="28265" xr:uid="{6E9FD619-C92A-492B-84F5-AD68A0E1F7E6}"/>
    <cellStyle name="Comma 11 2 4 4 7" xfId="3805" xr:uid="{CF883407-ED71-4524-A008-98F88E2507EF}"/>
    <cellStyle name="Comma 11 2 4 4 8" xfId="33041" xr:uid="{29FFCBBF-0AA5-4C0B-9B46-FE0B79624921}"/>
    <cellStyle name="Comma 11 2 4 5" xfId="3091" xr:uid="{9A1895E5-6357-4143-A4CA-6DA745675E29}"/>
    <cellStyle name="Comma 11 2 4 5 2" xfId="18149" xr:uid="{B92453E3-4DC9-4FF0-B49C-D5B3048E6915}"/>
    <cellStyle name="Comma 11 2 4 5 2 2" xfId="54554" xr:uid="{81FED301-DD2A-482E-A9E8-905CEAA8C012}"/>
    <cellStyle name="Comma 11 2 4 5 2 3" xfId="41939" xr:uid="{06256181-1FD1-433F-A59E-663AA20EB2A9}"/>
    <cellStyle name="Comma 11 2 4 5 3" xfId="11563" xr:uid="{20B62E08-C983-4A67-9F47-B38C8206A615}"/>
    <cellStyle name="Comma 11 2 4 5 3 2" xfId="48276" xr:uid="{116D4F97-EEB5-4C95-B2D3-C69D50D3690F}"/>
    <cellStyle name="Comma 11 2 4 5 4" xfId="6119" xr:uid="{EE183181-3C86-4AC7-8204-3C3BA9721CD2}"/>
    <cellStyle name="Comma 11 2 4 5 5" xfId="25657" xr:uid="{A04EEC71-DD1F-4AA0-8D1D-CBFFF2D504F5}"/>
    <cellStyle name="Comma 11 2 4 5 6" xfId="4007" xr:uid="{AFCE5925-561B-4286-AC6B-BD685D546113}"/>
    <cellStyle name="Comma 11 2 4 5 7" xfId="35649" xr:uid="{307E643D-013C-4DDB-A281-3D668CEB6521}"/>
    <cellStyle name="Comma 11 2 4 6" xfId="29313" xr:uid="{64844F0B-C663-4193-A819-04EA9E141DDA}"/>
    <cellStyle name="Comma 11 2 4 6 2" xfId="21641" xr:uid="{B9C2BEFB-1378-48D8-BC10-D0448E0340D5}"/>
    <cellStyle name="Comma 11 2 4 6 2 2" xfId="51059" xr:uid="{1C3F4DF1-8BEE-4C4C-AD1A-B1A956739D11}"/>
    <cellStyle name="Comma 11 2 4 6 3" xfId="15055" xr:uid="{2A31215E-2772-404C-801B-47B6CC9AD0B5}"/>
    <cellStyle name="Comma 11 2 4 6 4" xfId="8468" xr:uid="{098523F5-F01F-44F3-9596-D9B2CF17A595}"/>
    <cellStyle name="Comma 11 2 4 6 5" xfId="38444" xr:uid="{BF35661D-D895-42F9-A976-F4C6F2FC14D8}"/>
    <cellStyle name="Comma 11 2 4 7" xfId="23008" xr:uid="{F007BB7F-06A0-4483-A6D2-12F083A36B5D}"/>
    <cellStyle name="Comma 11 2 4 7 2" xfId="15500" xr:uid="{86B3FA07-5C33-41CE-B261-3EC9F56266C7}"/>
    <cellStyle name="Comma 11 2 4 7 3" xfId="8914" xr:uid="{84755D5C-B10A-4034-9088-8E4F6F38FE8A}"/>
    <cellStyle name="Comma 11 2 4 7 4" xfId="31835" xr:uid="{E9FC5F2E-9C16-4D5C-A6E1-E2D1C7255BFF}"/>
    <cellStyle name="Comma 11 2 4 7 5" xfId="44690" xr:uid="{E8711174-FF6A-4A86-ABA3-46E533C57EC1}"/>
    <cellStyle name="Comma 11 2 4 8" xfId="22401" xr:uid="{E0FDA774-651A-4AA1-A7C5-12135AD0719D}"/>
    <cellStyle name="Comma 11 2 4 9" xfId="21915" xr:uid="{9E17C018-6F70-4223-A186-613B9A0E0730}"/>
    <cellStyle name="Comma 11 2 5" xfId="2253" xr:uid="{1AAF8B3C-C5E0-4D25-9880-C363A9328608}"/>
    <cellStyle name="Comma 11 2 5 10" xfId="32692" xr:uid="{270AB934-3C41-4C00-8228-B118F4F9B3B5}"/>
    <cellStyle name="Comma 11 2 5 2" xfId="2677" xr:uid="{384A55B6-4B88-41A5-B58F-0F7FE703F29A}"/>
    <cellStyle name="Comma 11 2 5 2 2" xfId="23384" xr:uid="{2F2A5576-22F3-483D-A27C-B803E790E045}"/>
    <cellStyle name="Comma 11 2 5 2 2 2" xfId="15876" xr:uid="{35CDAE41-64D9-4553-87DE-2004A937C774}"/>
    <cellStyle name="Comma 11 2 5 2 2 2 2" xfId="56827" xr:uid="{4DAD0BF5-C9CB-4A0C-9F9E-A55CB789513D}"/>
    <cellStyle name="Comma 11 2 5 2 2 2 3" xfId="44212" xr:uid="{C2DBBD12-D0E9-43C5-9E31-3F975DEDC56D}"/>
    <cellStyle name="Comma 11 2 5 2 2 3" xfId="9290" xr:uid="{908560DF-160F-422C-B93A-355106409DA4}"/>
    <cellStyle name="Comma 11 2 5 2 2 3 2" xfId="50549" xr:uid="{E70CA448-419D-455F-BB50-48025B89D32B}"/>
    <cellStyle name="Comma 11 2 5 2 2 4" xfId="31459" xr:uid="{8DF3D92C-76E4-46BC-B57B-ECAE56175929}"/>
    <cellStyle name="Comma 11 2 5 2 2 5" xfId="37922" xr:uid="{FFDA1DA6-8F7E-4329-87A4-18EE62450A24}"/>
    <cellStyle name="Comma 11 2 5 2 3" xfId="26002" xr:uid="{B3F6DDE6-36D8-43D0-9043-AF43C455ADD3}"/>
    <cellStyle name="Comma 11 2 5 2 3 2" xfId="18494" xr:uid="{30830CF6-9473-4732-8258-068C235C92D5}"/>
    <cellStyle name="Comma 11 2 5 2 3 2 2" xfId="54209" xr:uid="{A9EED5A6-1B8C-4DFE-BEDB-A4B89256F293}"/>
    <cellStyle name="Comma 11 2 5 2 3 2 3" xfId="41594" xr:uid="{4E7FD619-D8C1-47CB-9693-9395F8081E0D}"/>
    <cellStyle name="Comma 11 2 5 2 3 3" xfId="11908" xr:uid="{D5EE5EC3-B141-483A-90FE-E1F774639745}"/>
    <cellStyle name="Comma 11 2 5 2 3 3 2" xfId="47931" xr:uid="{C5B108DC-18C5-4F98-ABF5-0ABC81E3F2C1}"/>
    <cellStyle name="Comma 11 2 5 2 3 4" xfId="5774" xr:uid="{081A69E5-6E40-4796-B85C-9F64AA70620A}"/>
    <cellStyle name="Comma 11 2 5 2 3 5" xfId="35304" xr:uid="{BE551B30-1691-44BB-9DFE-1DF7667D34C4}"/>
    <cellStyle name="Comma 11 2 5 2 4" xfId="19373" xr:uid="{BA277765-933A-4A98-AAFB-7D3052B587F6}"/>
    <cellStyle name="Comma 11 2 5 2 4 2" xfId="53330" xr:uid="{AEFD5E98-1DE3-427B-906C-C483A8874AE2}"/>
    <cellStyle name="Comma 11 2 5 2 4 3" xfId="40715" xr:uid="{2A4D9D09-DB60-4F1E-A0DA-2866542F462B}"/>
    <cellStyle name="Comma 11 2 5 2 5" xfId="12787" xr:uid="{1B41A1C7-9519-434C-A9B7-8683BCB0BC8B}"/>
    <cellStyle name="Comma 11 2 5 2 5 2" xfId="47052" xr:uid="{937295A8-0CA4-4F0F-9078-E01FEC633765}"/>
    <cellStyle name="Comma 11 2 5 2 6" xfId="4895" xr:uid="{5EF0EAB3-E8B5-495F-A69F-29818B39910C}"/>
    <cellStyle name="Comma 11 2 5 2 7" xfId="26882" xr:uid="{19CCE894-144F-4CFD-8205-BC7C4A1BC3B6}"/>
    <cellStyle name="Comma 11 2 5 2 8" xfId="3605" xr:uid="{CD0918B3-6605-4126-B1B1-2739E7394B3F}"/>
    <cellStyle name="Comma 11 2 5 2 9" xfId="34425" xr:uid="{D298F798-B986-47D2-AF7D-91C1C62BE108}"/>
    <cellStyle name="Comma 11 2 5 3" xfId="2885" xr:uid="{F304CA94-C62B-45DC-9C2F-6C15F3569706}"/>
    <cellStyle name="Comma 11 2 5 3 2" xfId="24240" xr:uid="{FE2E6E15-A4F2-40D0-88B4-094F151249FA}"/>
    <cellStyle name="Comma 11 2 5 3 2 2" xfId="16732" xr:uid="{BA8350B6-45C3-4A06-9811-7529A720E0E7}"/>
    <cellStyle name="Comma 11 2 5 3 2 2 2" xfId="55971" xr:uid="{1EB6FA81-FE7D-45CF-AF32-CE89624180E4}"/>
    <cellStyle name="Comma 11 2 5 3 2 2 3" xfId="43356" xr:uid="{C6EEC6C8-2A99-4DD1-BFC4-3156BB78284B}"/>
    <cellStyle name="Comma 11 2 5 3 2 3" xfId="10146" xr:uid="{1805BF13-B469-47DF-9AE7-CAEECC882B9C}"/>
    <cellStyle name="Comma 11 2 5 3 2 3 2" xfId="49693" xr:uid="{38E0AF4F-4740-4F4E-AFED-86DF0EF499E5}"/>
    <cellStyle name="Comma 11 2 5 3 2 4" xfId="30603" xr:uid="{6D6A00A3-4512-46DC-975F-FCB54087D483}"/>
    <cellStyle name="Comma 11 2 5 3 2 5" xfId="37066" xr:uid="{4B4F6B15-4903-42B1-9B1E-5194454B44E8}"/>
    <cellStyle name="Comma 11 2 5 3 3" xfId="20228" xr:uid="{5F1A4D37-2E6B-45F3-ACF3-CF3EE0360CA4}"/>
    <cellStyle name="Comma 11 2 5 3 3 2" xfId="52474" xr:uid="{870AE866-34C7-4F3E-AB38-AF6CF1503B59}"/>
    <cellStyle name="Comma 11 2 5 3 3 3" xfId="39859" xr:uid="{C7C77CDF-66C1-4B7F-959A-13335A689846}"/>
    <cellStyle name="Comma 11 2 5 3 4" xfId="13642" xr:uid="{34CFD7EE-5EC7-4D88-BB4C-E5CD0B278EFC}"/>
    <cellStyle name="Comma 11 2 5 3 4 2" xfId="46196" xr:uid="{D023D760-0757-4C85-946C-4764243277AA}"/>
    <cellStyle name="Comma 11 2 5 3 5" xfId="7055" xr:uid="{CAA041DE-055A-4992-829C-652F2ACFB118}"/>
    <cellStyle name="Comma 11 2 5 3 6" xfId="27737" xr:uid="{E51E2157-1892-4380-ADE3-EB2808CCCCD9}"/>
    <cellStyle name="Comma 11 2 5 3 7" xfId="3807" xr:uid="{0FEB8FFE-B748-47B5-B499-8475F9CB701C}"/>
    <cellStyle name="Comma 11 2 5 3 8" xfId="33569" xr:uid="{29D0DE08-F11F-4609-9D6D-8F3A86FB9A6A}"/>
    <cellStyle name="Comma 11 2 5 4" xfId="3093" xr:uid="{F605AB98-EE82-4040-8037-92783F300F6B}"/>
    <cellStyle name="Comma 11 2 5 4 2" xfId="17609" xr:uid="{05B4E78C-B351-40A8-A15C-BAF69CF69E44}"/>
    <cellStyle name="Comma 11 2 5 4 2 2" xfId="55094" xr:uid="{1BD1F378-E7A0-4FF5-8FF8-2DAD1560C4B9}"/>
    <cellStyle name="Comma 11 2 5 4 2 3" xfId="42479" xr:uid="{AB121AB9-9F0F-4538-980E-D54D9D3F042F}"/>
    <cellStyle name="Comma 11 2 5 4 3" xfId="11023" xr:uid="{4446863A-9BB0-462F-9088-68E674C26127}"/>
    <cellStyle name="Comma 11 2 5 4 3 2" xfId="48816" xr:uid="{7553B0D8-8122-4215-B4FE-77FE0DCC5026}"/>
    <cellStyle name="Comma 11 2 5 4 4" xfId="6659" xr:uid="{1BAA4EB3-D0C8-483F-A6C4-FA3CEC444462}"/>
    <cellStyle name="Comma 11 2 5 4 5" xfId="25117" xr:uid="{2386F974-C955-474F-BED0-2C5E54F79E22}"/>
    <cellStyle name="Comma 11 2 5 4 6" xfId="4009" xr:uid="{AAD77DD1-09B9-41AA-9B1B-4715369466BE}"/>
    <cellStyle name="Comma 11 2 5 4 7" xfId="36189" xr:uid="{1E78DCB8-063C-496F-9326-4BBAF96E6B9B}"/>
    <cellStyle name="Comma 11 2 5 5" xfId="21103" xr:uid="{2474A52E-4E8B-435D-B09E-3E24BD319455}"/>
    <cellStyle name="Comma 11 2 5 5 2" xfId="51597" xr:uid="{870766BF-3867-4EFA-9923-A043A89F9E96}"/>
    <cellStyle name="Comma 11 2 5 5 3" xfId="38982" xr:uid="{4CBFEDF4-02E1-4802-9DB5-EE40E962688B}"/>
    <cellStyle name="Comma 11 2 5 6" xfId="14517" xr:uid="{806EA4DD-F423-46EE-BDF4-66B2B59A939E}"/>
    <cellStyle name="Comma 11 2 5 6 2" xfId="45319" xr:uid="{5DCA2CF4-3663-4048-A292-B37806C11FD5}"/>
    <cellStyle name="Comma 11 2 5 7" xfId="7930" xr:uid="{DCFE78D6-23C2-4296-9531-9D4B13AA229D}"/>
    <cellStyle name="Comma 11 2 5 8" xfId="28612" xr:uid="{27542E77-48E3-467E-AB27-50EEA24F89B6}"/>
    <cellStyle name="Comma 11 2 5 9" xfId="3425" xr:uid="{10096422-7F19-4352-9675-8DD36CA7C1BE}"/>
    <cellStyle name="Comma 11 2 6" xfId="2666" xr:uid="{4B035C59-80A8-4F9D-9F1A-183AE1D82174}"/>
    <cellStyle name="Comma 11 2 6 2" xfId="23824" xr:uid="{BC73AA89-D6FD-4D90-B82B-D67DF630A47F}"/>
    <cellStyle name="Comma 11 2 6 2 2" xfId="16316" xr:uid="{CDDD693C-BC3A-484B-8053-4DA34CE63BA7}"/>
    <cellStyle name="Comma 11 2 6 2 2 2" xfId="56387" xr:uid="{52AF4CAE-2DBE-404F-8FCB-205617F46F25}"/>
    <cellStyle name="Comma 11 2 6 2 2 3" xfId="43772" xr:uid="{28575448-1DD2-4831-B22E-FBF7F7EFC5B7}"/>
    <cellStyle name="Comma 11 2 6 2 3" xfId="9730" xr:uid="{742F8F75-BC1F-4852-93AD-5523A24CCCE9}"/>
    <cellStyle name="Comma 11 2 6 2 3 2" xfId="50109" xr:uid="{DABFA85D-880B-4220-831B-C2E206C3ED59}"/>
    <cellStyle name="Comma 11 2 6 2 4" xfId="31019" xr:uid="{C11F8357-DCD9-44D5-AF87-6ADD9C271FF9}"/>
    <cellStyle name="Comma 11 2 6 2 5" xfId="37482" xr:uid="{ECC831F3-D288-44BD-AE47-96975D56EF55}"/>
    <cellStyle name="Comma 11 2 6 3" xfId="26444" xr:uid="{54104401-40F9-403E-BBC7-863ACF35FCE2}"/>
    <cellStyle name="Comma 11 2 6 3 2" xfId="18936" xr:uid="{46BAAA23-E4AF-4641-B71B-F4EF9C269DFC}"/>
    <cellStyle name="Comma 11 2 6 3 2 2" xfId="53767" xr:uid="{B564533C-72A5-41F8-AAE2-C4739924EED9}"/>
    <cellStyle name="Comma 11 2 6 3 2 3" xfId="41152" xr:uid="{CF72497F-D756-4173-993D-358CD165FD5F}"/>
    <cellStyle name="Comma 11 2 6 3 3" xfId="12350" xr:uid="{E8E06CC1-6D37-4B9F-812D-14B7029234C4}"/>
    <cellStyle name="Comma 11 2 6 3 3 2" xfId="47489" xr:uid="{13EB34A0-692F-428E-8373-8E1D81182DBB}"/>
    <cellStyle name="Comma 11 2 6 3 4" xfId="5332" xr:uid="{6EBFF4E2-2012-498C-91BA-D0762ABB88A7}"/>
    <cellStyle name="Comma 11 2 6 3 5" xfId="34862" xr:uid="{52D076CE-C2C6-4809-93D5-FE086FCB7C89}"/>
    <cellStyle name="Comma 11 2 6 4" xfId="19812" xr:uid="{2D74A2CF-2BE3-4736-B973-CCF4D721284F}"/>
    <cellStyle name="Comma 11 2 6 4 2" xfId="52890" xr:uid="{3E20AE4C-18CA-40C2-BC55-36CCD5917768}"/>
    <cellStyle name="Comma 11 2 6 4 3" xfId="40275" xr:uid="{A8C94FD1-F3F5-43F6-815F-111E9A7201EF}"/>
    <cellStyle name="Comma 11 2 6 5" xfId="13226" xr:uid="{2B24750E-6BDD-4B0F-A4E0-842DFCB34839}"/>
    <cellStyle name="Comma 11 2 6 5 2" xfId="46612" xr:uid="{01C8F8CF-D031-4DE4-93D7-BD4FC1AAAA7B}"/>
    <cellStyle name="Comma 11 2 6 6" xfId="4456" xr:uid="{31605718-5709-4B2C-BBDD-D21193D49E17}"/>
    <cellStyle name="Comma 11 2 6 7" xfId="27321" xr:uid="{AC4F9B04-024F-48AC-873B-C86D7D16D86C}"/>
    <cellStyle name="Comma 11 2 6 8" xfId="3594" xr:uid="{5F8669AC-3FA0-4188-831D-1F45542BBE98}"/>
    <cellStyle name="Comma 11 2 6 9" xfId="33985" xr:uid="{C0440FB3-6EE8-43F8-9939-DBA197B55152}"/>
    <cellStyle name="Comma 11 2 7" xfId="2874" xr:uid="{0A4EFB04-F471-424B-852D-B346FC5E3896}"/>
    <cellStyle name="Comma 11 2 7 2" xfId="24674" xr:uid="{0A897B44-FD9C-4700-8B31-5E7BD6F91D77}"/>
    <cellStyle name="Comma 11 2 7 2 2" xfId="17166" xr:uid="{11602774-94DC-447D-ACF5-7F19B36EE476}"/>
    <cellStyle name="Comma 11 2 7 2 2 2" xfId="55537" xr:uid="{C59EE1F5-DA14-4987-B1A9-420014033CE0}"/>
    <cellStyle name="Comma 11 2 7 2 2 3" xfId="42922" xr:uid="{84903023-9E84-4868-8079-14445101331F}"/>
    <cellStyle name="Comma 11 2 7 2 3" xfId="10580" xr:uid="{DC1B33BF-C3D4-4A1E-83F9-290074416EF8}"/>
    <cellStyle name="Comma 11 2 7 2 3 2" xfId="49259" xr:uid="{337BBAF3-E8D6-4AB8-AC4F-D6549876B782}"/>
    <cellStyle name="Comma 11 2 7 2 4" xfId="30169" xr:uid="{451E088C-CC11-416E-BA1D-B41923061AA1}"/>
    <cellStyle name="Comma 11 2 7 2 5" xfId="36632" xr:uid="{4FA794E7-717E-4B12-A997-27CDB811FC2B}"/>
    <cellStyle name="Comma 11 2 7 3" xfId="20662" xr:uid="{255CAC4E-FA0A-4FDA-99EF-82411E63CFE0}"/>
    <cellStyle name="Comma 11 2 7 3 2" xfId="52040" xr:uid="{F729F0D1-1921-4EAB-B9A8-B4F628044432}"/>
    <cellStyle name="Comma 11 2 7 3 3" xfId="39425" xr:uid="{C2256C63-203E-4F3B-B6C6-6787AD111322}"/>
    <cellStyle name="Comma 11 2 7 4" xfId="14076" xr:uid="{A1491D20-42A3-4A37-8561-F9181EF7D5B9}"/>
    <cellStyle name="Comma 11 2 7 4 2" xfId="45762" xr:uid="{B89CF098-0A0B-4C7F-A287-BB225C50132D}"/>
    <cellStyle name="Comma 11 2 7 5" xfId="7489" xr:uid="{33C90449-CD28-4C84-A4D2-C351A7989A73}"/>
    <cellStyle name="Comma 11 2 7 6" xfId="28171" xr:uid="{2B4C8F4E-9678-48B5-801D-31F35F52A191}"/>
    <cellStyle name="Comma 11 2 7 7" xfId="3796" xr:uid="{31B9458B-93F6-4C27-ACA2-276B584CEF76}"/>
    <cellStyle name="Comma 11 2 7 8" xfId="33135" xr:uid="{D48E5BB7-0B23-4EA6-B05B-D3DF92C6C2FC}"/>
    <cellStyle name="Comma 11 2 8" xfId="3082" xr:uid="{D0F33022-5561-497B-B736-860492DC882D}"/>
    <cellStyle name="Comma 11 2 8 2" xfId="18051" xr:uid="{91AEDD0A-F230-4845-A9B3-8866FB630BEF}"/>
    <cellStyle name="Comma 11 2 8 2 2" xfId="54652" xr:uid="{0918400B-8643-40CC-AF14-D9603A6D80AF}"/>
    <cellStyle name="Comma 11 2 8 2 3" xfId="42037" xr:uid="{5A268C14-F8A8-44EF-AB56-44E194067E6B}"/>
    <cellStyle name="Comma 11 2 8 3" xfId="11465" xr:uid="{9A4711A4-6B78-4581-96C8-969234D55EB4}"/>
    <cellStyle name="Comma 11 2 8 3 2" xfId="48374" xr:uid="{DD9FCC07-6C1D-4BE4-B119-D1566A2DAF35}"/>
    <cellStyle name="Comma 11 2 8 4" xfId="6217" xr:uid="{AE09A8B0-1C34-4FF6-AC7D-413953329040}"/>
    <cellStyle name="Comma 11 2 8 5" xfId="25559" xr:uid="{E1D45AE9-23D4-4EA1-AF54-8681B380D7B7}"/>
    <cellStyle name="Comma 11 2 8 6" xfId="3998" xr:uid="{C6325BDD-0162-4F06-A6C3-8FC1125CB749}"/>
    <cellStyle name="Comma 11 2 8 7" xfId="35747" xr:uid="{0B3FC61C-CAA4-4445-A148-B61A36F42EA2}"/>
    <cellStyle name="Comma 11 2 9" xfId="22358" xr:uid="{70A410F5-D99E-419A-8117-6423A1C26128}"/>
    <cellStyle name="Comma 11 2 9 2" xfId="51155" xr:uid="{0F030F29-BB07-4E5B-B504-A9FCCDED29A7}"/>
    <cellStyle name="Comma 11 2 9 3" xfId="38540" xr:uid="{A3FFFD5D-A7F7-4BB3-8885-518274B45907}"/>
    <cellStyle name="Comma 11 3" xfId="2207" xr:uid="{F0D19E49-24CB-4EA3-81AA-DCAFD3BD48F0}"/>
    <cellStyle name="Comma 11 3 10" xfId="14945" xr:uid="{445F3730-FDA9-49AB-BA59-62C4E51E0AB3}"/>
    <cellStyle name="Comma 11 3 11" xfId="8358" xr:uid="{2E3909DD-5821-45B9-BFA3-496B0B677549}"/>
    <cellStyle name="Comma 11 3 12" xfId="29089" xr:uid="{0FB8FBB3-3C06-44A7-A5EC-E717EFE52505}"/>
    <cellStyle name="Comma 11 3 13" xfId="3402" xr:uid="{1C14A1D7-DFAB-40C0-A96A-1A44741D98EF}"/>
    <cellStyle name="Comma 11 3 14" xfId="32259" xr:uid="{DBDF7AF7-48C4-4382-B205-2359A5B76D1D}"/>
    <cellStyle name="Comma 11 3 2" xfId="2351" xr:uid="{11D87E2A-1886-4FE9-9BDD-7F228A242500}"/>
    <cellStyle name="Comma 11 3 2 10" xfId="8204" xr:uid="{FC808485-BF28-4AEE-AFE5-C09ABBA469BF}"/>
    <cellStyle name="Comma 11 3 2 11" xfId="28936" xr:uid="{1C57D501-A7D2-447E-AEAF-848E0B2DB419}"/>
    <cellStyle name="Comma 11 3 2 12" xfId="3465" xr:uid="{620A18F8-7494-4C3C-A0FE-732915974FE1}"/>
    <cellStyle name="Comma 11 3 2 13" xfId="32413" xr:uid="{6E1ADDF3-DD8F-4B60-8612-1A8615166856}"/>
    <cellStyle name="Comma 11 3 2 2" xfId="2193" xr:uid="{828F3348-3D9D-4F2D-B950-97F8CC2D2D30}"/>
    <cellStyle name="Comma 11 3 2 2 10" xfId="32858" xr:uid="{F80147B9-B80F-40CD-89EE-088936B864B7}"/>
    <cellStyle name="Comma 11 3 2 2 2" xfId="2680" xr:uid="{15EED379-74EA-47D8-9DB2-1248A6A4D104}"/>
    <cellStyle name="Comma 11 3 2 2 2 2" xfId="23218" xr:uid="{78FD3542-E6BA-4396-9751-4DDA5018FB04}"/>
    <cellStyle name="Comma 11 3 2 2 2 2 2" xfId="15710" xr:uid="{EECDFA62-D6B5-4DFB-A5B8-FAA71B3AE13B}"/>
    <cellStyle name="Comma 11 3 2 2 2 2 2 2" xfId="56993" xr:uid="{0D6DBF03-CF33-4F1E-A51A-D4AF7C2E6C56}"/>
    <cellStyle name="Comma 11 3 2 2 2 2 2 3" xfId="44378" xr:uid="{FFC7AFAC-1E33-4DCD-BDF8-0B75DD648C77}"/>
    <cellStyle name="Comma 11 3 2 2 2 2 3" xfId="9124" xr:uid="{C378E30D-84F0-424B-AB83-A1087A44412C}"/>
    <cellStyle name="Comma 11 3 2 2 2 2 3 2" xfId="50715" xr:uid="{819A116D-8D39-48BC-AB00-6F78D0366D76}"/>
    <cellStyle name="Comma 11 3 2 2 2 2 4" xfId="31625" xr:uid="{FCFB5997-D339-4A94-969C-C14894372804}"/>
    <cellStyle name="Comma 11 3 2 2 2 2 5" xfId="38088" xr:uid="{B09AF579-18BA-46AD-9C41-C5180369CBB2}"/>
    <cellStyle name="Comma 11 3 2 2 2 3" xfId="25836" xr:uid="{A71DA1BD-12AC-4975-9444-60A71563D90A}"/>
    <cellStyle name="Comma 11 3 2 2 2 3 2" xfId="18328" xr:uid="{7A36AD21-3118-48C7-A94A-6060D0F05386}"/>
    <cellStyle name="Comma 11 3 2 2 2 3 2 2" xfId="54375" xr:uid="{D2B900E2-3EA0-4BEB-B98B-332C30B28547}"/>
    <cellStyle name="Comma 11 3 2 2 2 3 2 3" xfId="41760" xr:uid="{F71F8678-3B22-4CDE-BA96-D609A1523BEA}"/>
    <cellStyle name="Comma 11 3 2 2 2 3 3" xfId="11742" xr:uid="{9DF94A6D-B480-45C6-B6E3-48504189C0FE}"/>
    <cellStyle name="Comma 11 3 2 2 2 3 3 2" xfId="48097" xr:uid="{EF5523BE-4905-4613-8439-6AAFCAA4FA67}"/>
    <cellStyle name="Comma 11 3 2 2 2 3 4" xfId="5940" xr:uid="{99021ADA-3ABE-47BB-A224-EAFD4786175B}"/>
    <cellStyle name="Comma 11 3 2 2 2 3 5" xfId="35470" xr:uid="{8CE84C4F-E61F-470E-A03A-EE6E9D479B78}"/>
    <cellStyle name="Comma 11 3 2 2 2 4" xfId="19207" xr:uid="{0D015EB7-D270-4008-A866-8D7D591B454A}"/>
    <cellStyle name="Comma 11 3 2 2 2 4 2" xfId="53496" xr:uid="{67184996-F4D7-431B-B748-78A396F44C7B}"/>
    <cellStyle name="Comma 11 3 2 2 2 4 3" xfId="40881" xr:uid="{D67EFA51-22B7-4FCC-B5FD-5A6B2346AAF2}"/>
    <cellStyle name="Comma 11 3 2 2 2 5" xfId="12621" xr:uid="{D2CBCAA2-7EFE-4257-B276-A945EAB2C4A3}"/>
    <cellStyle name="Comma 11 3 2 2 2 5 2" xfId="47218" xr:uid="{17BB1856-94B1-458D-BB23-D055B7A1B14E}"/>
    <cellStyle name="Comma 11 3 2 2 2 6" xfId="5061" xr:uid="{62AC1F7F-1AB5-49DC-8422-9550656225CB}"/>
    <cellStyle name="Comma 11 3 2 2 2 7" xfId="26716" xr:uid="{8DE1776D-4B05-456D-8D4A-2A75CC0DD000}"/>
    <cellStyle name="Comma 11 3 2 2 2 8" xfId="3608" xr:uid="{35AAC2EE-0FD7-4894-AE69-556C8E13C7EB}"/>
    <cellStyle name="Comma 11 3 2 2 2 9" xfId="34591" xr:uid="{62E1638A-EA66-492E-9885-249D238AA604}"/>
    <cellStyle name="Comma 11 3 2 2 3" xfId="2888" xr:uid="{3212BB58-35D0-479B-A74C-55FAE4E3DCAE}"/>
    <cellStyle name="Comma 11 3 2 2 3 2" xfId="24075" xr:uid="{768F4820-E108-45E2-9D01-A0C1AB30B96C}"/>
    <cellStyle name="Comma 11 3 2 2 3 2 2" xfId="16567" xr:uid="{9E5DBAF0-DD13-442F-AA6E-139F09E88BE1}"/>
    <cellStyle name="Comma 11 3 2 2 3 2 2 2" xfId="56136" xr:uid="{962A8764-8D0D-4135-ABD0-B124A9B9EF33}"/>
    <cellStyle name="Comma 11 3 2 2 3 2 2 3" xfId="43521" xr:uid="{BDB66F92-EB14-4833-BB7A-1BAED61E8DDA}"/>
    <cellStyle name="Comma 11 3 2 2 3 2 3" xfId="9981" xr:uid="{61E0C2F2-B16F-4B92-B8EC-512141C79D85}"/>
    <cellStyle name="Comma 11 3 2 2 3 2 3 2" xfId="49858" xr:uid="{24391569-7B7A-425C-8285-32BC0471E59F}"/>
    <cellStyle name="Comma 11 3 2 2 3 2 4" xfId="30768" xr:uid="{10655854-0669-44C7-AF74-5A12CA3BB38D}"/>
    <cellStyle name="Comma 11 3 2 2 3 2 5" xfId="37231" xr:uid="{C46FBBBA-9EE1-4F9D-A734-5D2E735FA063}"/>
    <cellStyle name="Comma 11 3 2 2 3 3" xfId="20063" xr:uid="{984DF71D-D4AE-48B4-BA8A-89093F7181EB}"/>
    <cellStyle name="Comma 11 3 2 2 3 3 2" xfId="52639" xr:uid="{E7145AE2-686D-4AF8-989D-A214C9944E5A}"/>
    <cellStyle name="Comma 11 3 2 2 3 3 3" xfId="40024" xr:uid="{3E9CF362-113F-42AD-BCDE-04234281A25A}"/>
    <cellStyle name="Comma 11 3 2 2 3 4" xfId="13477" xr:uid="{C521FBCC-1DAB-43CD-B43F-627050EDAC39}"/>
    <cellStyle name="Comma 11 3 2 2 3 4 2" xfId="46361" xr:uid="{3FD24185-3347-4BC3-935A-FE0518FD6771}"/>
    <cellStyle name="Comma 11 3 2 2 3 5" xfId="6890" xr:uid="{CE12A678-5069-4F59-A517-8C524843438E}"/>
    <cellStyle name="Comma 11 3 2 2 3 6" xfId="27572" xr:uid="{2E603286-710B-4D9C-99CB-FD8D9A41D77E}"/>
    <cellStyle name="Comma 11 3 2 2 3 7" xfId="3810" xr:uid="{96F9A300-B76B-40E8-A167-C3084DB28B25}"/>
    <cellStyle name="Comma 11 3 2 2 3 8" xfId="33734" xr:uid="{8A313AE8-E563-467D-B29E-A7026492F8F2}"/>
    <cellStyle name="Comma 11 3 2 2 4" xfId="3096" xr:uid="{16FF2194-CA1F-4490-B27E-A11532B9936D}"/>
    <cellStyle name="Comma 11 3 2 2 4 2" xfId="17443" xr:uid="{3E292DB7-C5BE-499B-83BB-49FA3FCC9A3E}"/>
    <cellStyle name="Comma 11 3 2 2 4 2 2" xfId="55260" xr:uid="{1B36212F-08DC-422A-927A-8DB754B4FEFA}"/>
    <cellStyle name="Comma 11 3 2 2 4 2 3" xfId="42645" xr:uid="{FA99B573-1850-427B-8CF0-3F9802E520DD}"/>
    <cellStyle name="Comma 11 3 2 2 4 3" xfId="10857" xr:uid="{5919F383-05E3-4469-9ACC-6EF2ABF3B493}"/>
    <cellStyle name="Comma 11 3 2 2 4 3 2" xfId="48982" xr:uid="{D658B88B-D43C-47B3-8165-1FAD954ECEE0}"/>
    <cellStyle name="Comma 11 3 2 2 4 4" xfId="6825" xr:uid="{918BD132-637F-4256-A9D2-30B8C4194A36}"/>
    <cellStyle name="Comma 11 3 2 2 4 5" xfId="24951" xr:uid="{AE05AA92-6290-4489-9827-69D207D3EED8}"/>
    <cellStyle name="Comma 11 3 2 2 4 6" xfId="4012" xr:uid="{39986D6B-9ACE-47A0-8695-CF39596133C3}"/>
    <cellStyle name="Comma 11 3 2 2 4 7" xfId="36355" xr:uid="{061D53AE-FDC8-4FDE-AF06-9B4FDAB54ECC}"/>
    <cellStyle name="Comma 11 3 2 2 5" xfId="20937" xr:uid="{2FF5E235-DEA9-47D6-BB6E-B4B929131968}"/>
    <cellStyle name="Comma 11 3 2 2 5 2" xfId="51763" xr:uid="{78B8A20E-462B-43FB-9A25-1DCC630224CC}"/>
    <cellStyle name="Comma 11 3 2 2 5 3" xfId="39148" xr:uid="{CD4F2F46-38BA-42A0-9C74-14526F6C4987}"/>
    <cellStyle name="Comma 11 3 2 2 6" xfId="14351" xr:uid="{D239621E-873C-4A6F-9A1F-D9A5F143D9B3}"/>
    <cellStyle name="Comma 11 3 2 2 6 2" xfId="45485" xr:uid="{D82EFE3E-9C83-47C4-B9CC-8C47D3A9DB3B}"/>
    <cellStyle name="Comma 11 3 2 2 7" xfId="7764" xr:uid="{E7EE3DAB-E3DB-44F0-8237-659C635827B9}"/>
    <cellStyle name="Comma 11 3 2 2 8" xfId="28446" xr:uid="{30A5CE12-EC42-478E-A313-FDCEDF56462A}"/>
    <cellStyle name="Comma 11 3 2 2 9" xfId="3398" xr:uid="{ADB6DEBE-128B-4BDC-A57A-C8DFB28D19BE}"/>
    <cellStyle name="Comma 11 3 2 3" xfId="2679" xr:uid="{509AEEA2-1DEC-4FB8-A062-DC746172348F}"/>
    <cellStyle name="Comma 11 3 2 3 2" xfId="23659" xr:uid="{D7D9DD6B-96CD-4F1A-935D-6B0191F4C42C}"/>
    <cellStyle name="Comma 11 3 2 3 2 2" xfId="16151" xr:uid="{5FDDB8CB-8296-4132-A16A-3926E227BDDD}"/>
    <cellStyle name="Comma 11 3 2 3 2 2 2" xfId="56552" xr:uid="{2D843BAB-B1F9-459D-B6FF-A0E29BC80736}"/>
    <cellStyle name="Comma 11 3 2 3 2 2 3" xfId="43937" xr:uid="{D2FA6B9E-1469-40A4-B497-CA4233C8A8D4}"/>
    <cellStyle name="Comma 11 3 2 3 2 3" xfId="9565" xr:uid="{C116DE20-3E07-4E61-87D7-53609E8E34DC}"/>
    <cellStyle name="Comma 11 3 2 3 2 3 2" xfId="50274" xr:uid="{F242F9DE-6F82-4F62-8B2E-16003DB968EB}"/>
    <cellStyle name="Comma 11 3 2 3 2 4" xfId="31184" xr:uid="{49AAEA3B-B887-4D85-BC10-3B2290E3AB69}"/>
    <cellStyle name="Comma 11 3 2 3 2 5" xfId="37647" xr:uid="{3E8B0E44-6B8D-40C7-868B-781F9B732FA4}"/>
    <cellStyle name="Comma 11 3 2 3 3" xfId="26278" xr:uid="{867EBD56-AA39-47FF-837E-ACAF78DC0C56}"/>
    <cellStyle name="Comma 11 3 2 3 3 2" xfId="18770" xr:uid="{A829DBA7-D3A2-49EA-B7F0-4BB42BB19684}"/>
    <cellStyle name="Comma 11 3 2 3 3 2 2" xfId="53933" xr:uid="{81F55274-18CB-4C10-A9BE-DD6A2E4A621F}"/>
    <cellStyle name="Comma 11 3 2 3 3 2 3" xfId="41318" xr:uid="{1DC7A9DB-E209-46D5-A4F3-3259B4C68E78}"/>
    <cellStyle name="Comma 11 3 2 3 3 3" xfId="12184" xr:uid="{21E50699-9ACD-499A-BB15-D961E1082A49}"/>
    <cellStyle name="Comma 11 3 2 3 3 3 2" xfId="47655" xr:uid="{F89528A8-3FBA-45DC-A04F-F99AE10347A6}"/>
    <cellStyle name="Comma 11 3 2 3 3 4" xfId="5498" xr:uid="{124A0C35-0BE2-4E14-9E70-67FCD93DE4DD}"/>
    <cellStyle name="Comma 11 3 2 3 3 5" xfId="35028" xr:uid="{C70A8CE4-16B0-4476-A393-3928BA8F87C5}"/>
    <cellStyle name="Comma 11 3 2 3 4" xfId="19647" xr:uid="{BFBC4F85-4991-4087-9D96-8B1FAA0C1A3A}"/>
    <cellStyle name="Comma 11 3 2 3 4 2" xfId="53055" xr:uid="{F12CEB13-46D2-4573-8928-3231DA254730}"/>
    <cellStyle name="Comma 11 3 2 3 4 3" xfId="40440" xr:uid="{400AF951-23F7-4A3C-8886-6F29F02F358F}"/>
    <cellStyle name="Comma 11 3 2 3 5" xfId="13061" xr:uid="{BAAE4DC3-D2F8-453B-A746-82191F1D50DB}"/>
    <cellStyle name="Comma 11 3 2 3 5 2" xfId="46777" xr:uid="{FA962DBA-DF34-4324-8F4A-C466FEEFE4D9}"/>
    <cellStyle name="Comma 11 3 2 3 6" xfId="4621" xr:uid="{3A5716A3-EF25-48C1-9626-B2C73F7B46BB}"/>
    <cellStyle name="Comma 11 3 2 3 7" xfId="27156" xr:uid="{DC7C45A3-1666-4FA7-A8CC-7283F20CAF93}"/>
    <cellStyle name="Comma 11 3 2 3 8" xfId="3607" xr:uid="{F5656AD9-31D1-4EFF-8D53-45FD82F29368}"/>
    <cellStyle name="Comma 11 3 2 3 9" xfId="34150" xr:uid="{8D188D60-B6E8-45A2-B102-F1F69CAFAF49}"/>
    <cellStyle name="Comma 11 3 2 4" xfId="2887" xr:uid="{37E61D56-700B-4B97-BA68-EEF3091F7C3D}"/>
    <cellStyle name="Comma 11 3 2 4 2" xfId="24509" xr:uid="{CDD9CAC8-81E4-49D0-9A1C-A971838C0F57}"/>
    <cellStyle name="Comma 11 3 2 4 2 2" xfId="17001" xr:uid="{F8EE29BA-D4D8-4FC0-84CB-83EF912D7616}"/>
    <cellStyle name="Comma 11 3 2 4 2 2 2" xfId="55702" xr:uid="{F90AF20F-197A-44B1-99D9-97D22E185CE3}"/>
    <cellStyle name="Comma 11 3 2 4 2 2 3" xfId="43087" xr:uid="{103B734C-4ABB-47D7-B526-31220C5912FD}"/>
    <cellStyle name="Comma 11 3 2 4 2 3" xfId="10415" xr:uid="{2217C923-381B-4401-95DF-E9D21B31AC7C}"/>
    <cellStyle name="Comma 11 3 2 4 2 3 2" xfId="49424" xr:uid="{BB230880-2F7E-49ED-8345-F34D8241A265}"/>
    <cellStyle name="Comma 11 3 2 4 2 4" xfId="30334" xr:uid="{AD014FD4-7FAD-4856-824D-EFD3A9182D2B}"/>
    <cellStyle name="Comma 11 3 2 4 2 5" xfId="36797" xr:uid="{1E23A3DF-A343-46EC-A1C1-73782DB5140E}"/>
    <cellStyle name="Comma 11 3 2 4 3" xfId="20497" xr:uid="{A2EB5EF0-B8CB-459A-AC33-4A4D3A1438B9}"/>
    <cellStyle name="Comma 11 3 2 4 3 2" xfId="52205" xr:uid="{F4DC2607-BFA8-405A-AFE8-4CF17B37C7BD}"/>
    <cellStyle name="Comma 11 3 2 4 3 3" xfId="39590" xr:uid="{727D625A-D710-4E0C-BC8C-B99AD7D2D0CC}"/>
    <cellStyle name="Comma 11 3 2 4 4" xfId="13911" xr:uid="{078964E5-C78F-4C2F-A0D4-27DE4420A8E0}"/>
    <cellStyle name="Comma 11 3 2 4 4 2" xfId="45927" xr:uid="{C3339F66-27C1-49A7-9746-26F207EDE644}"/>
    <cellStyle name="Comma 11 3 2 4 5" xfId="7324" xr:uid="{4CB891FB-BE3F-47E8-9EC4-C4860BB80AF2}"/>
    <cellStyle name="Comma 11 3 2 4 6" xfId="28006" xr:uid="{D2681C41-5C37-44F9-A8FE-C8910A2B82D9}"/>
    <cellStyle name="Comma 11 3 2 4 7" xfId="3809" xr:uid="{4758B5B0-1973-40B0-86B3-E96F00AED1D8}"/>
    <cellStyle name="Comma 11 3 2 4 8" xfId="33300" xr:uid="{9B87199F-82FF-48E4-9A35-5D1C858B3FBC}"/>
    <cellStyle name="Comma 11 3 2 5" xfId="3095" xr:uid="{6FEF1214-12B9-4CC2-A5E9-8C3B321CAC1E}"/>
    <cellStyle name="Comma 11 3 2 5 2" xfId="17885" xr:uid="{CA99D4D4-2AC1-407E-A19D-F74B1D708B75}"/>
    <cellStyle name="Comma 11 3 2 5 2 2" xfId="54818" xr:uid="{348173AE-9C3D-4713-8976-6E9038B5FE13}"/>
    <cellStyle name="Comma 11 3 2 5 2 3" xfId="42203" xr:uid="{910329A4-7458-4F98-A5ED-CAC6974A70EC}"/>
    <cellStyle name="Comma 11 3 2 5 3" xfId="11299" xr:uid="{021B57C7-94AC-494B-B727-BABAFB53ADBC}"/>
    <cellStyle name="Comma 11 3 2 5 3 2" xfId="48540" xr:uid="{874E1E23-727D-48FE-830D-508B1B2F1A8C}"/>
    <cellStyle name="Comma 11 3 2 5 4" xfId="6383" xr:uid="{8498AF9A-1586-4A8E-B3B6-F26427FD8C31}"/>
    <cellStyle name="Comma 11 3 2 5 5" xfId="25393" xr:uid="{923C4F3E-D558-4707-9402-6C072730A576}"/>
    <cellStyle name="Comma 11 3 2 5 6" xfId="4011" xr:uid="{B738182E-BC38-4654-87D3-5B5E568B0039}"/>
    <cellStyle name="Comma 11 3 2 5 7" xfId="35913" xr:uid="{F90F24F1-78C0-4EB2-8454-5D0454EACA2C}"/>
    <cellStyle name="Comma 11 3 2 6" xfId="22445" xr:uid="{FCAACA69-074C-40CB-B38B-9C02C8E377E4}"/>
    <cellStyle name="Comma 11 3 2 6 2" xfId="51321" xr:uid="{0B3D4286-3CD1-43EF-B8E7-939451DC4027}"/>
    <cellStyle name="Comma 11 3 2 6 3" xfId="38706" xr:uid="{0DE273CD-9DBD-492C-B185-1E3CB48FB48B}"/>
    <cellStyle name="Comma 11 3 2 7" xfId="22310" xr:uid="{5F6F5ED6-F093-4D1D-9A25-0825392BFDB4}"/>
    <cellStyle name="Comma 11 3 2 7 2" xfId="45015" xr:uid="{5E9259EA-4C77-4518-A854-C3B095754D28}"/>
    <cellStyle name="Comma 11 3 2 8" xfId="21377" xr:uid="{16D359B1-2D17-4F4F-8580-928B409D3816}"/>
    <cellStyle name="Comma 11 3 2 9" xfId="14791" xr:uid="{B960EF1A-F84B-49CE-94F0-2A4B665F316E}"/>
    <cellStyle name="Comma 11 3 3" xfId="2321" xr:uid="{6D0381ED-8B1A-4D58-AD0C-6D57C43A05FC}"/>
    <cellStyle name="Comma 11 3 3 10" xfId="32704" xr:uid="{C361C4C3-C838-4BE9-B7F8-7F5AD49FDD5F}"/>
    <cellStyle name="Comma 11 3 3 2" xfId="2229" xr:uid="{3281BD14-6C29-41D0-ADDD-821BD55F8F12}"/>
    <cellStyle name="Comma 11 3 3 2 2" xfId="2682" xr:uid="{B55E3BA6-8A15-4A92-BCD1-9402CDE38110}"/>
    <cellStyle name="Comma 11 3 3 2 2 2" xfId="15864" xr:uid="{C0862894-C9D6-4E0F-85D0-446880683432}"/>
    <cellStyle name="Comma 11 3 3 2 2 2 2" xfId="56839" xr:uid="{7228FB2E-D281-41F7-8EE3-F684D033DFB2}"/>
    <cellStyle name="Comma 11 3 3 2 2 2 3" xfId="44224" xr:uid="{F60815D5-7D33-4DE7-8175-089D11D01543}"/>
    <cellStyle name="Comma 11 3 3 2 2 3" xfId="9278" xr:uid="{A7AE7E7A-43EC-42CC-88F9-856C5516E4F2}"/>
    <cellStyle name="Comma 11 3 3 2 2 3 2" xfId="50561" xr:uid="{DEE88ACB-671B-4F38-8AB8-61018D838EF5}"/>
    <cellStyle name="Comma 11 3 3 2 2 4" xfId="31471" xr:uid="{7BB73D7E-7EC6-437B-B15E-719676D29442}"/>
    <cellStyle name="Comma 11 3 3 2 2 5" xfId="23372" xr:uid="{15FF7C78-718B-4BB2-96CB-144D6BF6B7C6}"/>
    <cellStyle name="Comma 11 3 3 2 2 6" xfId="3610" xr:uid="{27899B05-4AF4-45A5-A8CE-11EF325315BB}"/>
    <cellStyle name="Comma 11 3 3 2 2 7" xfId="37934" xr:uid="{71B56120-2E86-4249-B3A2-A8CAFC95C644}"/>
    <cellStyle name="Comma 11 3 3 2 3" xfId="2890" xr:uid="{D678608B-0907-4A31-8790-DCA842148B7F}"/>
    <cellStyle name="Comma 11 3 3 2 3 2" xfId="18482" xr:uid="{FD12CC37-73EF-4ABB-A1D8-84DD5194DA95}"/>
    <cellStyle name="Comma 11 3 3 2 3 2 2" xfId="54221" xr:uid="{06797E90-32BF-427B-92F5-7E032FB8FD86}"/>
    <cellStyle name="Comma 11 3 3 2 3 2 3" xfId="41606" xr:uid="{627CC9B1-2B7B-409B-A6AE-C3195AC4688A}"/>
    <cellStyle name="Comma 11 3 3 2 3 3" xfId="11896" xr:uid="{DB426F2D-17AC-4ADA-9E3D-6BA344ECB1C8}"/>
    <cellStyle name="Comma 11 3 3 2 3 3 2" xfId="47943" xr:uid="{8D98CA9E-4D6F-44B7-A2B6-D336F5E73719}"/>
    <cellStyle name="Comma 11 3 3 2 3 4" xfId="5786" xr:uid="{EA3721C1-CD3C-4E53-88DC-77BA38B800AE}"/>
    <cellStyle name="Comma 11 3 3 2 3 5" xfId="25990" xr:uid="{A8030677-172B-483D-A212-9C494A40284A}"/>
    <cellStyle name="Comma 11 3 3 2 3 6" xfId="3812" xr:uid="{5D41A6DA-7E96-4A9E-BE06-4BEA022AE737}"/>
    <cellStyle name="Comma 11 3 3 2 3 7" xfId="35316" xr:uid="{EB57CC3A-6E02-4CBB-8BB5-FEEEFF6CD2BD}"/>
    <cellStyle name="Comma 11 3 3 2 4" xfId="3098" xr:uid="{363AA370-866C-4286-A89D-3E63149C3FA7}"/>
    <cellStyle name="Comma 11 3 3 2 4 2" xfId="19361" xr:uid="{FECD1363-09FA-424C-9871-782BB280BD1E}"/>
    <cellStyle name="Comma 11 3 3 2 4 2 2" xfId="53342" xr:uid="{98A61B74-B351-4C50-A737-A0B3CE490E04}"/>
    <cellStyle name="Comma 11 3 3 2 4 3" xfId="4014" xr:uid="{5CF242C8-EBB4-4097-902F-D34AD22BD784}"/>
    <cellStyle name="Comma 11 3 3 2 4 4" xfId="40727" xr:uid="{24CA09FD-3199-418B-82C7-D1F31C640522}"/>
    <cellStyle name="Comma 11 3 3 2 5" xfId="12775" xr:uid="{DC59E4A4-47C6-4AEE-8ADA-09625C4498E8}"/>
    <cellStyle name="Comma 11 3 3 2 5 2" xfId="47064" xr:uid="{603C0F37-A97D-41C3-922A-744F40EE7B61}"/>
    <cellStyle name="Comma 11 3 3 2 6" xfId="4907" xr:uid="{C69AA779-8D07-453A-A9C8-72C430A1F741}"/>
    <cellStyle name="Comma 11 3 3 2 7" xfId="26870" xr:uid="{AEEC494F-9336-4234-A3F8-D7A8E8F8E4EC}"/>
    <cellStyle name="Comma 11 3 3 2 8" xfId="3413" xr:uid="{151F7598-20B8-496B-886C-55CBD49138C0}"/>
    <cellStyle name="Comma 11 3 3 2 9" xfId="34437" xr:uid="{037F90B4-210F-43A8-9EE4-708048E04E01}"/>
    <cellStyle name="Comma 11 3 3 3" xfId="2681" xr:uid="{2E6CA2E2-4945-4DAE-8878-87B28DCBFA0E}"/>
    <cellStyle name="Comma 11 3 3 3 2" xfId="24228" xr:uid="{8D8924BC-D3ED-46C6-B1BF-3CF21C047B11}"/>
    <cellStyle name="Comma 11 3 3 3 2 2" xfId="16720" xr:uid="{16A3CBD8-1DA2-44F2-9FD9-D3C634509E42}"/>
    <cellStyle name="Comma 11 3 3 3 2 2 2" xfId="55983" xr:uid="{3CD8FCA3-66FB-44E2-A11A-7ED82F5B2317}"/>
    <cellStyle name="Comma 11 3 3 3 2 2 3" xfId="43368" xr:uid="{A0BFEDF6-EA2F-4835-8202-570C63AB1C26}"/>
    <cellStyle name="Comma 11 3 3 3 2 3" xfId="10134" xr:uid="{F4FFC237-228E-4AF2-8291-22AC77059786}"/>
    <cellStyle name="Comma 11 3 3 3 2 3 2" xfId="49705" xr:uid="{9B3D5808-8D49-4561-BE8E-22EBA5D96B8A}"/>
    <cellStyle name="Comma 11 3 3 3 2 4" xfId="30615" xr:uid="{ABCE5206-2B8C-48B9-BCE4-84B35633D7CC}"/>
    <cellStyle name="Comma 11 3 3 3 2 5" xfId="37078" xr:uid="{8BDD8EBD-EB7F-4622-95D6-DB684012432C}"/>
    <cellStyle name="Comma 11 3 3 3 3" xfId="20216" xr:uid="{341FDC1F-643F-41A5-B117-926B6FD5ACAB}"/>
    <cellStyle name="Comma 11 3 3 3 3 2" xfId="52486" xr:uid="{3D86F64A-C6CE-49B2-9908-F97869A6D0E9}"/>
    <cellStyle name="Comma 11 3 3 3 3 3" xfId="39871" xr:uid="{DB065ECD-57B8-4D28-86E8-7AD3CEA9E41D}"/>
    <cellStyle name="Comma 11 3 3 3 4" xfId="13630" xr:uid="{400B9FFB-D0E3-4BD5-9EA9-F87966AC8894}"/>
    <cellStyle name="Comma 11 3 3 3 4 2" xfId="46208" xr:uid="{80C43B3E-1257-4B6F-9FA3-045164949C83}"/>
    <cellStyle name="Comma 11 3 3 3 5" xfId="7043" xr:uid="{B8D7C156-DB29-47F4-B05B-EFC51B2A562C}"/>
    <cellStyle name="Comma 11 3 3 3 6" xfId="27725" xr:uid="{909CBB80-B599-4971-AB34-A0969FDFC8B2}"/>
    <cellStyle name="Comma 11 3 3 3 7" xfId="3609" xr:uid="{E532BFCA-B952-4107-92C3-08742EA1A0E1}"/>
    <cellStyle name="Comma 11 3 3 3 8" xfId="33581" xr:uid="{77D3247A-A12F-4AD4-8880-1A274FC22FB9}"/>
    <cellStyle name="Comma 11 3 3 4" xfId="2889" xr:uid="{314F22C8-3FAF-4D51-9CA9-0D6BCCAFD568}"/>
    <cellStyle name="Comma 11 3 3 4 2" xfId="17597" xr:uid="{F3FEB5A3-0AF1-4E19-B689-E41DBFBF34B2}"/>
    <cellStyle name="Comma 11 3 3 4 2 2" xfId="55106" xr:uid="{388704AF-EE3D-40CE-8132-53B9CDD4ADBA}"/>
    <cellStyle name="Comma 11 3 3 4 2 3" xfId="42491" xr:uid="{63542D16-183C-46DA-8753-CAD7D5D7432E}"/>
    <cellStyle name="Comma 11 3 3 4 3" xfId="11011" xr:uid="{E9F23D65-1797-48A3-85E7-DE9A956DA9E9}"/>
    <cellStyle name="Comma 11 3 3 4 3 2" xfId="48828" xr:uid="{D7B55706-D2FB-4922-8928-9B88C07D2B0F}"/>
    <cellStyle name="Comma 11 3 3 4 4" xfId="6671" xr:uid="{B6EA4F59-A0DF-42BF-BEDA-51A12E107616}"/>
    <cellStyle name="Comma 11 3 3 4 5" xfId="25105" xr:uid="{005F7BEE-7DC1-4C03-9274-9C83F48E6CDD}"/>
    <cellStyle name="Comma 11 3 3 4 6" xfId="3811" xr:uid="{AF901E6E-7BA6-4B7D-AE7D-E51C06583FE8}"/>
    <cellStyle name="Comma 11 3 3 4 7" xfId="36201" xr:uid="{2A6D94BD-57CE-4492-82DD-98900E972323}"/>
    <cellStyle name="Comma 11 3 3 5" xfId="3097" xr:uid="{BBED7494-686C-4B77-A0B8-E5302F10C6C9}"/>
    <cellStyle name="Comma 11 3 3 5 2" xfId="21091" xr:uid="{2DE03CA6-9E96-40BC-A1CE-5CD4502888C5}"/>
    <cellStyle name="Comma 11 3 3 5 2 2" xfId="51609" xr:uid="{F1A40F0F-86CD-4432-A1F3-AACB31752AE2}"/>
    <cellStyle name="Comma 11 3 3 5 3" xfId="4013" xr:uid="{EB768257-607F-4EA3-9B43-A43C0DB739C5}"/>
    <cellStyle name="Comma 11 3 3 5 4" xfId="38994" xr:uid="{731D2FD7-76E3-4043-BBDD-2A8BCBF59B8B}"/>
    <cellStyle name="Comma 11 3 3 6" xfId="14505" xr:uid="{479AEEE0-8CD6-4B80-B758-E8EFB54373BF}"/>
    <cellStyle name="Comma 11 3 3 6 2" xfId="45331" xr:uid="{BCED8BB8-71E5-494A-8C98-A6D43FF5948F}"/>
    <cellStyle name="Comma 11 3 3 7" xfId="7918" xr:uid="{64C3330A-BD02-41C9-AF45-DE6DDFE0692F}"/>
    <cellStyle name="Comma 11 3 3 8" xfId="28599" xr:uid="{A70A708E-71AC-4BFB-8831-017DCD58D1D0}"/>
    <cellStyle name="Comma 11 3 3 9" xfId="3450" xr:uid="{45556C27-08B7-4580-BB4F-55169B5FE95A}"/>
    <cellStyle name="Comma 11 3 4" xfId="2172" xr:uid="{7A9348B9-3DDE-4A6A-9BE7-51618D8A38D3}"/>
    <cellStyle name="Comma 11 3 4 2" xfId="2683" xr:uid="{AEBBD52F-10E0-4243-A0D4-D41A47EAC087}"/>
    <cellStyle name="Comma 11 3 4 2 2" xfId="16304" xr:uid="{C30F8830-0CD3-4369-9501-778D5157EAE0}"/>
    <cellStyle name="Comma 11 3 4 2 2 2" xfId="56399" xr:uid="{BA35617A-B6EB-45E5-9449-35AC8499F539}"/>
    <cellStyle name="Comma 11 3 4 2 2 3" xfId="43784" xr:uid="{27DDD4B0-969A-4F53-B517-EFC8013648D0}"/>
    <cellStyle name="Comma 11 3 4 2 3" xfId="9718" xr:uid="{4E989C30-210E-47FC-89AF-6731DB576DF2}"/>
    <cellStyle name="Comma 11 3 4 2 3 2" xfId="50121" xr:uid="{34A87F00-60A1-4D9C-9F6E-FBD7FD62A73F}"/>
    <cellStyle name="Comma 11 3 4 2 4" xfId="31031" xr:uid="{7B42AFD8-1C29-4CD1-B692-2AE3CBFE5297}"/>
    <cellStyle name="Comma 11 3 4 2 5" xfId="23812" xr:uid="{EC5145E4-0624-4700-887F-992484E7D21D}"/>
    <cellStyle name="Comma 11 3 4 2 6" xfId="3611" xr:uid="{40845431-18AB-4091-8C84-4ABEA6C983E9}"/>
    <cellStyle name="Comma 11 3 4 2 7" xfId="37494" xr:uid="{EB113ED9-44A3-4BEA-9442-A14812162973}"/>
    <cellStyle name="Comma 11 3 4 3" xfId="2891" xr:uid="{4437C00B-CF1D-4600-8796-0C0185A7637A}"/>
    <cellStyle name="Comma 11 3 4 3 2" xfId="18924" xr:uid="{79F6DCBE-75C3-4BE2-BFA3-AA5E8653343D}"/>
    <cellStyle name="Comma 11 3 4 3 2 2" xfId="53779" xr:uid="{3F0B643C-585D-4F19-A126-1669D1BB9ED8}"/>
    <cellStyle name="Comma 11 3 4 3 2 3" xfId="41164" xr:uid="{C705E289-D2F5-40D5-9837-12E79AB74270}"/>
    <cellStyle name="Comma 11 3 4 3 3" xfId="12338" xr:uid="{1FC7AB00-A00A-44C4-A2EB-63155D0F6F0B}"/>
    <cellStyle name="Comma 11 3 4 3 3 2" xfId="47501" xr:uid="{373B596B-B5D7-4ED0-AF6D-ECADF33EBCE7}"/>
    <cellStyle name="Comma 11 3 4 3 4" xfId="5344" xr:uid="{7BF299AB-F827-4CE4-87DF-0810F2C837C8}"/>
    <cellStyle name="Comma 11 3 4 3 5" xfId="26432" xr:uid="{C2366A6F-A801-4B42-B353-CC3267913B1F}"/>
    <cellStyle name="Comma 11 3 4 3 6" xfId="3813" xr:uid="{165E80E7-E796-4F77-87B4-65B2F5125AF6}"/>
    <cellStyle name="Comma 11 3 4 3 7" xfId="34874" xr:uid="{33F366EE-3A7D-4B3F-926E-878CEA109154}"/>
    <cellStyle name="Comma 11 3 4 4" xfId="3099" xr:uid="{5C4E0F69-B5EC-4B95-B68E-8FF09017DF65}"/>
    <cellStyle name="Comma 11 3 4 4 2" xfId="19800" xr:uid="{19A53D2D-380D-4486-A4A3-D692FBDF4298}"/>
    <cellStyle name="Comma 11 3 4 4 2 2" xfId="52902" xr:uid="{1CF84A7F-1D8B-4ED1-9E35-D706D9E30B69}"/>
    <cellStyle name="Comma 11 3 4 4 3" xfId="4015" xr:uid="{30E93B4C-94A5-4370-BDD2-50E4AEE38A43}"/>
    <cellStyle name="Comma 11 3 4 4 4" xfId="40287" xr:uid="{AAEC4E6C-3DFD-4D75-AE5F-01D5B7D361C7}"/>
    <cellStyle name="Comma 11 3 4 5" xfId="13214" xr:uid="{52376D2F-CED5-44E9-8DCE-B8CF42716E6F}"/>
    <cellStyle name="Comma 11 3 4 5 2" xfId="46624" xr:uid="{7FF57DEA-29E7-4A2F-9AFC-9BCEC7744F50}"/>
    <cellStyle name="Comma 11 3 4 6" xfId="4468" xr:uid="{E4A22B90-6E37-488C-A9A9-CD19CD43689C}"/>
    <cellStyle name="Comma 11 3 4 7" xfId="27309" xr:uid="{1D4514F0-F169-4D13-BC9C-2685F10B2AAC}"/>
    <cellStyle name="Comma 11 3 4 8" xfId="3393" xr:uid="{D7FEFFA1-B9F0-4AC5-A7C2-A86C28A9053A}"/>
    <cellStyle name="Comma 11 3 4 9" xfId="33997" xr:uid="{C137999D-0D21-43CE-8967-86CFE4293AA3}"/>
    <cellStyle name="Comma 11 3 5" xfId="2678" xr:uid="{9186BA4B-9A25-4F9B-BAC2-23BFF43B35DB}"/>
    <cellStyle name="Comma 11 3 5 2" xfId="24662" xr:uid="{28F52F80-2E86-4AA8-A47B-4D4C80FC00ED}"/>
    <cellStyle name="Comma 11 3 5 2 2" xfId="17154" xr:uid="{287FD819-EDE9-463C-9EB7-DA7D02CF23E6}"/>
    <cellStyle name="Comma 11 3 5 2 2 2" xfId="55549" xr:uid="{C9C98F6F-6344-4AB8-B119-6CFA558ABA86}"/>
    <cellStyle name="Comma 11 3 5 2 2 3" xfId="42934" xr:uid="{416D6856-7B79-40A3-AC51-264C38CCDA4B}"/>
    <cellStyle name="Comma 11 3 5 2 3" xfId="10568" xr:uid="{1CE856C8-2CE3-43B5-AD38-F75BEDC964C9}"/>
    <cellStyle name="Comma 11 3 5 2 3 2" xfId="49271" xr:uid="{88F30D56-7B33-429B-8DF0-7D5BDBDABBD4}"/>
    <cellStyle name="Comma 11 3 5 2 4" xfId="30181" xr:uid="{C20D1593-C34D-448D-98C0-8D8E67FCCEF4}"/>
    <cellStyle name="Comma 11 3 5 2 5" xfId="36644" xr:uid="{1687A3B6-224E-4F88-AEE3-BFA257829F7D}"/>
    <cellStyle name="Comma 11 3 5 3" xfId="20650" xr:uid="{2BDA9D02-4D5F-4355-9CB1-2EF327B7360E}"/>
    <cellStyle name="Comma 11 3 5 3 2" xfId="52052" xr:uid="{B0BD6705-3E2D-4ECB-9450-DDF0E5E16000}"/>
    <cellStyle name="Comma 11 3 5 3 3" xfId="39437" xr:uid="{38B7D1F6-261E-4AC9-821B-CAE0DFD14711}"/>
    <cellStyle name="Comma 11 3 5 4" xfId="14064" xr:uid="{C0A78920-AA84-4979-9B68-18489185AB5F}"/>
    <cellStyle name="Comma 11 3 5 4 2" xfId="45774" xr:uid="{FE30073D-02DD-4584-8413-4EEED4D6A11D}"/>
    <cellStyle name="Comma 11 3 5 5" xfId="7477" xr:uid="{01D95ED5-0E45-4EED-9B0B-64DA5EEF621A}"/>
    <cellStyle name="Comma 11 3 5 6" xfId="28159" xr:uid="{B45A21EB-7810-4374-9EBE-F2B0EF85E68D}"/>
    <cellStyle name="Comma 11 3 5 7" xfId="3606" xr:uid="{5BD19D8F-B296-45BE-9AB4-51278CA45A1A}"/>
    <cellStyle name="Comma 11 3 5 8" xfId="33147" xr:uid="{55885BBF-0A98-47B2-9989-1223F4722193}"/>
    <cellStyle name="Comma 11 3 6" xfId="2886" xr:uid="{636A6B1D-7D01-4381-A891-AAAA64C58722}"/>
    <cellStyle name="Comma 11 3 6 2" xfId="18039" xr:uid="{83BD6652-35C9-48BA-BF27-B17FD6382B17}"/>
    <cellStyle name="Comma 11 3 6 2 2" xfId="54664" xr:uid="{277ACAA0-458B-4453-AD1D-7A2199265785}"/>
    <cellStyle name="Comma 11 3 6 2 3" xfId="42049" xr:uid="{EC903B20-B8B9-427D-956E-16689FA38931}"/>
    <cellStyle name="Comma 11 3 6 3" xfId="11453" xr:uid="{E80F1265-4054-4DBD-92C2-114FED43A475}"/>
    <cellStyle name="Comma 11 3 6 3 2" xfId="48386" xr:uid="{BA656E8E-72B1-4F2C-A210-D270A43066CE}"/>
    <cellStyle name="Comma 11 3 6 4" xfId="6229" xr:uid="{484B81AA-46CD-4549-8D67-9DEA087DE1C7}"/>
    <cellStyle name="Comma 11 3 6 5" xfId="25547" xr:uid="{0BDBF5CE-06D2-4EB9-B385-64F611D5F71E}"/>
    <cellStyle name="Comma 11 3 6 6" xfId="3808" xr:uid="{D4CD641A-FD34-4F7D-B976-4DA9F4783844}"/>
    <cellStyle name="Comma 11 3 6 7" xfId="35759" xr:uid="{08DAC247-BAC7-4586-B5D3-AF0358FA8AA4}"/>
    <cellStyle name="Comma 11 3 7" xfId="3094" xr:uid="{22D40C15-6732-4666-A0B4-FB7D7C0BADAB}"/>
    <cellStyle name="Comma 11 3 7 2" xfId="22831" xr:uid="{1506A148-A07F-4BD4-ADE0-0CB432EA3E6B}"/>
    <cellStyle name="Comma 11 3 7 2 2" xfId="51167" xr:uid="{6D18F220-2DC7-4B6F-8B5C-375AF3A7E9FA}"/>
    <cellStyle name="Comma 11 3 7 3" xfId="4010" xr:uid="{9F3F125D-08B1-4FE4-8354-C59B8F11AC5B}"/>
    <cellStyle name="Comma 11 3 7 4" xfId="38552" xr:uid="{47C69800-A47F-4189-8DC9-AE1F102E69CB}"/>
    <cellStyle name="Comma 11 3 8" xfId="22858" xr:uid="{C101DF12-2C16-453B-8EB3-B9CF32E618C9}"/>
    <cellStyle name="Comma 11 3 8 2" xfId="44861" xr:uid="{2B3374D4-8F3D-4C9A-898A-FCF93DA26B77}"/>
    <cellStyle name="Comma 11 3 9" xfId="21531" xr:uid="{11151333-C94B-40DC-AE27-1F68F7713026}"/>
    <cellStyle name="Comma 11 4" xfId="2194" xr:uid="{DF5AE77E-7DA2-414A-9E94-40A6894C006D}"/>
    <cellStyle name="Comma 11 4 10" xfId="8279" xr:uid="{C0450AB7-7997-423E-B618-447CAEFC8FA1}"/>
    <cellStyle name="Comma 11 4 11" xfId="29011" xr:uid="{28BAA955-D4F8-4A42-B601-E2DFCF2FB1F0}"/>
    <cellStyle name="Comma 11 4 12" xfId="3399" xr:uid="{6164D0C2-ECA7-4C64-8D1B-6D00E7C185B7}"/>
    <cellStyle name="Comma 11 4 13" xfId="32338" xr:uid="{B9373466-B7C9-48D6-B2CF-731CC874131F}"/>
    <cellStyle name="Comma 11 4 2" xfId="2318" xr:uid="{1EF95039-1A2B-4B19-8391-C068451A483B}"/>
    <cellStyle name="Comma 11 4 2 10" xfId="32783" xr:uid="{33E935D3-6ECA-418F-A7F6-FC11485B9B28}"/>
    <cellStyle name="Comma 11 4 2 2" xfId="2685" xr:uid="{D6051057-12F9-46C8-BFB5-2B60978F0D24}"/>
    <cellStyle name="Comma 11 4 2 2 2" xfId="23293" xr:uid="{88503EC1-79D0-40B0-A0E5-8A81A6BD07C5}"/>
    <cellStyle name="Comma 11 4 2 2 2 2" xfId="15785" xr:uid="{9587BBD0-F8B5-4607-8D49-861A569B8063}"/>
    <cellStyle name="Comma 11 4 2 2 2 2 2" xfId="56918" xr:uid="{7E7A3E8C-961D-4D33-94A7-C710EA8D880C}"/>
    <cellStyle name="Comma 11 4 2 2 2 2 3" xfId="44303" xr:uid="{45BCDDE9-CB43-496B-B89B-F2D578E66A44}"/>
    <cellStyle name="Comma 11 4 2 2 2 3" xfId="9199" xr:uid="{4615934D-EFB9-44A9-89D6-FE198F610CFE}"/>
    <cellStyle name="Comma 11 4 2 2 2 3 2" xfId="50640" xr:uid="{7F7B174E-99D0-4162-BE71-E1931FE8B9BC}"/>
    <cellStyle name="Comma 11 4 2 2 2 4" xfId="31550" xr:uid="{87F1C0BE-AE1B-46D4-8A9C-7E76AC9E9BF8}"/>
    <cellStyle name="Comma 11 4 2 2 2 5" xfId="38013" xr:uid="{0E32326B-C7FD-4267-9EA5-736B8DF9B9E0}"/>
    <cellStyle name="Comma 11 4 2 2 3" xfId="25911" xr:uid="{9A6B3C56-5E51-46B4-90FF-94F32896452E}"/>
    <cellStyle name="Comma 11 4 2 2 3 2" xfId="18403" xr:uid="{7703F99C-C598-477B-93F6-6A6AD43CF04C}"/>
    <cellStyle name="Comma 11 4 2 2 3 2 2" xfId="54300" xr:uid="{44603E2C-F6D0-497B-9525-EE9CF70FFFDC}"/>
    <cellStyle name="Comma 11 4 2 2 3 2 3" xfId="41685" xr:uid="{E417C996-B0B9-4392-A22B-318B1E14BE4B}"/>
    <cellStyle name="Comma 11 4 2 2 3 3" xfId="11817" xr:uid="{1D6EA61C-C168-4D27-A107-FF1218F631DC}"/>
    <cellStyle name="Comma 11 4 2 2 3 3 2" xfId="48022" xr:uid="{7DF7F7D2-7B9E-437F-8979-AA96D92D2E7B}"/>
    <cellStyle name="Comma 11 4 2 2 3 4" xfId="5865" xr:uid="{FF443739-05AF-4755-AEF8-C88459B3447B}"/>
    <cellStyle name="Comma 11 4 2 2 3 5" xfId="35395" xr:uid="{57C3DE06-13AA-4F5B-9120-3C55B5CAABDE}"/>
    <cellStyle name="Comma 11 4 2 2 4" xfId="19282" xr:uid="{A126BC5F-E7D1-418D-806F-4D4F0B47C362}"/>
    <cellStyle name="Comma 11 4 2 2 4 2" xfId="53421" xr:uid="{B8D1B750-37C9-4140-82A2-E8013AC296C5}"/>
    <cellStyle name="Comma 11 4 2 2 4 3" xfId="40806" xr:uid="{16CB05EF-1A7C-43B6-B119-2F56901A6E80}"/>
    <cellStyle name="Comma 11 4 2 2 5" xfId="12696" xr:uid="{9534600F-3C94-475C-B42D-931CFBB5581A}"/>
    <cellStyle name="Comma 11 4 2 2 5 2" xfId="47143" xr:uid="{9FDD3B2C-76BE-42AB-AFE2-AE767CFD6826}"/>
    <cellStyle name="Comma 11 4 2 2 6" xfId="4986" xr:uid="{B0C0D7ED-FA23-4A41-8932-1248F0F5CCBF}"/>
    <cellStyle name="Comma 11 4 2 2 7" xfId="26791" xr:uid="{3F549836-23A4-43A1-A446-AB18797FDF76}"/>
    <cellStyle name="Comma 11 4 2 2 8" xfId="3613" xr:uid="{341E344A-3B51-45EC-88F5-A18F211633F5}"/>
    <cellStyle name="Comma 11 4 2 2 9" xfId="34516" xr:uid="{6BFA4FC6-CBB1-49D4-8D19-2E994A22FB3E}"/>
    <cellStyle name="Comma 11 4 2 3" xfId="2893" xr:uid="{22E5C805-C3EE-4B0D-97D5-10539903525A}"/>
    <cellStyle name="Comma 11 4 2 3 2" xfId="24149" xr:uid="{3060F80A-82FF-413D-86BE-32AF8470DB22}"/>
    <cellStyle name="Comma 11 4 2 3 2 2" xfId="16641" xr:uid="{B2AC8EA7-2868-442F-9D5F-319043EA9DA4}"/>
    <cellStyle name="Comma 11 4 2 3 2 2 2" xfId="56062" xr:uid="{37E67290-961C-4D38-AB80-56CE8C9E1385}"/>
    <cellStyle name="Comma 11 4 2 3 2 2 3" xfId="43447" xr:uid="{624B05BC-B55F-494B-A67C-F3D918356E2C}"/>
    <cellStyle name="Comma 11 4 2 3 2 3" xfId="10055" xr:uid="{6BB2A07B-AFA3-4F11-BD99-48C5DC793EFF}"/>
    <cellStyle name="Comma 11 4 2 3 2 3 2" xfId="49784" xr:uid="{D0B3247C-4E68-4E9D-B441-E40B2A5C100B}"/>
    <cellStyle name="Comma 11 4 2 3 2 4" xfId="30694" xr:uid="{16E05190-CE15-4E72-A2B8-32C6441BED3F}"/>
    <cellStyle name="Comma 11 4 2 3 2 5" xfId="37157" xr:uid="{FD09560A-86B9-446F-A742-C2BC31E12D68}"/>
    <cellStyle name="Comma 11 4 2 3 3" xfId="20137" xr:uid="{EC08B7C7-17CF-434C-BFA3-27D9F0DB5EF8}"/>
    <cellStyle name="Comma 11 4 2 3 3 2" xfId="52565" xr:uid="{40272D41-F294-44E3-AF06-047878F9B3FE}"/>
    <cellStyle name="Comma 11 4 2 3 3 3" xfId="39950" xr:uid="{044FBBD0-072F-43C0-ACC3-E9ECA18D044D}"/>
    <cellStyle name="Comma 11 4 2 3 4" xfId="13551" xr:uid="{50DB6C8D-580A-4E4B-992C-4FD17D9551BF}"/>
    <cellStyle name="Comma 11 4 2 3 4 2" xfId="46287" xr:uid="{AA132D83-E76B-4CB4-8793-4F5B4229E183}"/>
    <cellStyle name="Comma 11 4 2 3 5" xfId="6964" xr:uid="{0BCE4DB5-1390-4ADE-AD8E-3E358CE3C280}"/>
    <cellStyle name="Comma 11 4 2 3 6" xfId="27646" xr:uid="{D26C078D-EBE4-424D-BA11-623C83947624}"/>
    <cellStyle name="Comma 11 4 2 3 7" xfId="3815" xr:uid="{C7B3DFF1-131F-498B-840D-2539FE0F53CF}"/>
    <cellStyle name="Comma 11 4 2 3 8" xfId="33660" xr:uid="{4389E5AE-3EDB-4731-81FA-68FDEB7088D9}"/>
    <cellStyle name="Comma 11 4 2 4" xfId="3101" xr:uid="{6FC7E1D8-9004-4AD5-8732-CBE0E0DC4302}"/>
    <cellStyle name="Comma 11 4 2 4 2" xfId="17518" xr:uid="{C221610A-0C4A-4CBD-9471-23E43ACB71C5}"/>
    <cellStyle name="Comma 11 4 2 4 2 2" xfId="55185" xr:uid="{0FECD67E-7E40-4200-9538-E21DF77FAE4F}"/>
    <cellStyle name="Comma 11 4 2 4 2 3" xfId="42570" xr:uid="{1DB5CCB4-58A7-4B9C-BAF4-3513E4B7B03D}"/>
    <cellStyle name="Comma 11 4 2 4 3" xfId="10932" xr:uid="{8DB553B5-4FC4-4C5C-A7C8-436EAAF47AA0}"/>
    <cellStyle name="Comma 11 4 2 4 3 2" xfId="48907" xr:uid="{942CE124-071D-44CB-AA80-2741FE31E197}"/>
    <cellStyle name="Comma 11 4 2 4 4" xfId="6750" xr:uid="{F66390FB-BEB0-4FA6-BBF2-98B8CC5B4CCB}"/>
    <cellStyle name="Comma 11 4 2 4 5" xfId="25026" xr:uid="{EB63CBAD-7753-4125-88DE-F45FF4F4C1F7}"/>
    <cellStyle name="Comma 11 4 2 4 6" xfId="4017" xr:uid="{347FFB3E-34EB-47DD-BCF9-700FBAFA7A4E}"/>
    <cellStyle name="Comma 11 4 2 4 7" xfId="36280" xr:uid="{E076D991-E1CB-4A82-9EF6-014A5866E7B8}"/>
    <cellStyle name="Comma 11 4 2 5" xfId="21012" xr:uid="{D91FD920-4CCD-4E6C-BB56-B72267643945}"/>
    <cellStyle name="Comma 11 4 2 5 2" xfId="51688" xr:uid="{527B5639-4516-4C16-80AC-8E2743B29D5A}"/>
    <cellStyle name="Comma 11 4 2 5 3" xfId="39073" xr:uid="{9C5590C1-9D8A-4746-830E-ECB8E6567165}"/>
    <cellStyle name="Comma 11 4 2 6" xfId="14426" xr:uid="{833283DA-F59A-4A94-92C2-649B5F91E2D0}"/>
    <cellStyle name="Comma 11 4 2 6 2" xfId="45410" xr:uid="{AEA7F614-DB22-4B83-ADF2-20B4D717DE57}"/>
    <cellStyle name="Comma 11 4 2 7" xfId="7839" xr:uid="{F3F39689-E096-4697-9767-C7C95424A738}"/>
    <cellStyle name="Comma 11 4 2 8" xfId="28520" xr:uid="{E4A9BA23-8BBB-4CA3-AA4D-85B278BB8764}"/>
    <cellStyle name="Comma 11 4 2 9" xfId="3447" xr:uid="{9FD3A300-C834-4868-A710-F21E3B2AE4FF}"/>
    <cellStyle name="Comma 11 4 3" xfId="2684" xr:uid="{E6A42248-70EF-4FA2-86C8-4F75F15E2469}"/>
    <cellStyle name="Comma 11 4 3 2" xfId="23734" xr:uid="{1296646F-9C49-44C9-999C-7D506C87511F}"/>
    <cellStyle name="Comma 11 4 3 2 2" xfId="16226" xr:uid="{7C1E32D1-6002-420B-BE36-11457A148027}"/>
    <cellStyle name="Comma 11 4 3 2 2 2" xfId="56477" xr:uid="{EDF98991-FBCB-48F0-B6CF-E476776D186D}"/>
    <cellStyle name="Comma 11 4 3 2 2 3" xfId="43862" xr:uid="{840FA3F0-4E42-4C10-84AB-B91A731D8B9D}"/>
    <cellStyle name="Comma 11 4 3 2 3" xfId="9640" xr:uid="{CDDC4566-91D0-4101-A052-7192FA8A71FC}"/>
    <cellStyle name="Comma 11 4 3 2 3 2" xfId="50199" xr:uid="{D56018CD-3217-4B63-A15E-6EFED0535018}"/>
    <cellStyle name="Comma 11 4 3 2 4" xfId="31109" xr:uid="{4F661818-B302-4D34-AE17-4CED100767B1}"/>
    <cellStyle name="Comma 11 4 3 2 5" xfId="37572" xr:uid="{37976DA8-8015-40FF-A588-10102FF49BC6}"/>
    <cellStyle name="Comma 11 4 3 3" xfId="26353" xr:uid="{4CC36754-99AE-47C1-A72E-970C74149BCF}"/>
    <cellStyle name="Comma 11 4 3 3 2" xfId="18845" xr:uid="{0E145A0D-8794-4FA2-A497-1D2CAB9FAC3C}"/>
    <cellStyle name="Comma 11 4 3 3 2 2" xfId="53858" xr:uid="{B78A10AC-73EF-4891-84F0-71924DEE53EA}"/>
    <cellStyle name="Comma 11 4 3 3 2 3" xfId="41243" xr:uid="{F4CF95D0-62C5-40A3-9C39-946AFD246853}"/>
    <cellStyle name="Comma 11 4 3 3 3" xfId="12259" xr:uid="{5EB4A871-30A5-4CEE-9F16-EDA4F12E74B2}"/>
    <cellStyle name="Comma 11 4 3 3 3 2" xfId="47580" xr:uid="{18EF7AB7-BD4B-47AC-B828-AD9E6589B9AC}"/>
    <cellStyle name="Comma 11 4 3 3 4" xfId="5423" xr:uid="{40EE6BAF-BC2B-4055-AE79-11120724B91E}"/>
    <cellStyle name="Comma 11 4 3 3 5" xfId="34953" xr:uid="{E1CA1E97-C1F9-4CCF-8E6F-4C4F77E86AAF}"/>
    <cellStyle name="Comma 11 4 3 4" xfId="19722" xr:uid="{CB9821D6-8BD3-491E-ACDE-AF5A7F155750}"/>
    <cellStyle name="Comma 11 4 3 4 2" xfId="52980" xr:uid="{75D8688F-309A-4D35-B306-D38FAFFA8635}"/>
    <cellStyle name="Comma 11 4 3 4 3" xfId="40365" xr:uid="{92AF092F-1429-44E3-A3DF-618E11C73D86}"/>
    <cellStyle name="Comma 11 4 3 5" xfId="13136" xr:uid="{AC4A4F89-D021-445E-AF07-D8B4F23BA563}"/>
    <cellStyle name="Comma 11 4 3 5 2" xfId="46702" xr:uid="{711EFB8A-DF75-4886-9E99-7B0A74865628}"/>
    <cellStyle name="Comma 11 4 3 6" xfId="4546" xr:uid="{2B356B8F-8E5C-45F0-B003-B49C8A61957D}"/>
    <cellStyle name="Comma 11 4 3 7" xfId="27231" xr:uid="{138F402E-9A35-4E53-B398-16335CC462D0}"/>
    <cellStyle name="Comma 11 4 3 8" xfId="3612" xr:uid="{1383588D-5324-4267-BA1B-A614E3EC721A}"/>
    <cellStyle name="Comma 11 4 3 9" xfId="34075" xr:uid="{FC3FE001-150B-4DCA-AEB0-5B1D81CA1279}"/>
    <cellStyle name="Comma 11 4 4" xfId="2892" xr:uid="{F1509620-E0B4-474A-A6B3-EAF7D1BAA7DC}"/>
    <cellStyle name="Comma 11 4 4 2" xfId="24584" xr:uid="{9209465E-5FB7-47CD-8863-64E2E5587041}"/>
    <cellStyle name="Comma 11 4 4 2 2" xfId="17076" xr:uid="{FBB1EEF7-7373-40AD-816C-5DA60DC288C2}"/>
    <cellStyle name="Comma 11 4 4 2 2 2" xfId="55627" xr:uid="{11B6662B-D0DD-4E86-93B9-E9153B86D723}"/>
    <cellStyle name="Comma 11 4 4 2 2 3" xfId="43012" xr:uid="{EFE1F24B-7694-4381-9653-BFECA180E326}"/>
    <cellStyle name="Comma 11 4 4 2 3" xfId="10490" xr:uid="{0FF8D58D-FBAC-4035-8C41-5A7D3176B2B2}"/>
    <cellStyle name="Comma 11 4 4 2 3 2" xfId="49349" xr:uid="{35AFDB92-254A-4117-94A0-9DA9CB02F0E5}"/>
    <cellStyle name="Comma 11 4 4 2 4" xfId="30259" xr:uid="{DBD52E79-5CD4-4CC2-8128-A50AC71B5E35}"/>
    <cellStyle name="Comma 11 4 4 2 5" xfId="36722" xr:uid="{D745B6D8-38F1-4510-B442-D4D916095400}"/>
    <cellStyle name="Comma 11 4 4 3" xfId="20572" xr:uid="{2EF0A21F-1F14-4E91-ACB6-DCA8B694F220}"/>
    <cellStyle name="Comma 11 4 4 3 2" xfId="52130" xr:uid="{344E4E32-24CA-487E-BBE6-8B913DCEF6E9}"/>
    <cellStyle name="Comma 11 4 4 3 3" xfId="39515" xr:uid="{961C551D-02CB-41A0-9D57-1D00FA0D860D}"/>
    <cellStyle name="Comma 11 4 4 4" xfId="13986" xr:uid="{87A169EB-F691-4E25-A5A9-45B8DE43CC5B}"/>
    <cellStyle name="Comma 11 4 4 4 2" xfId="45852" xr:uid="{F0FB6780-8A59-4772-B69C-E86CF99CA89D}"/>
    <cellStyle name="Comma 11 4 4 5" xfId="7399" xr:uid="{E1164ABB-D6AC-480B-A975-1C56AA47A3A8}"/>
    <cellStyle name="Comma 11 4 4 6" xfId="28081" xr:uid="{255B3E55-C116-43EC-B72E-FF60753A801D}"/>
    <cellStyle name="Comma 11 4 4 7" xfId="3814" xr:uid="{A252BEC6-124C-46B3-82C0-DC3D5D32A985}"/>
    <cellStyle name="Comma 11 4 4 8" xfId="33225" xr:uid="{FA04AFDB-3FDD-4DA9-AB61-6143827566B4}"/>
    <cellStyle name="Comma 11 4 5" xfId="3100" xr:uid="{0882FA20-DC21-4A9D-AE3A-1986A5138FB1}"/>
    <cellStyle name="Comma 11 4 5 2" xfId="17960" xr:uid="{B51B3342-0CC4-4D74-B582-D11F3726D66C}"/>
    <cellStyle name="Comma 11 4 5 2 2" xfId="54743" xr:uid="{32AC3D20-7848-4B19-920C-A6F46C7D4A42}"/>
    <cellStyle name="Comma 11 4 5 2 3" xfId="42128" xr:uid="{4EAA1B85-FB88-41C0-ACFB-D2BCB6ACD11E}"/>
    <cellStyle name="Comma 11 4 5 3" xfId="11374" xr:uid="{DC9E6964-80B8-4C39-95AF-DF9DBF5E2DE4}"/>
    <cellStyle name="Comma 11 4 5 3 2" xfId="48465" xr:uid="{BA0B23FC-24A5-4CBE-82F0-6C8FF648F7F4}"/>
    <cellStyle name="Comma 11 4 5 4" xfId="6308" xr:uid="{1C711D31-3BAC-44C5-8662-FB705191C99E}"/>
    <cellStyle name="Comma 11 4 5 5" xfId="25468" xr:uid="{1E8ECAF0-4D00-48B4-BB07-1B99411B7790}"/>
    <cellStyle name="Comma 11 4 5 6" xfId="4016" xr:uid="{0E6F65F0-1276-4590-861F-2DBEEE1FDD7F}"/>
    <cellStyle name="Comma 11 4 5 7" xfId="35838" xr:uid="{5AC0AFFD-78D8-4572-AAE3-3557CC404DAD}"/>
    <cellStyle name="Comma 11 4 6" xfId="22140" xr:uid="{316D6C14-AB41-4DB3-973B-1B39D0C3B5CB}"/>
    <cellStyle name="Comma 11 4 6 2" xfId="51246" xr:uid="{3E9D123D-EAF7-4F41-AF11-8809D9BE1482}"/>
    <cellStyle name="Comma 11 4 6 3" xfId="38631" xr:uid="{439126D7-0C90-42D7-8287-8D6BFD4ACF70}"/>
    <cellStyle name="Comma 11 4 7" xfId="22935" xr:uid="{8E518EAC-9347-4A5D-8CC2-3027B928462D}"/>
    <cellStyle name="Comma 11 4 7 2" xfId="44940" xr:uid="{77DD1720-0161-43E5-B85F-88CA834C9D9C}"/>
    <cellStyle name="Comma 11 4 8" xfId="21452" xr:uid="{092E974E-6533-4EE4-A839-694505B24C73}"/>
    <cellStyle name="Comma 11 4 9" xfId="14866" xr:uid="{5228BF22-748F-4F4B-B4BE-74614C4E3292}"/>
    <cellStyle name="Comma 11 5" xfId="2259" xr:uid="{64694349-D020-429C-B939-5732A8187685}"/>
    <cellStyle name="Comma 11 5 10" xfId="3428" xr:uid="{85EB9644-D6AB-497C-8F9D-B3D12CDF7D79}"/>
    <cellStyle name="Comma 11 5 11" xfId="32184" xr:uid="{0A53C216-891A-4122-A3D3-BD99BFD41A05}"/>
    <cellStyle name="Comma 11 5 2" xfId="2162" xr:uid="{2D069249-6F15-4B85-A684-06D11368A8F9}"/>
    <cellStyle name="Comma 11 5 2 10" xfId="32630" xr:uid="{35163B14-1049-4CF5-81D4-6EE16F7BC5B9}"/>
    <cellStyle name="Comma 11 5 2 2" xfId="2687" xr:uid="{E630AB1E-036B-4E57-8800-2325CD9F1989}"/>
    <cellStyle name="Comma 11 5 2 2 2" xfId="23446" xr:uid="{65EA646A-7AAD-481A-BE82-C32272D9466C}"/>
    <cellStyle name="Comma 11 5 2 2 2 2" xfId="15938" xr:uid="{6AE25798-574A-42C6-83C7-2EB29F48ADD6}"/>
    <cellStyle name="Comma 11 5 2 2 2 2 2" xfId="56765" xr:uid="{AFAAFC08-7DD4-4B83-92CE-BBECFAC93039}"/>
    <cellStyle name="Comma 11 5 2 2 2 2 3" xfId="44150" xr:uid="{85588D52-ECFB-4AF0-AF71-7EB5B33FE437}"/>
    <cellStyle name="Comma 11 5 2 2 2 3" xfId="9352" xr:uid="{7248EACF-D27D-4DE9-B2AF-3D70C2077BF7}"/>
    <cellStyle name="Comma 11 5 2 2 2 3 2" xfId="50487" xr:uid="{079C7E3B-6BB9-4EBC-B8B1-9ACFF523E091}"/>
    <cellStyle name="Comma 11 5 2 2 2 4" xfId="31397" xr:uid="{32DB510A-C016-4406-AE29-762E840B1A0B}"/>
    <cellStyle name="Comma 11 5 2 2 2 5" xfId="37860" xr:uid="{7B5EC1B1-95E6-4E88-B244-436EC2FF4393}"/>
    <cellStyle name="Comma 11 5 2 2 3" xfId="26064" xr:uid="{85E56A90-C023-45DD-B3CB-07C2234F2260}"/>
    <cellStyle name="Comma 11 5 2 2 3 2" xfId="18556" xr:uid="{A657866B-108E-4CEF-885F-09FDB8587160}"/>
    <cellStyle name="Comma 11 5 2 2 3 2 2" xfId="54147" xr:uid="{8C9A0DE3-F701-4241-BB65-248E33E2A1FA}"/>
    <cellStyle name="Comma 11 5 2 2 3 2 3" xfId="41532" xr:uid="{FB8681C9-E278-4D21-B803-5B9E701EF66D}"/>
    <cellStyle name="Comma 11 5 2 2 3 3" xfId="11970" xr:uid="{D7071DCA-1943-4C74-AAEC-457AAD2043B1}"/>
    <cellStyle name="Comma 11 5 2 2 3 3 2" xfId="47869" xr:uid="{8C55145B-2892-4E9C-B2E1-DD22A962534A}"/>
    <cellStyle name="Comma 11 5 2 2 3 4" xfId="5712" xr:uid="{EB107668-A1F7-4F4E-94B8-AC98763B68C9}"/>
    <cellStyle name="Comma 11 5 2 2 3 5" xfId="35242" xr:uid="{3C907949-DFA7-46F5-A6AD-02F349FDE59C}"/>
    <cellStyle name="Comma 11 5 2 2 4" xfId="19435" xr:uid="{B464A98D-7EF0-4090-80FF-80E6851C8283}"/>
    <cellStyle name="Comma 11 5 2 2 4 2" xfId="53268" xr:uid="{AC05074C-3F4B-41AD-A50B-E069B11D072B}"/>
    <cellStyle name="Comma 11 5 2 2 4 3" xfId="40653" xr:uid="{A62C4C6F-B53C-4E0B-B7E4-37AB0BBCE471}"/>
    <cellStyle name="Comma 11 5 2 2 5" xfId="12849" xr:uid="{78CFA1A3-7767-4C5A-9AFE-11EBEB991F3B}"/>
    <cellStyle name="Comma 11 5 2 2 5 2" xfId="46990" xr:uid="{F69365F8-EA58-46D0-A78E-8FA2AED9080D}"/>
    <cellStyle name="Comma 11 5 2 2 6" xfId="4833" xr:uid="{F526B163-B4D4-42EC-B93C-D3330481D133}"/>
    <cellStyle name="Comma 11 5 2 2 7" xfId="26944" xr:uid="{4DC2D3F6-4F06-4D7C-A57E-2DA3CA645971}"/>
    <cellStyle name="Comma 11 5 2 2 8" xfId="3615" xr:uid="{3043E9DB-7F56-4979-88CD-953044C8DD4A}"/>
    <cellStyle name="Comma 11 5 2 2 9" xfId="34363" xr:uid="{75C42A3B-4FA3-428D-886C-77A3AFB66513}"/>
    <cellStyle name="Comma 11 5 2 3" xfId="2895" xr:uid="{1ECB4EDE-7837-4FAA-9B32-D74E59730DBE}"/>
    <cellStyle name="Comma 11 5 2 3 2" xfId="24301" xr:uid="{04D8D662-1688-4949-A78A-F595D49F215D}"/>
    <cellStyle name="Comma 11 5 2 3 2 2" xfId="16793" xr:uid="{E8305569-3D24-4106-9EC8-4CA5EABC1D9B}"/>
    <cellStyle name="Comma 11 5 2 3 2 2 2" xfId="55910" xr:uid="{2501F4CB-E350-4706-A95F-737C620FB8E2}"/>
    <cellStyle name="Comma 11 5 2 3 2 2 3" xfId="43295" xr:uid="{A3BA32A7-3448-4332-81B6-71A310E11008}"/>
    <cellStyle name="Comma 11 5 2 3 2 3" xfId="10207" xr:uid="{259E1E02-F762-4211-8A8C-4543F1E5FAE2}"/>
    <cellStyle name="Comma 11 5 2 3 2 3 2" xfId="49632" xr:uid="{EB808462-8727-4837-84B2-20E7BFFCA2FD}"/>
    <cellStyle name="Comma 11 5 2 3 2 4" xfId="30542" xr:uid="{24B5B41E-0C39-446A-AAB1-729CC7106FCF}"/>
    <cellStyle name="Comma 11 5 2 3 2 5" xfId="37005" xr:uid="{EA9F76F5-9282-49A5-BF84-0448736A6982}"/>
    <cellStyle name="Comma 11 5 2 3 3" xfId="20289" xr:uid="{D12CC08C-4ECB-4C2C-9643-76920C96F57C}"/>
    <cellStyle name="Comma 11 5 2 3 3 2" xfId="52413" xr:uid="{43D414A5-17DC-4249-A2BF-5D34A40902C8}"/>
    <cellStyle name="Comma 11 5 2 3 3 3" xfId="39798" xr:uid="{1C88FADD-F45E-4264-B7FD-ECF28E122138}"/>
    <cellStyle name="Comma 11 5 2 3 4" xfId="13703" xr:uid="{E359F211-B099-4992-8BF0-7A20004962B0}"/>
    <cellStyle name="Comma 11 5 2 3 4 2" xfId="46135" xr:uid="{EF8BA7D9-7824-4214-A3D1-26CE0F53619C}"/>
    <cellStyle name="Comma 11 5 2 3 5" xfId="7116" xr:uid="{4EC18B00-63AC-48CE-9948-F8898F4B9DEC}"/>
    <cellStyle name="Comma 11 5 2 3 6" xfId="27798" xr:uid="{08FAFE13-8447-4A8F-B883-B55323129A4C}"/>
    <cellStyle name="Comma 11 5 2 3 7" xfId="3817" xr:uid="{8A286B32-FB79-4B8B-BB39-D6EBE1C11EA3}"/>
    <cellStyle name="Comma 11 5 2 3 8" xfId="33508" xr:uid="{90E68EB1-AEE2-4077-986D-DF3A5C1B65F9}"/>
    <cellStyle name="Comma 11 5 2 4" xfId="3103" xr:uid="{2469D15E-ECED-4DD7-B496-B55845E030BB}"/>
    <cellStyle name="Comma 11 5 2 4 2" xfId="17671" xr:uid="{8D3DCDCF-0B80-426A-9D29-FC0F09CD47C1}"/>
    <cellStyle name="Comma 11 5 2 4 2 2" xfId="55032" xr:uid="{12945D18-8BCF-4304-936F-88201EB9CC73}"/>
    <cellStyle name="Comma 11 5 2 4 2 3" xfId="42417" xr:uid="{CD053AC7-0C5F-4795-92D1-11D540A480C4}"/>
    <cellStyle name="Comma 11 5 2 4 3" xfId="11085" xr:uid="{18D81D82-2A0E-43B3-A7A8-23FC65934C98}"/>
    <cellStyle name="Comma 11 5 2 4 3 2" xfId="48754" xr:uid="{E4E4B375-5555-49C4-90EF-39C229802D37}"/>
    <cellStyle name="Comma 11 5 2 4 4" xfId="6597" xr:uid="{0D9FE542-61CC-4ED5-B539-463C8DE6961F}"/>
    <cellStyle name="Comma 11 5 2 4 5" xfId="25179" xr:uid="{FF888FDD-ED1F-400D-A4F6-6A9AFFE786A0}"/>
    <cellStyle name="Comma 11 5 2 4 6" xfId="4019" xr:uid="{DA3ED787-82DC-4409-96CD-DCF74739B3A1}"/>
    <cellStyle name="Comma 11 5 2 4 7" xfId="36127" xr:uid="{1D2A88CD-9403-481A-98CD-FF254F06D59E}"/>
    <cellStyle name="Comma 11 5 2 5" xfId="21165" xr:uid="{4943D63A-62CB-44D6-B75F-79EB2054BB0E}"/>
    <cellStyle name="Comma 11 5 2 5 2" xfId="51535" xr:uid="{42B65648-CE29-45F9-BB47-C363FAD9CE1A}"/>
    <cellStyle name="Comma 11 5 2 5 3" xfId="38920" xr:uid="{D21BDC65-C336-40B7-9D6A-2CC99AF96E13}"/>
    <cellStyle name="Comma 11 5 2 6" xfId="14579" xr:uid="{A2E7381B-4385-478A-B550-8A86D0FB422E}"/>
    <cellStyle name="Comma 11 5 2 6 2" xfId="45257" xr:uid="{6E0079CF-5F53-4C18-9173-5292E3919435}"/>
    <cellStyle name="Comma 11 5 2 7" xfId="7992" xr:uid="{65890A6C-B30A-4D33-AB9E-F988F4B17A71}"/>
    <cellStyle name="Comma 11 5 2 8" xfId="28675" xr:uid="{39F6DC2F-C934-4075-BF0A-EC3525504029}"/>
    <cellStyle name="Comma 11 5 2 9" xfId="3391" xr:uid="{D6314854-72E3-44F7-9D17-B2E993E4A3B9}"/>
    <cellStyle name="Comma 11 5 3" xfId="2686" xr:uid="{A3802B8A-93E8-4AFF-94F9-8ED79E2298CF}"/>
    <cellStyle name="Comma 11 5 3 2" xfId="23885" xr:uid="{F3A70866-26CE-4512-9726-1B91C03CD0E1}"/>
    <cellStyle name="Comma 11 5 3 2 2" xfId="16377" xr:uid="{C861F67A-B046-4EAE-98A9-BCE3229583D2}"/>
    <cellStyle name="Comma 11 5 3 2 2 2" xfId="56326" xr:uid="{A85E06DB-EABF-4B2A-8C6E-6E9C12831FC8}"/>
    <cellStyle name="Comma 11 5 3 2 2 3" xfId="43711" xr:uid="{318D8E8C-792E-4335-99C5-59D6FE903165}"/>
    <cellStyle name="Comma 11 5 3 2 3" xfId="9791" xr:uid="{679B9F2B-52A0-449D-8BB8-A34756D051AB}"/>
    <cellStyle name="Comma 11 5 3 2 3 2" xfId="50048" xr:uid="{B412A5BD-1C70-4AE6-94AD-073FD62DF198}"/>
    <cellStyle name="Comma 11 5 3 2 4" xfId="30958" xr:uid="{F3BD139E-08D8-4852-B676-FC04EDDC6B4E}"/>
    <cellStyle name="Comma 11 5 3 2 5" xfId="37421" xr:uid="{85159937-2A5A-4BB2-9B8A-362FD1BD60E9}"/>
    <cellStyle name="Comma 11 5 3 3" xfId="26507" xr:uid="{606CBA9C-7378-483A-85BC-C27AB9E3FDEA}"/>
    <cellStyle name="Comma 11 5 3 3 2" xfId="18999" xr:uid="{AA68C27A-8D29-4575-93F3-67ADFE9C714F}"/>
    <cellStyle name="Comma 11 5 3 3 2 2" xfId="53704" xr:uid="{82EE5521-9E07-4773-8B41-A345C3E8C7F4}"/>
    <cellStyle name="Comma 11 5 3 3 2 3" xfId="41089" xr:uid="{FD6EDF8C-AC97-4AE7-9E64-AC3BE7730E00}"/>
    <cellStyle name="Comma 11 5 3 3 3" xfId="12413" xr:uid="{E4F45EFE-6E73-4536-8AC3-975593A3B4CD}"/>
    <cellStyle name="Comma 11 5 3 3 3 2" xfId="47426" xr:uid="{6A835A18-2BBE-44CF-B8A6-E338A2710B7B}"/>
    <cellStyle name="Comma 11 5 3 3 4" xfId="5269" xr:uid="{9326E518-0F89-4BE9-8A6A-160DA0BD5148}"/>
    <cellStyle name="Comma 11 5 3 3 5" xfId="34799" xr:uid="{C2DA7A04-638E-4F98-B66D-95A83992BCF1}"/>
    <cellStyle name="Comma 11 5 3 4" xfId="19873" xr:uid="{76EE1392-32B5-4395-91C0-DF0C58B638CD}"/>
    <cellStyle name="Comma 11 5 3 4 2" xfId="52829" xr:uid="{140A469C-8979-49F4-BE1D-A6255B9969D9}"/>
    <cellStyle name="Comma 11 5 3 4 3" xfId="40214" xr:uid="{D993CA28-E0B6-4721-9D24-053C50E18E94}"/>
    <cellStyle name="Comma 11 5 3 5" xfId="13287" xr:uid="{4C0054A0-46D1-4739-A02E-FD56DDC62C47}"/>
    <cellStyle name="Comma 11 5 3 5 2" xfId="46551" xr:uid="{1A8AEA28-0E43-4EF0-AC78-0669C171F370}"/>
    <cellStyle name="Comma 11 5 3 6" xfId="4395" xr:uid="{2548B3AE-1507-4934-85DF-2F87CF9EDD69}"/>
    <cellStyle name="Comma 11 5 3 7" xfId="27382" xr:uid="{63BCE060-3781-44BF-992B-869A0499A6B7}"/>
    <cellStyle name="Comma 11 5 3 8" xfId="3614" xr:uid="{9E80C3EA-F5E6-4262-98F1-2B4D2E274439}"/>
    <cellStyle name="Comma 11 5 3 9" xfId="33924" xr:uid="{A6BD9A97-BF3B-47C1-90B8-EF4FCACFB438}"/>
    <cellStyle name="Comma 11 5 4" xfId="2894" xr:uid="{A64E3658-6DF4-4659-B792-23B768112E56}"/>
    <cellStyle name="Comma 11 5 4 2" xfId="24735" xr:uid="{EE81983C-8396-4452-B403-545B23B9DE62}"/>
    <cellStyle name="Comma 11 5 4 2 2" xfId="17227" xr:uid="{682B3143-1AC0-451F-8D3B-34CBC92AB95D}"/>
    <cellStyle name="Comma 11 5 4 2 2 2" xfId="55476" xr:uid="{693096CF-4EB1-4601-84C5-95442762667D}"/>
    <cellStyle name="Comma 11 5 4 2 2 3" xfId="42861" xr:uid="{D58774B6-762E-4BC2-A0A2-8FD60E944297}"/>
    <cellStyle name="Comma 11 5 4 2 3" xfId="10641" xr:uid="{DAC45A05-238C-4B8F-A21B-8FE45292E745}"/>
    <cellStyle name="Comma 11 5 4 2 3 2" xfId="49198" xr:uid="{3B6B5B72-17E2-4C99-B136-9BEF1CF4196A}"/>
    <cellStyle name="Comma 11 5 4 2 4" xfId="30108" xr:uid="{029AE110-724D-4FF9-AAB5-323F66DCDE04}"/>
    <cellStyle name="Comma 11 5 4 2 5" xfId="36571" xr:uid="{F63BC17A-118E-4FCA-A275-CBAB3FEFE5EE}"/>
    <cellStyle name="Comma 11 5 4 3" xfId="20723" xr:uid="{59BB2CBB-D025-45DD-B9CB-2B39AF7784B5}"/>
    <cellStyle name="Comma 11 5 4 3 2" xfId="51979" xr:uid="{AAB5057D-C8AF-4681-9FE4-9C174E62F465}"/>
    <cellStyle name="Comma 11 5 4 3 3" xfId="39364" xr:uid="{AEF22FAE-14D9-40C7-9360-A2DF553E6438}"/>
    <cellStyle name="Comma 11 5 4 4" xfId="14137" xr:uid="{5252E630-8D4C-4A2C-83B6-C4702503952C}"/>
    <cellStyle name="Comma 11 5 4 4 2" xfId="45701" xr:uid="{2A872A58-F318-4811-ADCE-1E6AB9A301D3}"/>
    <cellStyle name="Comma 11 5 4 5" xfId="7550" xr:uid="{C083FB3F-EBF7-42BE-B69C-5A9284030443}"/>
    <cellStyle name="Comma 11 5 4 6" xfId="28232" xr:uid="{55860BB2-7E03-46D7-9945-AF63369FC97A}"/>
    <cellStyle name="Comma 11 5 4 7" xfId="3816" xr:uid="{4CECACD3-DBA5-41E3-B130-15D3C1D065D6}"/>
    <cellStyle name="Comma 11 5 4 8" xfId="33074" xr:uid="{DD21D810-04DD-465A-B906-DA23E1C20B7B}"/>
    <cellStyle name="Comma 11 5 5" xfId="3102" xr:uid="{2F3E7D3C-AD27-420B-9BF8-F3FF7FE2644F}"/>
    <cellStyle name="Comma 11 5 5 2" xfId="18114" xr:uid="{80EF0D53-02F7-4A1C-A4D3-C55D7281DFAE}"/>
    <cellStyle name="Comma 11 5 5 2 2" xfId="54589" xr:uid="{61CAB616-801C-43AC-BBB6-E85474623AD1}"/>
    <cellStyle name="Comma 11 5 5 2 3" xfId="41974" xr:uid="{D838BD05-0E65-487E-BFE8-008B5D270AA9}"/>
    <cellStyle name="Comma 11 5 5 3" xfId="11528" xr:uid="{B9A8230D-397C-4F40-8CD1-863640E316A7}"/>
    <cellStyle name="Comma 11 5 5 3 2" xfId="48311" xr:uid="{47C91B65-8546-4914-AA6B-F7E3F9287BAD}"/>
    <cellStyle name="Comma 11 5 5 4" xfId="6154" xr:uid="{257BA866-FE12-401F-919E-140B35B8EF86}"/>
    <cellStyle name="Comma 11 5 5 5" xfId="25622" xr:uid="{0A242A50-2D70-489E-BDFA-45FB3F7A0400}"/>
    <cellStyle name="Comma 11 5 5 6" xfId="4018" xr:uid="{7B5D7615-5EEE-4F75-B0F8-40A15E378474}"/>
    <cellStyle name="Comma 11 5 5 7" xfId="35684" xr:uid="{5B60E642-9D8C-4E9B-8365-6C2AD00713FD}"/>
    <cellStyle name="Comma 11 5 6" xfId="21606" xr:uid="{F404C44E-6BBA-4A15-8AA1-D8CA5B1BCB7A}"/>
    <cellStyle name="Comma 11 5 6 2" xfId="50882" xr:uid="{09E0AB47-5111-4816-9507-B27FC75CB92A}"/>
    <cellStyle name="Comma 11 5 6 3" xfId="38255" xr:uid="{F1D4E110-6C18-4F54-8ACF-08559CDF5FFA}"/>
    <cellStyle name="Comma 11 5 7" xfId="15020" xr:uid="{47970201-442D-4528-B485-5477FFA31836}"/>
    <cellStyle name="Comma 11 5 7 2" xfId="50982" xr:uid="{25DA80FC-6A49-4C81-8B8D-35599D26E157}"/>
    <cellStyle name="Comma 11 5 7 3" xfId="38362" xr:uid="{69A9B482-76F1-489C-92DB-D1DF1E6D086E}"/>
    <cellStyle name="Comma 11 5 7 4" xfId="57293" xr:uid="{199F6768-E40B-49DE-9DD4-1416E68B8936}"/>
    <cellStyle name="Comma 11 5 8" xfId="8433" xr:uid="{C118F319-19D8-4473-AE38-8B3DE72B9AF9}"/>
    <cellStyle name="Comma 11 5 8 2" xfId="51092" xr:uid="{9089ECB9-9077-4047-A077-F38EB6CDBDFC}"/>
    <cellStyle name="Comma 11 5 8 3" xfId="38477" xr:uid="{B8ED0109-FED4-486C-A956-287383135100}"/>
    <cellStyle name="Comma 11 5 9" xfId="29247" xr:uid="{8F92A1D3-F861-4690-92E3-3ED1D792ACD1}"/>
    <cellStyle name="Comma 11 5 9 2" xfId="44736" xr:uid="{E7FF94DF-5B6E-472D-B5FB-9BFF9D5DC65A}"/>
    <cellStyle name="Comma 11 6" xfId="2333" xr:uid="{B0A83BBE-9EB6-4CA1-AA46-2ED550E60ED7}"/>
    <cellStyle name="Comma 11 6 2" xfId="2688" xr:uid="{8F92CBC6-25BB-4CEE-8AC6-4EEF6FEBCE23}"/>
    <cellStyle name="Comma 11 6 2 2" xfId="3616" xr:uid="{89124EC6-28D3-44E8-AA70-1777478DA2AB}"/>
    <cellStyle name="Comma 11 6 2 3" xfId="50879" xr:uid="{4CE11555-BEBA-4DFB-9411-F402E43C75C0}"/>
    <cellStyle name="Comma 11 6 3" xfId="2896" xr:uid="{F07EEABF-7BC7-40B3-80C0-49CB199A4D6A}"/>
    <cellStyle name="Comma 11 6 3 2" xfId="3818" xr:uid="{9EE8186D-6022-4C89-AB9B-5E7E05BF31ED}"/>
    <cellStyle name="Comma 11 6 4" xfId="3104" xr:uid="{8792FB74-AE38-4432-A7DC-FAFBD7923A05}"/>
    <cellStyle name="Comma 11 6 4 2" xfId="4020" xr:uid="{706F83B0-0E4C-44A4-B6C0-9F5B75A280CE}"/>
    <cellStyle name="Comma 11 6 5" xfId="22628" xr:uid="{FDF42073-2936-4A8A-87C4-A5A17D14C43D}"/>
    <cellStyle name="Comma 11 6 6" xfId="3455" xr:uid="{A624FDE9-85C1-44B0-B87B-C9764AD20319}"/>
    <cellStyle name="Comma 11 6 7" xfId="38252" xr:uid="{993C3A8F-28B4-4089-9B35-10BC7E0F0536}"/>
    <cellStyle name="Comma 11 7" xfId="2665" xr:uid="{4B14752B-1E70-425A-9880-CEA221E6538E}"/>
    <cellStyle name="Comma 11 7 2" xfId="22746" xr:uid="{165FC828-16FA-4156-8BD6-D27F37290AEE}"/>
    <cellStyle name="Comma 11 7 3" xfId="3593" xr:uid="{48698ACF-F2AC-446E-8D37-24E247B1ECAF}"/>
    <cellStyle name="Comma 11 7 4" xfId="57253" xr:uid="{9B5979C6-8D61-45CB-86BD-BB3EAC640110}"/>
    <cellStyle name="Comma 11 8" xfId="2873" xr:uid="{8E0F765E-39E5-46B6-A9CF-4A5A12615AB9}"/>
    <cellStyle name="Comma 11 8 2" xfId="22091" xr:uid="{F133CFFF-80CF-4120-AAF1-DEE2E84B7916}"/>
    <cellStyle name="Comma 11 8 3" xfId="3795" xr:uid="{5B7AFAB9-C9CF-4C3A-8A67-85A3DE88B311}"/>
    <cellStyle name="Comma 11 9" xfId="3081" xr:uid="{5DB4D301-DC3B-4B5E-BA27-E8647508A9A5}"/>
    <cellStyle name="Comma 11 9 2" xfId="31902" xr:uid="{A7B4273E-7DAD-4650-9487-D8FE0EFECEF9}"/>
    <cellStyle name="Comma 11 9 3" xfId="3997" xr:uid="{C22AD6A6-3AD4-4FEC-969D-3E2177DF9495}"/>
    <cellStyle name="Comma 114" xfId="28849" xr:uid="{76313B3D-CE6E-41F2-819A-28FE1F19DD2D}"/>
    <cellStyle name="Comma 114 2" xfId="28367" xr:uid="{2348A2BC-0819-41A2-98AA-158E3546CD0F}"/>
    <cellStyle name="Comma 114 2 2" xfId="26637" xr:uid="{9E9D4DEE-A063-4EA8-98FF-7EAF38BAEB51}"/>
    <cellStyle name="Comma 114 2 2 2" xfId="23139" xr:uid="{93F29A86-2074-487B-BE26-F74BE46BF35C}"/>
    <cellStyle name="Comma 114 2 2 2 2" xfId="15631" xr:uid="{1BCE8A70-9409-4394-BF95-B46040DA1DD1}"/>
    <cellStyle name="Comma 114 2 2 2 2 2" xfId="57072" xr:uid="{99DC7439-C6D7-4ED4-8F46-AD6C09DF039F}"/>
    <cellStyle name="Comma 114 2 2 2 2 3" xfId="44457" xr:uid="{E0CBC74D-9B56-4513-9A13-6B7E9E7E9D98}"/>
    <cellStyle name="Comma 114 2 2 2 3" xfId="9045" xr:uid="{DF4B5B67-BA2A-4684-A913-73C4EEC80D86}"/>
    <cellStyle name="Comma 114 2 2 2 3 2" xfId="50794" xr:uid="{157F11F7-E0C9-4535-9CDA-2BF84520C04A}"/>
    <cellStyle name="Comma 114 2 2 2 4" xfId="31704" xr:uid="{44DBE84C-59D1-43AF-9D01-5C9203E8F2BC}"/>
    <cellStyle name="Comma 114 2 2 2 5" xfId="38167" xr:uid="{3EF7576A-C92E-47CC-893B-1C21FE901BEF}"/>
    <cellStyle name="Comma 114 2 2 3" xfId="25757" xr:uid="{C37CB96D-5EAF-4C57-9DE9-D208ED689D25}"/>
    <cellStyle name="Comma 114 2 2 3 2" xfId="18249" xr:uid="{4156CB44-D819-4523-8380-2429F55ACC8A}"/>
    <cellStyle name="Comma 114 2 2 3 2 2" xfId="54454" xr:uid="{5CCEA34C-FD8E-4CE5-9885-8225E6DD0286}"/>
    <cellStyle name="Comma 114 2 2 3 2 3" xfId="41839" xr:uid="{B9CCA07B-E2AF-4B2F-8767-7C7660F6086E}"/>
    <cellStyle name="Comma 114 2 2 3 3" xfId="11663" xr:uid="{E114D56A-A592-4336-9CED-14819DF8274F}"/>
    <cellStyle name="Comma 114 2 2 3 3 2" xfId="48176" xr:uid="{EE2F68FC-04E3-4FF2-9BE1-3D766711C540}"/>
    <cellStyle name="Comma 114 2 2 3 4" xfId="6019" xr:uid="{883C8CE7-3C52-482C-A1EA-542A69020349}"/>
    <cellStyle name="Comma 114 2 2 3 5" xfId="35549" xr:uid="{F0C03F89-D241-4DDE-A32B-D3BE4326A1AC}"/>
    <cellStyle name="Comma 114 2 2 4" xfId="19128" xr:uid="{96AF5FCE-DDA7-4338-B7E7-E3430EDED84C}"/>
    <cellStyle name="Comma 114 2 2 4 2" xfId="53575" xr:uid="{961ECDCD-4BEF-4ABE-B813-C71AD4BB1B3B}"/>
    <cellStyle name="Comma 114 2 2 4 3" xfId="40960" xr:uid="{E94608FC-EE02-4752-84C8-F6DDF3429A54}"/>
    <cellStyle name="Comma 114 2 2 5" xfId="12542" xr:uid="{68E6101A-17AF-4639-8DCB-4F722937D051}"/>
    <cellStyle name="Comma 114 2 2 5 2" xfId="47297" xr:uid="{CFEA8A52-1E28-4789-9DCE-D0E3A20893DF}"/>
    <cellStyle name="Comma 114 2 2 6" xfId="5140" xr:uid="{25508B8E-F974-4750-9BC0-C46AF9F87301}"/>
    <cellStyle name="Comma 114 2 2 7" xfId="34670" xr:uid="{2395068F-257D-4C1D-825B-1B9C75C5EEA6}"/>
    <cellStyle name="Comma 114 2 3" xfId="27928" xr:uid="{CF8A2D1A-E01A-4BC2-A76A-83A40C2222C6}"/>
    <cellStyle name="Comma 114 2 3 2" xfId="24431" xr:uid="{940CC21E-262F-4295-9F19-23FA1E9F74BB}"/>
    <cellStyle name="Comma 114 2 3 2 2" xfId="16923" xr:uid="{AFE7F880-8353-43FC-B837-DD64E80E06CF}"/>
    <cellStyle name="Comma 114 2 3 2 2 2" xfId="55780" xr:uid="{80E77A6A-AF5E-457E-8D85-AADF164BAB71}"/>
    <cellStyle name="Comma 114 2 3 2 2 3" xfId="43165" xr:uid="{88CF8B5A-CEFA-449A-BE6C-34EDD6BED891}"/>
    <cellStyle name="Comma 114 2 3 2 3" xfId="10337" xr:uid="{FEBDA6C8-A923-41D2-8AB0-88F93F85E629}"/>
    <cellStyle name="Comma 114 2 3 2 3 2" xfId="49502" xr:uid="{E5A5F8AB-8345-4A09-8D39-11AABA06828B}"/>
    <cellStyle name="Comma 114 2 3 2 4" xfId="30412" xr:uid="{64D2BF20-00E0-401B-825D-912C13EFCF06}"/>
    <cellStyle name="Comma 114 2 3 2 5" xfId="36875" xr:uid="{C470FC81-6F6B-460C-A263-DE3CA7A1675F}"/>
    <cellStyle name="Comma 114 2 3 3" xfId="20419" xr:uid="{4036D027-F584-419B-8778-62B6584CCDB9}"/>
    <cellStyle name="Comma 114 2 3 3 2" xfId="52283" xr:uid="{78756BF3-78B3-43FF-8920-AF4356A15E73}"/>
    <cellStyle name="Comma 114 2 3 3 3" xfId="39668" xr:uid="{396B41BD-6452-474F-82B5-8E093394E878}"/>
    <cellStyle name="Comma 114 2 3 4" xfId="13833" xr:uid="{730F6C70-14DC-4849-AB17-9631814DB1A1}"/>
    <cellStyle name="Comma 114 2 3 4 2" xfId="46005" xr:uid="{EBA46F99-07D9-4AC8-B4D9-4B63733653FD}"/>
    <cellStyle name="Comma 114 2 3 5" xfId="7246" xr:uid="{7998BCE9-88EA-455F-91C0-25B1DE41E095}"/>
    <cellStyle name="Comma 114 2 3 6" xfId="33378" xr:uid="{60C20B73-F55D-4536-A3E4-EF5924CADFEB}"/>
    <cellStyle name="Comma 114 2 4" xfId="24872" xr:uid="{4C91CEF0-299E-41A7-87A9-B720CC7576BE}"/>
    <cellStyle name="Comma 114 2 4 2" xfId="17364" xr:uid="{869BEF2D-3FE7-4C42-9F6A-9D579F555E58}"/>
    <cellStyle name="Comma 114 2 4 2 2" xfId="55339" xr:uid="{DF766D6D-9A17-4CEF-A1E2-D08786F86BA2}"/>
    <cellStyle name="Comma 114 2 4 2 3" xfId="42724" xr:uid="{3CD8633F-0DE8-4E96-81D3-278D49E2C50C}"/>
    <cellStyle name="Comma 114 2 4 3" xfId="10778" xr:uid="{E11715BD-523F-4586-815D-F24787CD638A}"/>
    <cellStyle name="Comma 114 2 4 3 2" xfId="49061" xr:uid="{62315F76-4821-4336-94D0-56E5DA330245}"/>
    <cellStyle name="Comma 114 2 4 4" xfId="29971" xr:uid="{8CFFD790-AE4F-4B7E-B53B-C7DDACC74251}"/>
    <cellStyle name="Comma 114 2 4 5" xfId="36434" xr:uid="{33EBB625-C28D-42EC-9499-947AF69F82CB}"/>
    <cellStyle name="Comma 114 2 5" xfId="20858" xr:uid="{E91AB038-1576-430A-ABEF-C64CC7359A09}"/>
    <cellStyle name="Comma 114 2 5 2" xfId="51842" xr:uid="{444FA755-77D5-4BD7-A951-316154DA0163}"/>
    <cellStyle name="Comma 114 2 5 3" xfId="39227" xr:uid="{FEB26996-15DB-4AD2-A215-C290009994CE}"/>
    <cellStyle name="Comma 114 2 6" xfId="14272" xr:uid="{3AF14DAC-4EC1-4BF2-AEB3-CFF65E7A2070}"/>
    <cellStyle name="Comma 114 2 6 2" xfId="45564" xr:uid="{AE5E7DBB-536B-4D7A-BDCC-9290D51093EF}"/>
    <cellStyle name="Comma 114 2 7" xfId="7685" xr:uid="{5873BFBA-BC69-4B36-857F-37BA2303302C}"/>
    <cellStyle name="Comma 114 2 8" xfId="32937" xr:uid="{C77A6CA1-B447-4FD0-9CD9-12B3A4AFBF32}"/>
    <cellStyle name="Comma 114 3" xfId="27078" xr:uid="{8786148E-9435-472F-B1DE-503310016D28}"/>
    <cellStyle name="Comma 114 3 2" xfId="23581" xr:uid="{0566BC06-8B41-45A8-B62B-10C36C8C8805}"/>
    <cellStyle name="Comma 114 3 2 2" xfId="16073" xr:uid="{0E844BEB-0072-436D-B952-ADB165EE930F}"/>
    <cellStyle name="Comma 114 3 2 2 2" xfId="56630" xr:uid="{98616F95-47C8-4455-90C3-9879EB0D3030}"/>
    <cellStyle name="Comma 114 3 2 2 3" xfId="44015" xr:uid="{5FFEECF3-CC00-4625-B09E-C531282C28F1}"/>
    <cellStyle name="Comma 114 3 2 3" xfId="9487" xr:uid="{264A4DD0-2B53-4D10-B7E9-05EE903EDC78}"/>
    <cellStyle name="Comma 114 3 2 3 2" xfId="50352" xr:uid="{A99C1806-BBEE-4D35-8092-C9C82EAD590C}"/>
    <cellStyle name="Comma 114 3 2 4" xfId="31262" xr:uid="{A20B5EAC-9012-4B79-8566-127FE171BC83}"/>
    <cellStyle name="Comma 114 3 2 5" xfId="37725" xr:uid="{828779F5-0A96-46F7-A3E3-57140E02311B}"/>
    <cellStyle name="Comma 114 3 3" xfId="26200" xr:uid="{0DBFA37C-94F8-49C6-BF21-333A83C79D4A}"/>
    <cellStyle name="Comma 114 3 3 2" xfId="18692" xr:uid="{B8D319CC-31D3-4132-9750-7882CE8538B0}"/>
    <cellStyle name="Comma 114 3 3 2 2" xfId="54011" xr:uid="{05B6DDCC-5127-4FB4-B050-37A2AC1DDD04}"/>
    <cellStyle name="Comma 114 3 3 2 3" xfId="41396" xr:uid="{2538CD7A-2FE7-4A06-8C5B-E000A5C9C979}"/>
    <cellStyle name="Comma 114 3 3 3" xfId="12106" xr:uid="{05A5443A-9386-489F-B681-88EC51B75379}"/>
    <cellStyle name="Comma 114 3 3 3 2" xfId="47733" xr:uid="{88147B8F-1388-43C3-9E32-648E6588D54F}"/>
    <cellStyle name="Comma 114 3 3 4" xfId="5576" xr:uid="{62987F13-6A9F-46BC-B4E8-CB7AEA021F1C}"/>
    <cellStyle name="Comma 114 3 3 5" xfId="35106" xr:uid="{A363CF7E-093F-48AA-8830-D9856209D7A1}"/>
    <cellStyle name="Comma 114 3 4" xfId="19569" xr:uid="{111D5314-9AA1-4736-B55E-C2126CC6A5AA}"/>
    <cellStyle name="Comma 114 3 4 2" xfId="53133" xr:uid="{A9EF2731-6675-41C0-B74A-7AF963982E8F}"/>
    <cellStyle name="Comma 114 3 4 3" xfId="40518" xr:uid="{C0736D58-0D1F-4426-B9AB-0731527DF957}"/>
    <cellStyle name="Comma 114 3 5" xfId="12983" xr:uid="{2571A6BA-9205-4F43-BC63-7F0114BFDBF3}"/>
    <cellStyle name="Comma 114 3 5 2" xfId="46855" xr:uid="{483BB361-15B3-4446-940B-8E40606C6637}"/>
    <cellStyle name="Comma 114 3 6" xfId="4699" xr:uid="{125840D4-4CF9-4F37-A70C-3B94E514A571}"/>
    <cellStyle name="Comma 114 3 7" xfId="34228" xr:uid="{53EDC06E-21E3-48AD-A46D-237610FB498D}"/>
    <cellStyle name="Comma 114 4" xfId="25315" xr:uid="{911EB494-E48E-4965-8EE6-AE2A0898EBCA}"/>
    <cellStyle name="Comma 114 4 2" xfId="17807" xr:uid="{002C0DCE-84B6-45AB-8472-DBF5E1D19C87}"/>
    <cellStyle name="Comma 114 4 2 2" xfId="54896" xr:uid="{C54E375C-5F2A-4600-BE07-FB419E46C02A}"/>
    <cellStyle name="Comma 114 4 2 3" xfId="42281" xr:uid="{5CFD2682-0E3A-482D-9313-CF4CD7304F19}"/>
    <cellStyle name="Comma 114 4 3" xfId="11221" xr:uid="{BDB5B9D1-C250-4853-AF33-FBADEB51E9EC}"/>
    <cellStyle name="Comma 114 4 3 2" xfId="48618" xr:uid="{EE1C9F9B-5D9E-4F29-BEBD-CCD00913CC56}"/>
    <cellStyle name="Comma 114 4 4" xfId="6461" xr:uid="{3A1EDC10-36FE-4C47-90D3-EBEA74822A95}"/>
    <cellStyle name="Comma 114 4 5" xfId="35991" xr:uid="{E8AE251E-FC50-4230-81E2-583FD4721A38}"/>
    <cellStyle name="Comma 114 5" xfId="21298" xr:uid="{463C4B01-5AEF-42C1-B3A9-6BD736178B39}"/>
    <cellStyle name="Comma 114 5 2" xfId="51401" xr:uid="{AAC9D769-500D-44A6-8D17-4C3C3A1118CA}"/>
    <cellStyle name="Comma 114 5 3" xfId="38786" xr:uid="{7513E9CE-5D97-4C9D-9225-8AD13116E14E}"/>
    <cellStyle name="Comma 114 6" xfId="14712" xr:uid="{B9031B0D-A926-4C29-9B21-3A02FF3AAA1E}"/>
    <cellStyle name="Comma 114 6 2" xfId="45098" xr:uid="{4001FA56-9BCA-42A0-9531-B731EDF72DA5}"/>
    <cellStyle name="Comma 114 7" xfId="8125" xr:uid="{ED22D63D-890D-4B8E-9D00-F3C99F20D58E}"/>
    <cellStyle name="Comma 114 8" xfId="32493" xr:uid="{0E29DF90-E2F4-40ED-B213-C8A478636EB2}"/>
    <cellStyle name="Comma 118" xfId="57740" xr:uid="{2DEF7DFA-A5EB-46F8-B4B9-029980CCD6FE}"/>
    <cellStyle name="Comma 12" xfId="140" xr:uid="{00000000-0005-0000-0000-000038000000}"/>
    <cellStyle name="Comma 12 10" xfId="642" xr:uid="{934A653A-3BDC-41E1-8299-C99AADD76804}"/>
    <cellStyle name="Comma 12 10 2" xfId="654" xr:uid="{1A755A95-67E1-49D5-944A-6613E17FA66A}"/>
    <cellStyle name="Comma 12 10 2 2" xfId="1053" xr:uid="{DA506921-0DD5-4E12-BD2A-214BA14A498E}"/>
    <cellStyle name="Comma 12 10 2 2 2" xfId="51013" xr:uid="{E95717F9-1D16-4427-9F69-F0E0865A4CFE}"/>
    <cellStyle name="Comma 12 10 2 2 3" xfId="1839" xr:uid="{83EECDAE-A449-44E2-9553-620703A2A782}"/>
    <cellStyle name="Comma 12 10 2 3" xfId="15549" xr:uid="{48A2321C-BB78-4AD6-918E-9D4AEDBEDE92}"/>
    <cellStyle name="Comma 12 10 2 4" xfId="1453" xr:uid="{41C2FC8E-6A21-4967-AC66-DE51994BB3AE}"/>
    <cellStyle name="Comma 12 10 3" xfId="682" xr:uid="{25097257-1414-4618-8D1D-26C56081D4CA}"/>
    <cellStyle name="Comma 12 10 3 2" xfId="1072" xr:uid="{8549342B-159A-4ED3-B657-EEA5FB45604C}"/>
    <cellStyle name="Comma 12 10 3 2 2" xfId="1858" xr:uid="{1696C42D-DBD7-41E8-8469-07E8517361BF}"/>
    <cellStyle name="Comma 12 10 3 3" xfId="8963" xr:uid="{CE65F355-947F-4F0B-95FF-5876B118E244}"/>
    <cellStyle name="Comma 12 10 3 4" xfId="1472" xr:uid="{EAD57010-1C9B-4EAD-A64B-01272A3FE002}"/>
    <cellStyle name="Comma 12 10 4" xfId="692" xr:uid="{D90720DD-2080-4734-8577-3B9AF2CFF99E}"/>
    <cellStyle name="Comma 12 10 4 2" xfId="1079" xr:uid="{81919047-E357-443C-985B-E319CCEBA852}"/>
    <cellStyle name="Comma 12 10 4 2 2" xfId="1865" xr:uid="{BB7727B1-1F46-4442-9C0D-97291FE2C4D9}"/>
    <cellStyle name="Comma 12 10 4 3" xfId="31786" xr:uid="{9BAAA392-ED40-4FF4-80E5-A4D1DE582FC2}"/>
    <cellStyle name="Comma 12 10 4 4" xfId="1479" xr:uid="{70674DEA-CAAB-491F-BAD1-0F86CFE23D60}"/>
    <cellStyle name="Comma 12 10 5" xfId="705" xr:uid="{037A4A16-B68F-4761-BDB0-717035637FAF}"/>
    <cellStyle name="Comma 12 10 5 2" xfId="1091" xr:uid="{C947A357-4D9C-4CF1-8B47-5CF431E37C84}"/>
    <cellStyle name="Comma 12 10 5 2 2" xfId="1877" xr:uid="{8258901F-50FC-453E-BEA1-D0646EE0DC96}"/>
    <cellStyle name="Comma 12 10 5 3" xfId="23057" xr:uid="{DA97EB5F-3CED-42A6-87E4-F17837F1CA5C}"/>
    <cellStyle name="Comma 12 10 5 4" xfId="1491" xr:uid="{793CB366-CD75-4C25-98D6-B167D1846248}"/>
    <cellStyle name="Comma 12 10 6" xfId="713" xr:uid="{F7E5DB2C-5596-4BB0-9017-678D07BD0977}"/>
    <cellStyle name="Comma 12 10 6 2" xfId="1099" xr:uid="{4D02D19D-5247-4B0E-A433-B1829CFF957E}"/>
    <cellStyle name="Comma 12 10 6 2 2" xfId="1885" xr:uid="{CD6BEEED-46FC-4BD5-A271-53ACDE2C7836}"/>
    <cellStyle name="Comma 12 10 6 3" xfId="31908" xr:uid="{E6C79487-5677-4FD9-A014-7F289977E122}"/>
    <cellStyle name="Comma 12 10 6 4" xfId="1499" xr:uid="{CE1FE96D-D559-4877-8DEF-E269D129A7CC}"/>
    <cellStyle name="Comma 12 10 7" xfId="1044" xr:uid="{90BF9CD8-626A-4FBA-B801-69FA33C4B320}"/>
    <cellStyle name="Comma 12 10 7 2" xfId="38398" xr:uid="{BA2D422A-8865-4130-9BE6-6E89D1B39EF9}"/>
    <cellStyle name="Comma 12 10 7 3" xfId="1830" xr:uid="{7BD3C19F-910F-4A9C-AC18-5DC12306DF97}"/>
    <cellStyle name="Comma 12 10 8" xfId="29872" xr:uid="{7A88690D-4AE7-4D8F-819E-C6AA30B6E8E3}"/>
    <cellStyle name="Comma 12 10 9" xfId="1444" xr:uid="{6D8FE837-2266-494F-99AE-B0D64C0A1A5D}"/>
    <cellStyle name="Comma 12 11" xfId="22589" xr:uid="{8F8043F7-4024-4DA3-A436-4AE34F36E278}"/>
    <cellStyle name="Comma 12 11 2" xfId="44612" xr:uid="{DE5E2DFD-1C2D-4867-9A2E-8414F5601F6A}"/>
    <cellStyle name="Comma 12 12" xfId="22792" xr:uid="{77690D41-4E2C-4A62-8BAE-946F577FB006}"/>
    <cellStyle name="Comma 12 12 2" xfId="57255" xr:uid="{A6AB6452-B024-401D-9B2F-96AC6A6212CD}"/>
    <cellStyle name="Comma 12 13" xfId="21962" xr:uid="{44FF5FE2-5C6D-4BCE-A2BD-4946B1B1EE5D}"/>
    <cellStyle name="Comma 12 14" xfId="15376" xr:uid="{9672AF15-5BE3-47F9-AD84-1203C4E95CBD}"/>
    <cellStyle name="Comma 12 15" xfId="8789" xr:uid="{9C50C639-9AF9-4107-968C-7A5F9BD53874}"/>
    <cellStyle name="Comma 12 16" xfId="31863" xr:uid="{F265833E-5CB9-4C9C-82ED-83A72D7F1899}"/>
    <cellStyle name="Comma 12 17" xfId="29711" xr:uid="{D2BE09D3-F4CA-443C-95CB-E4DDCCE78E16}"/>
    <cellStyle name="Comma 12 18" xfId="3354" xr:uid="{C591A9DB-3AED-477C-8B1A-9BA8A23244DD}"/>
    <cellStyle name="Comma 12 19" xfId="32092" xr:uid="{5D6A9125-F3E7-4D14-B7DC-4BBE717648D7}"/>
    <cellStyle name="Comma 12 2" xfId="573" xr:uid="{0F0488CA-E75F-4EF6-8BD9-1F9BEE67FFB0}"/>
    <cellStyle name="Comma 12 2 10" xfId="21873" xr:uid="{44FD8FE1-E1D9-4332-9C27-B91001C1F82F}"/>
    <cellStyle name="Comma 12 2 10 2" xfId="57146" xr:uid="{A62E99C5-D969-4AAD-9924-71E92B005920}"/>
    <cellStyle name="Comma 12 2 11" xfId="15287" xr:uid="{A36AE1D1-8A17-4884-8991-BE3656D5115E}"/>
    <cellStyle name="Comma 12 2 12" xfId="8700" xr:uid="{26830257-9820-41BD-B881-CB0E962BCB9C}"/>
    <cellStyle name="Comma 12 2 13" xfId="29546" xr:uid="{8E2BAD7B-1C22-4720-A665-13CD241AEF62}"/>
    <cellStyle name="Comma 12 2 14" xfId="29868" xr:uid="{86E41EF5-3655-4DD7-B297-053FB5E3F5B8}"/>
    <cellStyle name="Comma 12 2 15" xfId="32323" xr:uid="{2791801B-C36B-42F1-A20F-8F8F740DF63C}"/>
    <cellStyle name="Comma 12 2 16" xfId="2325" xr:uid="{8BBDA518-4764-4CFA-8FF3-24B7B4146D79}"/>
    <cellStyle name="Comma 12 2 17" xfId="1381" xr:uid="{8B629E4D-542A-467B-B64A-0C58A1F79337}"/>
    <cellStyle name="Comma 12 2 2" xfId="684" xr:uid="{98824A59-90D7-4FCE-9DDC-2C4EE3A48278}"/>
    <cellStyle name="Comma 12 2 2 10" xfId="8139" xr:uid="{E4B01F15-609E-4845-B0AB-699AEFDA6297}"/>
    <cellStyle name="Comma 12 2 2 11" xfId="32478" xr:uid="{961C74D5-EEC8-4E28-95B9-9876E3EA6D50}"/>
    <cellStyle name="Comma 12 2 2 12" xfId="28872" xr:uid="{0776BB77-8A29-4BE6-B606-76B5E1DD7969}"/>
    <cellStyle name="Comma 12 2 2 13" xfId="1474" xr:uid="{45DD035E-3864-445E-8E67-9FD5E2569676}"/>
    <cellStyle name="Comma 12 2 2 2" xfId="1074" xr:uid="{1755D1E0-0067-422D-9D57-259313113600}"/>
    <cellStyle name="Comma 12 2 2 2 10" xfId="1860" xr:uid="{2E2C1F51-47FA-4F71-8583-479E221F35F8}"/>
    <cellStyle name="Comma 12 2 2 2 2" xfId="26651" xr:uid="{4D890076-688B-4E71-B448-B193115D8274}"/>
    <cellStyle name="Comma 12 2 2 2 2 2" xfId="23153" xr:uid="{00DA78E0-3B67-4AC8-A9D3-D4CDCA63660E}"/>
    <cellStyle name="Comma 12 2 2 2 2 2 2" xfId="15645" xr:uid="{1EF7C1FF-6184-4663-B97F-0765110BE003}"/>
    <cellStyle name="Comma 12 2 2 2 2 2 2 2" xfId="57058" xr:uid="{920BF255-6868-45D9-AF1C-8A755EE4BB71}"/>
    <cellStyle name="Comma 12 2 2 2 2 2 2 3" xfId="44443" xr:uid="{381536B9-746D-4A65-B701-228B64F99AD7}"/>
    <cellStyle name="Comma 12 2 2 2 2 2 3" xfId="9059" xr:uid="{FCA1EB58-4322-44FE-8058-820ED0081D34}"/>
    <cellStyle name="Comma 12 2 2 2 2 2 3 2" xfId="50780" xr:uid="{BBCD4032-F828-44FE-9063-A3B33B46E654}"/>
    <cellStyle name="Comma 12 2 2 2 2 2 4" xfId="31690" xr:uid="{60CE87CB-C9E5-41EB-8DB7-64240B9C58A1}"/>
    <cellStyle name="Comma 12 2 2 2 2 2 5" xfId="38153" xr:uid="{1D9C7036-1D9A-43E7-8349-08981054B56B}"/>
    <cellStyle name="Comma 12 2 2 2 2 3" xfId="25771" xr:uid="{3CE7DF73-72FB-42EA-BB18-1421132E2B56}"/>
    <cellStyle name="Comma 12 2 2 2 2 3 2" xfId="18263" xr:uid="{83CBF350-53D2-46A1-98F5-D6AC24528475}"/>
    <cellStyle name="Comma 12 2 2 2 2 3 2 2" xfId="54440" xr:uid="{2E1AAE49-073E-4ABA-9D7A-32BBBCC35807}"/>
    <cellStyle name="Comma 12 2 2 2 2 3 2 3" xfId="41825" xr:uid="{7EF0D326-F7F0-48F8-A436-A129055FB9DB}"/>
    <cellStyle name="Comma 12 2 2 2 2 3 3" xfId="11677" xr:uid="{30093392-2049-4972-B7C5-EAF0565258C2}"/>
    <cellStyle name="Comma 12 2 2 2 2 3 3 2" xfId="48162" xr:uid="{EA398CCB-AAFF-4C09-917C-4933DFE3946B}"/>
    <cellStyle name="Comma 12 2 2 2 2 3 4" xfId="6005" xr:uid="{B127E203-5599-419F-B43C-2CF712AADC0F}"/>
    <cellStyle name="Comma 12 2 2 2 2 3 5" xfId="35535" xr:uid="{54687ADA-7308-41EF-9495-926A0A198D73}"/>
    <cellStyle name="Comma 12 2 2 2 2 4" xfId="19142" xr:uid="{D5AEBD9A-19B1-4092-9615-02A85E102A85}"/>
    <cellStyle name="Comma 12 2 2 2 2 4 2" xfId="53561" xr:uid="{8C3DB0DB-E5B5-4623-91C3-69BD4020A043}"/>
    <cellStyle name="Comma 12 2 2 2 2 4 3" xfId="40946" xr:uid="{C572BD48-0657-4373-87D8-43EB3A9F595A}"/>
    <cellStyle name="Comma 12 2 2 2 2 5" xfId="12556" xr:uid="{FAF1C3C8-0CA7-4F5B-885C-38F87C9E9CF0}"/>
    <cellStyle name="Comma 12 2 2 2 2 5 2" xfId="47283" xr:uid="{C4306781-0271-4584-9FE2-EB90644F610F}"/>
    <cellStyle name="Comma 12 2 2 2 2 6" xfId="5126" xr:uid="{21ED950E-E134-4BA3-9684-9AA6C82318DE}"/>
    <cellStyle name="Comma 12 2 2 2 2 7" xfId="34656" xr:uid="{80BC1905-AB6E-479D-9711-7D6AF1D7453B}"/>
    <cellStyle name="Comma 12 2 2 2 3" xfId="27507" xr:uid="{63C89F2B-6767-4049-BFB7-8C268AA143A0}"/>
    <cellStyle name="Comma 12 2 2 2 3 2" xfId="24010" xr:uid="{535B01BE-9C65-42D3-B96F-AAF43751F684}"/>
    <cellStyle name="Comma 12 2 2 2 3 2 2" xfId="16502" xr:uid="{BC06A08D-25CC-498D-8685-7D9BB049A947}"/>
    <cellStyle name="Comma 12 2 2 2 3 2 2 2" xfId="56201" xr:uid="{AFF35A3F-3AB6-4CFB-A525-348A1FCD4C3C}"/>
    <cellStyle name="Comma 12 2 2 2 3 2 2 3" xfId="43586" xr:uid="{11E1EB4B-720C-4C6D-8347-F0764E96B05E}"/>
    <cellStyle name="Comma 12 2 2 2 3 2 3" xfId="9916" xr:uid="{1AE97673-B781-415F-B571-BD8873E64E3A}"/>
    <cellStyle name="Comma 12 2 2 2 3 2 3 2" xfId="49923" xr:uid="{0E7BDF2E-E829-4360-9035-3C5DBF899602}"/>
    <cellStyle name="Comma 12 2 2 2 3 2 4" xfId="30833" xr:uid="{B951B035-1149-4223-A19E-60170A2BA810}"/>
    <cellStyle name="Comma 12 2 2 2 3 2 5" xfId="37296" xr:uid="{89726F78-9A83-4D39-B2C7-734831C4CDAE}"/>
    <cellStyle name="Comma 12 2 2 2 3 3" xfId="19998" xr:uid="{E1E76C4A-AFE6-41BB-992E-2EFD6E976268}"/>
    <cellStyle name="Comma 12 2 2 2 3 3 2" xfId="52704" xr:uid="{47D8020A-F53F-4984-BE53-6CBBBCA116A6}"/>
    <cellStyle name="Comma 12 2 2 2 3 3 3" xfId="40089" xr:uid="{2A79A4DA-CF15-47EF-829E-42BE688B590A}"/>
    <cellStyle name="Comma 12 2 2 2 3 4" xfId="13412" xr:uid="{9F22B7E3-1216-40E6-B632-EDD02433CE3F}"/>
    <cellStyle name="Comma 12 2 2 2 3 4 2" xfId="46426" xr:uid="{8A5EE487-D133-4741-891C-E4F3EEFC1C8E}"/>
    <cellStyle name="Comma 12 2 2 2 3 5" xfId="4270" xr:uid="{B8B8BDC1-324F-4D11-9EA0-100DB8FA33E5}"/>
    <cellStyle name="Comma 12 2 2 2 3 6" xfId="33799" xr:uid="{6786624C-6072-4029-A8CD-6433564D7D60}"/>
    <cellStyle name="Comma 12 2 2 2 4" xfId="24886" xr:uid="{5E3F9865-292E-4A1F-856F-3D7D76592716}"/>
    <cellStyle name="Comma 12 2 2 2 4 2" xfId="17378" xr:uid="{D33A1807-8705-40AB-A3E7-C0B9A3E7B7AB}"/>
    <cellStyle name="Comma 12 2 2 2 4 2 2" xfId="55325" xr:uid="{BA88F3FF-F232-48D2-BCDC-BE10783C2CEB}"/>
    <cellStyle name="Comma 12 2 2 2 4 2 3" xfId="42710" xr:uid="{D769C48F-F336-4036-998C-DBB2E49448E6}"/>
    <cellStyle name="Comma 12 2 2 2 4 3" xfId="10792" xr:uid="{BA64B515-53CB-4282-8871-74E09670F654}"/>
    <cellStyle name="Comma 12 2 2 2 4 3 2" xfId="49047" xr:uid="{AE1B86A6-7E5E-46F0-9B6A-1A06764F83F4}"/>
    <cellStyle name="Comma 12 2 2 2 4 4" xfId="29957" xr:uid="{212ABF93-53E0-4BD7-ACAE-4F4B18CFBD52}"/>
    <cellStyle name="Comma 12 2 2 2 4 5" xfId="36420" xr:uid="{A99BD133-64DC-47B8-B232-89141D517118}"/>
    <cellStyle name="Comma 12 2 2 2 5" xfId="20872" xr:uid="{5303E917-36EF-4B7B-BB08-278284380A2A}"/>
    <cellStyle name="Comma 12 2 2 2 5 2" xfId="51828" xr:uid="{4AA2F791-8CAB-4433-AF04-E1BCAEEDB07D}"/>
    <cellStyle name="Comma 12 2 2 2 5 3" xfId="39213" xr:uid="{3DD20A6C-734A-4351-8FBA-C80AAFB152B6}"/>
    <cellStyle name="Comma 12 2 2 2 6" xfId="14286" xr:uid="{5A22ACAE-81CA-4BDD-9298-08D1F64287AB}"/>
    <cellStyle name="Comma 12 2 2 2 6 2" xfId="45550" xr:uid="{4DD30254-4149-4FD2-9794-DFD477C01451}"/>
    <cellStyle name="Comma 12 2 2 2 7" xfId="7699" xr:uid="{9FCC13E1-2FAE-4E10-8EDA-AD0884679298}"/>
    <cellStyle name="Comma 12 2 2 2 7 2" xfId="57237" xr:uid="{F4A93459-3F63-4E01-B394-9BC7189AA79A}"/>
    <cellStyle name="Comma 12 2 2 2 8" xfId="32923" xr:uid="{6A4EFCB0-359E-474B-B04A-52E2E5A56B3A}"/>
    <cellStyle name="Comma 12 2 2 2 9" xfId="28381" xr:uid="{E3B20489-E324-4463-BFE8-CA1780B7686C}"/>
    <cellStyle name="Comma 12 2 2 3" xfId="27091" xr:uid="{9F571466-4074-4830-84C0-E627E21AB97F}"/>
    <cellStyle name="Comma 12 2 2 3 2" xfId="23594" xr:uid="{A2EE6D40-575B-4520-95F2-C0148A1D6A28}"/>
    <cellStyle name="Comma 12 2 2 3 2 2" xfId="16086" xr:uid="{3DC31A9A-6821-49F0-A10E-EAEDBC2898F5}"/>
    <cellStyle name="Comma 12 2 2 3 2 2 2" xfId="56617" xr:uid="{62C951EF-B710-41D5-AE53-748F8F71A315}"/>
    <cellStyle name="Comma 12 2 2 3 2 2 3" xfId="44002" xr:uid="{F2CDC239-1A7D-436B-BC67-3E8F9C66AB86}"/>
    <cellStyle name="Comma 12 2 2 3 2 3" xfId="9500" xr:uid="{C899FB78-E477-4B0D-B025-8FF27C673119}"/>
    <cellStyle name="Comma 12 2 2 3 2 3 2" xfId="50339" xr:uid="{3536F589-698E-487F-AF35-B9BE9A9DE55D}"/>
    <cellStyle name="Comma 12 2 2 3 2 4" xfId="31249" xr:uid="{EDB81737-2B7E-4BD6-A6C7-B8E1080D7B57}"/>
    <cellStyle name="Comma 12 2 2 3 2 5" xfId="37712" xr:uid="{EF106C2D-F1AD-4DB8-927B-043FE52AA5D4}"/>
    <cellStyle name="Comma 12 2 2 3 3" xfId="26213" xr:uid="{52BD2FA7-900D-49E4-A9CA-2A61C645D341}"/>
    <cellStyle name="Comma 12 2 2 3 3 2" xfId="18705" xr:uid="{42750F4A-1DB8-4235-97E6-06B1C6038F12}"/>
    <cellStyle name="Comma 12 2 2 3 3 2 2" xfId="53998" xr:uid="{EE88F8C0-F2FB-4C43-B968-B90FDC9091F9}"/>
    <cellStyle name="Comma 12 2 2 3 3 2 3" xfId="41383" xr:uid="{92FD4F3F-BE6A-4EBC-A450-B32CFB36BD2C}"/>
    <cellStyle name="Comma 12 2 2 3 3 3" xfId="12119" xr:uid="{6A720152-854E-4047-934A-D15C5185A21E}"/>
    <cellStyle name="Comma 12 2 2 3 3 3 2" xfId="47720" xr:uid="{98B3F8D9-7024-479D-A578-13CFB07875C4}"/>
    <cellStyle name="Comma 12 2 2 3 3 4" xfId="5563" xr:uid="{CCD520B0-623A-4F75-BA50-4C10C0426EB8}"/>
    <cellStyle name="Comma 12 2 2 3 3 5" xfId="35093" xr:uid="{6CAF8EED-C633-4528-A10D-C2B9756E58D1}"/>
    <cellStyle name="Comma 12 2 2 3 4" xfId="19582" xr:uid="{302FB6C1-D730-4185-AB04-C95E86575C9B}"/>
    <cellStyle name="Comma 12 2 2 3 4 2" xfId="53120" xr:uid="{7CD8EEA7-F0C2-4351-B54A-57C9439337D0}"/>
    <cellStyle name="Comma 12 2 2 3 4 3" xfId="40505" xr:uid="{EFAFBB6A-073B-4451-935A-BDF7F1F91150}"/>
    <cellStyle name="Comma 12 2 2 3 5" xfId="12996" xr:uid="{BA4528DB-79B0-47C0-A1C9-78888F3EE0CE}"/>
    <cellStyle name="Comma 12 2 2 3 5 2" xfId="46842" xr:uid="{ACD46D13-11D7-47AD-AA15-F2249CD5E9C5}"/>
    <cellStyle name="Comma 12 2 2 3 6" xfId="4686" xr:uid="{05C7C1DE-1736-4A2C-A715-A02843F4E29C}"/>
    <cellStyle name="Comma 12 2 2 3 7" xfId="34215" xr:uid="{CA80F96F-E69F-419F-9AC7-45C08E307E55}"/>
    <cellStyle name="Comma 12 2 2 4" xfId="27941" xr:uid="{79C4DAF9-482A-4AE5-9A9F-B3D9C6C120F6}"/>
    <cellStyle name="Comma 12 2 2 4 2" xfId="24444" xr:uid="{3733FA37-0288-4EBE-B783-BAF076E27BE4}"/>
    <cellStyle name="Comma 12 2 2 4 2 2" xfId="16936" xr:uid="{8E5DAA70-FEF4-4BC2-94A3-9F1A1C40FB73}"/>
    <cellStyle name="Comma 12 2 2 4 2 2 2" xfId="55767" xr:uid="{543D6AC2-04A0-41A3-928B-4A8399989491}"/>
    <cellStyle name="Comma 12 2 2 4 2 2 3" xfId="43152" xr:uid="{1F4C7EC9-01DC-4B93-94C2-D63484059608}"/>
    <cellStyle name="Comma 12 2 2 4 2 3" xfId="10350" xr:uid="{04B97DB0-67FF-4B81-944D-52F502F7E290}"/>
    <cellStyle name="Comma 12 2 2 4 2 3 2" xfId="49489" xr:uid="{6E2C2A8D-EE6F-4D7C-802A-8C10647C4984}"/>
    <cellStyle name="Comma 12 2 2 4 2 4" xfId="30399" xr:uid="{86DD48CB-40F0-4CA7-B37A-1B7A7E42A351}"/>
    <cellStyle name="Comma 12 2 2 4 2 5" xfId="36862" xr:uid="{250AE0A9-EF30-4190-BE39-50DD16E749BC}"/>
    <cellStyle name="Comma 12 2 2 4 3" xfId="20432" xr:uid="{A9B2272E-6562-44DE-9A2B-7F0978582A6E}"/>
    <cellStyle name="Comma 12 2 2 4 3 2" xfId="52270" xr:uid="{638EAF90-7EFB-47C8-9199-98B5F787C02F}"/>
    <cellStyle name="Comma 12 2 2 4 3 3" xfId="39655" xr:uid="{7EBF252F-56F9-402F-8702-0220DB05374A}"/>
    <cellStyle name="Comma 12 2 2 4 4" xfId="13846" xr:uid="{424F3E4A-2A17-44FA-BE66-A57560639B59}"/>
    <cellStyle name="Comma 12 2 2 4 4 2" xfId="45992" xr:uid="{B442EB3D-6490-4644-9444-90EFF56BCDE6}"/>
    <cellStyle name="Comma 12 2 2 4 5" xfId="7259" xr:uid="{4DAE500A-3F45-4C5C-8301-C96660227F60}"/>
    <cellStyle name="Comma 12 2 2 4 6" xfId="33365" xr:uid="{1296AEAA-49C4-41D5-9D07-66C096CD3109}"/>
    <cellStyle name="Comma 12 2 2 5" xfId="25328" xr:uid="{3E5DDF35-528D-4FFA-882D-9DB2029B4BDA}"/>
    <cellStyle name="Comma 12 2 2 5 2" xfId="17820" xr:uid="{9FB7607C-8FD0-4B44-A8EC-4C43467C4279}"/>
    <cellStyle name="Comma 12 2 2 5 2 2" xfId="54883" xr:uid="{AB994A77-6641-497F-BA7B-D5FA0D8AA023}"/>
    <cellStyle name="Comma 12 2 2 5 2 3" xfId="42268" xr:uid="{144A1AC7-D62B-4F5F-A44B-DB21BB1C2D4C}"/>
    <cellStyle name="Comma 12 2 2 5 3" xfId="11234" xr:uid="{14861F89-35D3-4045-B522-C271278DEC3F}"/>
    <cellStyle name="Comma 12 2 2 5 3 2" xfId="48605" xr:uid="{0EC6C832-46FD-4A4B-86E0-3A4CE52223F5}"/>
    <cellStyle name="Comma 12 2 2 5 4" xfId="6448" xr:uid="{BDB8BBAB-FEA1-422D-B227-2695868F3369}"/>
    <cellStyle name="Comma 12 2 2 5 5" xfId="35978" xr:uid="{6F403CCA-C11D-46E2-BC69-D28A5705BFF8}"/>
    <cellStyle name="Comma 12 2 2 6" xfId="22679" xr:uid="{F6DBBF6D-DB5E-4B79-9C37-FE88579A25E1}"/>
    <cellStyle name="Comma 12 2 2 6 2" xfId="51386" xr:uid="{1348ECF4-D9FA-4318-AA94-F6E0C3AA838F}"/>
    <cellStyle name="Comma 12 2 2 6 3" xfId="38771" xr:uid="{184A8C5F-5AB8-4352-A9C7-6F3F8394331B}"/>
    <cellStyle name="Comma 12 2 2 7" xfId="22111" xr:uid="{A1D782A1-CCC9-451F-B865-947BEFFAD4B9}"/>
    <cellStyle name="Comma 12 2 2 7 2" xfId="45080" xr:uid="{9C899BC2-81F3-44AA-B98A-B0F1DC2E4D81}"/>
    <cellStyle name="Comma 12 2 2 8" xfId="21312" xr:uid="{57D18024-B196-4BCA-900F-E458419ABA67}"/>
    <cellStyle name="Comma 12 2 2 8 2" xfId="57180" xr:uid="{6CD7BEDD-283C-44E1-9889-73E43052C60E}"/>
    <cellStyle name="Comma 12 2 2 9" xfId="14726" xr:uid="{D784EAE0-9E5D-49E1-B73E-1958014FA3C5}"/>
    <cellStyle name="Comma 12 2 3" xfId="699" xr:uid="{AC4E9354-1A79-4967-B58F-9BADEBA2C782}"/>
    <cellStyle name="Comma 12 2 3 10" xfId="28535" xr:uid="{85FE6ECB-62AE-4D2F-8E53-7E739EE657A7}"/>
    <cellStyle name="Comma 12 2 3 11" xfId="1485" xr:uid="{4FBE857E-1CD4-4495-83FA-8EBD5C7694AD}"/>
    <cellStyle name="Comma 12 2 3 2" xfId="1085" xr:uid="{90A70F22-999C-4B5B-AE1C-42B1DF03675A}"/>
    <cellStyle name="Comma 12 2 3 2 2" xfId="23308" xr:uid="{3936C756-BD2E-441D-8655-7E24A9BC08B2}"/>
    <cellStyle name="Comma 12 2 3 2 2 2" xfId="15800" xr:uid="{41508244-BA7E-41BE-A2C8-DA6F39D341C4}"/>
    <cellStyle name="Comma 12 2 3 2 2 2 2" xfId="56903" xr:uid="{63D51AEC-71B0-43E1-9157-D75004016B40}"/>
    <cellStyle name="Comma 12 2 3 2 2 2 3" xfId="44288" xr:uid="{22147E65-F9ED-4F08-AC9D-D7C47F16C91A}"/>
    <cellStyle name="Comma 12 2 3 2 2 3" xfId="9214" xr:uid="{4F46B1D4-419B-47E7-B502-BB30D00D2F40}"/>
    <cellStyle name="Comma 12 2 3 2 2 3 2" xfId="50625" xr:uid="{55D9F2A9-5ECA-4919-818C-33C0CA8BABFA}"/>
    <cellStyle name="Comma 12 2 3 2 2 4" xfId="31535" xr:uid="{5C39403A-0C7D-4CB4-9362-A5AFB9054A3E}"/>
    <cellStyle name="Comma 12 2 3 2 2 5" xfId="37998" xr:uid="{33CA703C-1988-48A8-88A2-59AA44558231}"/>
    <cellStyle name="Comma 12 2 3 2 3" xfId="25926" xr:uid="{FDA05786-5567-4554-8AAE-F0FBFCE90204}"/>
    <cellStyle name="Comma 12 2 3 2 3 2" xfId="18418" xr:uid="{C16727F0-E7BE-4036-B549-25C3676BB8A7}"/>
    <cellStyle name="Comma 12 2 3 2 3 2 2" xfId="54285" xr:uid="{DF2C63B0-8CCE-4765-83F8-345062308373}"/>
    <cellStyle name="Comma 12 2 3 2 3 2 3" xfId="41670" xr:uid="{F05EFBB1-E10F-4F5B-90E3-C142AE1C2999}"/>
    <cellStyle name="Comma 12 2 3 2 3 3" xfId="11832" xr:uid="{4D7D574C-190D-48E2-B000-5D0B6FCBC071}"/>
    <cellStyle name="Comma 12 2 3 2 3 3 2" xfId="48007" xr:uid="{B86B2E61-D9A6-492F-95A3-0DA9E6DF8F10}"/>
    <cellStyle name="Comma 12 2 3 2 3 4" xfId="5850" xr:uid="{07B05A0F-BCB0-47A3-A9D2-A9DCC422DD5F}"/>
    <cellStyle name="Comma 12 2 3 2 3 5" xfId="35380" xr:uid="{17DA40AA-C3E0-4F2E-B8C7-6CA4AC2EB016}"/>
    <cellStyle name="Comma 12 2 3 2 4" xfId="19297" xr:uid="{74291DF9-9905-4BCC-B2D7-219097DDF6F1}"/>
    <cellStyle name="Comma 12 2 3 2 4 2" xfId="53406" xr:uid="{ED840BD2-3182-411B-BD03-1147D334C02C}"/>
    <cellStyle name="Comma 12 2 3 2 4 3" xfId="40791" xr:uid="{E7DDD86A-ECF8-4DB2-9EBE-98C8913A6021}"/>
    <cellStyle name="Comma 12 2 3 2 5" xfId="12711" xr:uid="{AE9E95D4-3068-42FA-88D3-AE44038654DF}"/>
    <cellStyle name="Comma 12 2 3 2 5 2" xfId="47128" xr:uid="{BDDCF906-EA4E-4415-94F0-21102D7393AF}"/>
    <cellStyle name="Comma 12 2 3 2 6" xfId="4971" xr:uid="{0F5A4F62-04BA-4EED-91D1-6B697A5F12F8}"/>
    <cellStyle name="Comma 12 2 3 2 7" xfId="34501" xr:uid="{497F4493-AB18-403B-BDA8-72710F888F06}"/>
    <cellStyle name="Comma 12 2 3 2 8" xfId="26806" xr:uid="{1D61D65B-392A-47CB-9685-70DF9D7B6881}"/>
    <cellStyle name="Comma 12 2 3 2 9" xfId="1871" xr:uid="{5DA6DD49-F28A-4E22-B656-D511E3D1CD4E}"/>
    <cellStyle name="Comma 12 2 3 3" xfId="27661" xr:uid="{954B60F8-3BF9-4B5E-A8EE-1F7FAD2A3C64}"/>
    <cellStyle name="Comma 12 2 3 3 2" xfId="24164" xr:uid="{17C3786E-1CE7-4D67-BF39-53C24E477B04}"/>
    <cellStyle name="Comma 12 2 3 3 2 2" xfId="16656" xr:uid="{8D2633D1-A616-4AF7-BB75-13863A84C351}"/>
    <cellStyle name="Comma 12 2 3 3 2 2 2" xfId="56047" xr:uid="{05AB8B88-AC0B-45B1-93EB-FBCC3985B80D}"/>
    <cellStyle name="Comma 12 2 3 3 2 2 3" xfId="43432" xr:uid="{F2CD87ED-B7C2-4530-8EC3-8488D96626BA}"/>
    <cellStyle name="Comma 12 2 3 3 2 3" xfId="10070" xr:uid="{A95C640E-9598-4537-A4C8-D699F6E4727B}"/>
    <cellStyle name="Comma 12 2 3 3 2 3 2" xfId="49769" xr:uid="{71C7978C-7F83-4431-BC90-8D9F51AB2DA6}"/>
    <cellStyle name="Comma 12 2 3 3 2 4" xfId="30679" xr:uid="{72A23AA6-7294-4631-8DC5-1FD8ACAD39DC}"/>
    <cellStyle name="Comma 12 2 3 3 2 5" xfId="37142" xr:uid="{9B9631F0-4CB0-4685-BE21-8991831B95A8}"/>
    <cellStyle name="Comma 12 2 3 3 3" xfId="20152" xr:uid="{7FACEC64-B445-436F-8DF1-4E4E55611B00}"/>
    <cellStyle name="Comma 12 2 3 3 3 2" xfId="52550" xr:uid="{69061F76-4876-4AFE-AEE9-872B253D1136}"/>
    <cellStyle name="Comma 12 2 3 3 3 3" xfId="39935" xr:uid="{28938CE5-CAAE-469B-943A-3BD64D68F4C6}"/>
    <cellStyle name="Comma 12 2 3 3 4" xfId="13566" xr:uid="{76C67D15-DA20-44ED-9FD8-F8B0A7C52A49}"/>
    <cellStyle name="Comma 12 2 3 3 4 2" xfId="46272" xr:uid="{B3D96961-70C5-4086-B2ED-2E9483EFAFC9}"/>
    <cellStyle name="Comma 12 2 3 3 5" xfId="6979" xr:uid="{93C01CFA-B1BA-4951-88AA-9BFE2FBC2CE4}"/>
    <cellStyle name="Comma 12 2 3 3 6" xfId="33645" xr:uid="{F7FCFC66-0EC6-492B-BB36-3C6E2D23C81F}"/>
    <cellStyle name="Comma 12 2 3 4" xfId="25041" xr:uid="{C329B75F-DECB-4E96-967C-499BE1FEE75E}"/>
    <cellStyle name="Comma 12 2 3 4 2" xfId="17533" xr:uid="{FB4C9B7C-87D6-4427-AF9E-A03652D3B36D}"/>
    <cellStyle name="Comma 12 2 3 4 2 2" xfId="55170" xr:uid="{4C8161E8-76B3-4F0D-84DD-EE0FC2015EB1}"/>
    <cellStyle name="Comma 12 2 3 4 2 3" xfId="42555" xr:uid="{A5842459-694B-451B-B686-A88E67FC6E47}"/>
    <cellStyle name="Comma 12 2 3 4 3" xfId="10947" xr:uid="{7D894EE8-96A2-45A8-80B6-7AC7C22D0962}"/>
    <cellStyle name="Comma 12 2 3 4 3 2" xfId="48892" xr:uid="{94506AD9-A263-4CD8-BC4B-26F98D7054B7}"/>
    <cellStyle name="Comma 12 2 3 4 4" xfId="6735" xr:uid="{BFA632A5-65F0-457A-9705-236F752DF2F9}"/>
    <cellStyle name="Comma 12 2 3 4 5" xfId="36265" xr:uid="{A70FE9F6-7441-4D80-B9EB-819EF0F8B355}"/>
    <cellStyle name="Comma 12 2 3 5" xfId="21027" xr:uid="{4E6B3DE5-FB71-4945-858C-E570F53A8006}"/>
    <cellStyle name="Comma 12 2 3 5 2" xfId="51673" xr:uid="{1E5F2979-95B9-4D29-B5B3-9E7F46AFB825}"/>
    <cellStyle name="Comma 12 2 3 5 3" xfId="39058" xr:uid="{33E1700D-00F9-4AD0-AD35-51B86A318DC5}"/>
    <cellStyle name="Comma 12 2 3 6" xfId="14441" xr:uid="{0FAC4B2A-1B02-4D81-8999-82D81E2B9D95}"/>
    <cellStyle name="Comma 12 2 3 6 2" xfId="45395" xr:uid="{CBF4DB58-D35B-4D4D-BB4A-5046557296E0}"/>
    <cellStyle name="Comma 12 2 3 7" xfId="7854" xr:uid="{FF80AEC7-A676-4C93-A077-964E617F04BF}"/>
    <cellStyle name="Comma 12 2 3 7 2" xfId="57205" xr:uid="{55B95A94-AC88-4009-AAF3-A2491D89ABB1}"/>
    <cellStyle name="Comma 12 2 3 8" xfId="31904" xr:uid="{55C40251-6D03-4A77-93FB-EE099749BA3F}"/>
    <cellStyle name="Comma 12 2 3 9" xfId="32768" xr:uid="{4D84D3CE-94A0-4331-8797-2C1797AB46B5}"/>
    <cellStyle name="Comma 12 2 4" xfId="981" xr:uid="{442FD249-CC66-420D-9750-C2D92EBA42AC}"/>
    <cellStyle name="Comma 12 2 4 10" xfId="15438" xr:uid="{1BE3905B-1A1B-4FD6-8526-E0EA3AAFD957}"/>
    <cellStyle name="Comma 12 2 4 11" xfId="8851" xr:uid="{BAD924F9-AF20-4F5A-B243-213FC90A200D}"/>
    <cellStyle name="Comma 12 2 4 12" xfId="32010" xr:uid="{21635398-F492-4AF2-ACBC-A89B096470DF}"/>
    <cellStyle name="Comma 12 2 4 13" xfId="29801" xr:uid="{73DD6E3C-ECCC-468C-AE05-AE5D797CC65F}"/>
    <cellStyle name="Comma 12 2 4 14" xfId="1767" xr:uid="{75D48E1F-322A-40B6-A65A-99B1E1987F61}"/>
    <cellStyle name="Comma 12 2 4 2" xfId="29498" xr:uid="{38F59B27-F5F7-4FC8-9E3E-A2E0FE3319F4}"/>
    <cellStyle name="Comma 12 2 4 2 10" xfId="32568" xr:uid="{5F3D1C3D-49C6-441E-B314-454C8EA63B5C}"/>
    <cellStyle name="Comma 12 2 4 2 2" xfId="27005" xr:uid="{4CF61CBD-F7AA-4653-9896-498C770737D5}"/>
    <cellStyle name="Comma 12 2 4 2 2 2" xfId="23508" xr:uid="{3F5D7671-5B17-45F6-8682-57A71C3A104C}"/>
    <cellStyle name="Comma 12 2 4 2 2 2 2" xfId="16000" xr:uid="{8AE624AE-F920-480B-81DB-1F691875C08D}"/>
    <cellStyle name="Comma 12 2 4 2 2 2 2 2" xfId="56703" xr:uid="{783D2FA6-561C-46C9-A5EB-6BD9512F68EB}"/>
    <cellStyle name="Comma 12 2 4 2 2 2 2 3" xfId="44088" xr:uid="{8B25D960-CCD5-41B9-89CF-9CE253799B56}"/>
    <cellStyle name="Comma 12 2 4 2 2 2 3" xfId="9414" xr:uid="{2DEF024C-5DAD-424B-A4A0-9C25C4A83C09}"/>
    <cellStyle name="Comma 12 2 4 2 2 2 3 2" xfId="50425" xr:uid="{AA6A2C16-50FC-4BD5-80C5-8A471EBBDE4C}"/>
    <cellStyle name="Comma 12 2 4 2 2 2 4" xfId="31335" xr:uid="{7485A1A3-298C-4600-948B-9776B3D0047E}"/>
    <cellStyle name="Comma 12 2 4 2 2 2 5" xfId="37798" xr:uid="{D174AEF7-E290-4D2C-A56C-B253A0C35073}"/>
    <cellStyle name="Comma 12 2 4 2 2 3" xfId="26126" xr:uid="{06827C13-E6E0-406B-9FE3-6FDEC93F5ADB}"/>
    <cellStyle name="Comma 12 2 4 2 2 3 2" xfId="18618" xr:uid="{054D3E03-E781-4F63-B7F2-AF2C57F63E9F}"/>
    <cellStyle name="Comma 12 2 4 2 2 3 2 2" xfId="54085" xr:uid="{9C27F78D-10D0-4B13-99A1-7014B0897C8B}"/>
    <cellStyle name="Comma 12 2 4 2 2 3 2 3" xfId="41470" xr:uid="{D7C4B75A-81AF-4A6E-986A-AB634BFBCA46}"/>
    <cellStyle name="Comma 12 2 4 2 2 3 3" xfId="12032" xr:uid="{2DFD7A93-CEAD-4C19-8BAC-B7CE7FAA81A7}"/>
    <cellStyle name="Comma 12 2 4 2 2 3 3 2" xfId="47807" xr:uid="{DD430733-F3E6-461E-97BF-8FDE37F39CE6}"/>
    <cellStyle name="Comma 12 2 4 2 2 3 4" xfId="5650" xr:uid="{9B6EC851-EB66-4232-94CF-E8B902F59528}"/>
    <cellStyle name="Comma 12 2 4 2 2 3 5" xfId="35180" xr:uid="{42DE9022-94BA-4C42-87B2-CB6D622171D0}"/>
    <cellStyle name="Comma 12 2 4 2 2 4" xfId="19496" xr:uid="{14E2EA81-D946-46C7-B9C1-4B0C6B31BAC2}"/>
    <cellStyle name="Comma 12 2 4 2 2 4 2" xfId="53206" xr:uid="{4E6769CF-A2EE-4DBD-9B62-053BF9AC590F}"/>
    <cellStyle name="Comma 12 2 4 2 2 4 3" xfId="40591" xr:uid="{77345AA2-07B2-4C4F-96A0-1FEFA5479465}"/>
    <cellStyle name="Comma 12 2 4 2 2 5" xfId="12910" xr:uid="{BC2B5544-426D-48F6-9BE2-8C67F2679909}"/>
    <cellStyle name="Comma 12 2 4 2 2 5 2" xfId="46928" xr:uid="{A33D0B8C-7908-4D9E-BF5E-825CBCC5AE0C}"/>
    <cellStyle name="Comma 12 2 4 2 2 6" xfId="4772" xr:uid="{96D996E6-556D-4E2F-962A-1876E575B6C8}"/>
    <cellStyle name="Comma 12 2 4 2 2 7" xfId="34301" xr:uid="{9DB41A80-0C1E-4C7D-9289-A9FABE101929}"/>
    <cellStyle name="Comma 12 2 4 2 3" xfId="27855" xr:uid="{0FBFA3C7-0902-48FC-B0B0-20AE335FBF90}"/>
    <cellStyle name="Comma 12 2 4 2 3 2" xfId="24358" xr:uid="{13640856-229E-4BBE-8566-EF215A2C787B}"/>
    <cellStyle name="Comma 12 2 4 2 3 2 2" xfId="16850" xr:uid="{6D53FBE5-1014-4FE5-9EC3-75A95365D291}"/>
    <cellStyle name="Comma 12 2 4 2 3 2 2 2" xfId="55853" xr:uid="{C6DD2900-5CE2-447A-B0D4-61B5BF4C80EE}"/>
    <cellStyle name="Comma 12 2 4 2 3 2 2 3" xfId="43238" xr:uid="{FE15BBF4-E8F3-4DE8-85C5-6E64D1D33446}"/>
    <cellStyle name="Comma 12 2 4 2 3 2 3" xfId="10264" xr:uid="{E5AE32E0-DB38-444F-B437-7175C9D2DD2C}"/>
    <cellStyle name="Comma 12 2 4 2 3 2 3 2" xfId="49575" xr:uid="{4C2D854B-49F6-4478-8EF8-B7EAEC1A2823}"/>
    <cellStyle name="Comma 12 2 4 2 3 2 4" xfId="30485" xr:uid="{F09C6462-0925-4CBF-8F1C-6513F31112D1}"/>
    <cellStyle name="Comma 12 2 4 2 3 2 5" xfId="36948" xr:uid="{44B3F0AA-6161-4E26-81E2-6BB5F7A9AA0C}"/>
    <cellStyle name="Comma 12 2 4 2 3 3" xfId="20346" xr:uid="{ACDFE8CB-8D2A-4FAF-9C13-D9040F119041}"/>
    <cellStyle name="Comma 12 2 4 2 3 3 2" xfId="52356" xr:uid="{0C80D85C-4DAC-4226-ACC6-CDA9081BE678}"/>
    <cellStyle name="Comma 12 2 4 2 3 3 3" xfId="39741" xr:uid="{BD576175-0E33-49E8-8B8A-C96CB0827A9E}"/>
    <cellStyle name="Comma 12 2 4 2 3 4" xfId="13760" xr:uid="{A8872B09-CAB7-49FF-9737-AA428CA45879}"/>
    <cellStyle name="Comma 12 2 4 2 3 4 2" xfId="46078" xr:uid="{9E284DC8-4D34-4882-B584-71A79CEC13C0}"/>
    <cellStyle name="Comma 12 2 4 2 3 5" xfId="7173" xr:uid="{2074B020-2B75-46E9-9234-2C55DD42524B}"/>
    <cellStyle name="Comma 12 2 4 2 3 6" xfId="33451" xr:uid="{B6F99B9C-B30B-46C1-89F6-5F24213E6075}"/>
    <cellStyle name="Comma 12 2 4 2 4" xfId="25241" xr:uid="{78D47CE2-9702-4CD1-B3FD-B563C00B9061}"/>
    <cellStyle name="Comma 12 2 4 2 4 2" xfId="17733" xr:uid="{72B668D2-556C-435B-B01B-6E309223D13E}"/>
    <cellStyle name="Comma 12 2 4 2 4 2 2" xfId="54970" xr:uid="{2F5F2A8D-1DFC-4319-8250-3FCC7FB65458}"/>
    <cellStyle name="Comma 12 2 4 2 4 2 3" xfId="42355" xr:uid="{CE1F665C-AE82-4CC3-B7D1-62FB65845F91}"/>
    <cellStyle name="Comma 12 2 4 2 4 3" xfId="11147" xr:uid="{E22FFE82-2E79-45D5-977A-8371B5A1D201}"/>
    <cellStyle name="Comma 12 2 4 2 4 3 2" xfId="48692" xr:uid="{FB5E8766-45A5-492C-B015-5C71B86998CE}"/>
    <cellStyle name="Comma 12 2 4 2 4 4" xfId="6535" xr:uid="{A59116E2-EE07-47A0-87FE-535169D0EED9}"/>
    <cellStyle name="Comma 12 2 4 2 4 5" xfId="36065" xr:uid="{21BFAD3D-1495-4BDD-AF2F-BE7F59C08823}"/>
    <cellStyle name="Comma 12 2 4 2 5" xfId="28759" xr:uid="{E08957BF-D188-4B60-8EB6-14768D8504AD}"/>
    <cellStyle name="Comma 12 2 4 2 5 2" xfId="21225" xr:uid="{BB7A71BD-3ED4-4223-8066-62F7A5B0C64F}"/>
    <cellStyle name="Comma 12 2 4 2 5 2 2" xfId="51474" xr:uid="{05C33F1C-9B21-47EC-9092-49E51BC30417}"/>
    <cellStyle name="Comma 12 2 4 2 5 3" xfId="14639" xr:uid="{A6577812-3BEF-4218-B9E4-606E16913384}"/>
    <cellStyle name="Comma 12 2 4 2 5 4" xfId="8052" xr:uid="{A219DF8C-85B8-46AB-A0A2-DCE28F7B2824}"/>
    <cellStyle name="Comma 12 2 4 2 5 5" xfId="38859" xr:uid="{4AF92BA3-4233-4793-90AA-323E829A5206}"/>
    <cellStyle name="Comma 12 2 4 2 6" xfId="22934" xr:uid="{91B11C0D-A4B9-4EEF-B680-06F2E293A9D2}"/>
    <cellStyle name="Comma 12 2 4 2 6 2" xfId="45180" xr:uid="{E38627D1-B2E7-4272-8058-81A6B7516F63}"/>
    <cellStyle name="Comma 12 2 4 2 7" xfId="21825" xr:uid="{0111920E-F89C-458A-B1A2-2C8657109F6F}"/>
    <cellStyle name="Comma 12 2 4 2 8" xfId="15239" xr:uid="{429CD7CF-270F-43F9-B5D5-880B12A6A029}"/>
    <cellStyle name="Comma 12 2 4 2 9" xfId="8652" xr:uid="{563567CB-97D3-4086-A1B3-FB89F6FBAB09}"/>
    <cellStyle name="Comma 12 2 4 3" xfId="29401" xr:uid="{6F15D6DB-C21C-4DEE-A70F-8096E8883A73}"/>
    <cellStyle name="Comma 12 2 4 3 2" xfId="23921" xr:uid="{0CF2CBF9-2359-431A-AE87-B925187D8751}"/>
    <cellStyle name="Comma 12 2 4 3 2 2" xfId="16413" xr:uid="{5227DBC4-6F19-4B35-B4F4-6BA9CF9DAD70}"/>
    <cellStyle name="Comma 12 2 4 3 2 2 2" xfId="56290" xr:uid="{AD537B20-5D3E-4B6D-98FA-F9B9A6AB40AA}"/>
    <cellStyle name="Comma 12 2 4 3 2 2 3" xfId="43675" xr:uid="{498C2005-C47D-4A1F-B451-55B1BE305C66}"/>
    <cellStyle name="Comma 12 2 4 3 2 3" xfId="9827" xr:uid="{2965A360-DBA4-4095-A643-FC1256C1C114}"/>
    <cellStyle name="Comma 12 2 4 3 2 3 2" xfId="50012" xr:uid="{C5D30309-43A1-4B79-8D9D-FD9226D72B4B}"/>
    <cellStyle name="Comma 12 2 4 3 2 4" xfId="30922" xr:uid="{19DD302F-447E-4F05-8BCC-CB75F7CE7F1A}"/>
    <cellStyle name="Comma 12 2 4 3 2 5" xfId="37385" xr:uid="{07EDBEEA-5673-4F0D-BA98-3F125F32302D}"/>
    <cellStyle name="Comma 12 2 4 3 3" xfId="26543" xr:uid="{7656900D-9468-4A25-B722-E34342E3FA01}"/>
    <cellStyle name="Comma 12 2 4 3 3 2" xfId="19035" xr:uid="{E7E6F99E-5D99-473D-920A-53005A1BBABE}"/>
    <cellStyle name="Comma 12 2 4 3 3 2 2" xfId="53668" xr:uid="{7D6D0707-A851-4EE4-A4B3-9C5DBF639467}"/>
    <cellStyle name="Comma 12 2 4 3 3 2 3" xfId="41053" xr:uid="{2EBD44C9-7043-4D5A-914F-FE685585132E}"/>
    <cellStyle name="Comma 12 2 4 3 3 3" xfId="12449" xr:uid="{CE5C6031-3E8C-4DAE-891F-6D6954503682}"/>
    <cellStyle name="Comma 12 2 4 3 3 3 2" xfId="47390" xr:uid="{C0B506A5-557B-4895-AA79-B8FBEE5DC99D}"/>
    <cellStyle name="Comma 12 2 4 3 3 4" xfId="5233" xr:uid="{C93B3ABD-452A-418F-870D-61B56F4D426F}"/>
    <cellStyle name="Comma 12 2 4 3 3 5" xfId="34763" xr:uid="{4AE6F6EF-0685-4A23-9926-542C731D3D35}"/>
    <cellStyle name="Comma 12 2 4 3 4" xfId="27418" xr:uid="{922D049C-C6B5-4934-8AD2-D0838C2A580E}"/>
    <cellStyle name="Comma 12 2 4 3 4 2" xfId="19909" xr:uid="{1A33987B-9389-4C8A-8036-68860B0963B9}"/>
    <cellStyle name="Comma 12 2 4 3 4 2 2" xfId="52793" xr:uid="{DD9B786A-3F9E-4C97-9931-B930D943666F}"/>
    <cellStyle name="Comma 12 2 4 3 4 3" xfId="13323" xr:uid="{514C3EB9-2835-4290-8010-AA1A8BFC5450}"/>
    <cellStyle name="Comma 12 2 4 3 4 4" xfId="4359" xr:uid="{F7469B07-DC41-4C7E-8E5D-A41AE51A6881}"/>
    <cellStyle name="Comma 12 2 4 3 4 5" xfId="40178" xr:uid="{634554AC-8545-4991-A5D6-2E09442BA218}"/>
    <cellStyle name="Comma 12 2 4 3 5" xfId="21729" xr:uid="{E1BB8366-8251-4DF8-9667-058097A084E7}"/>
    <cellStyle name="Comma 12 2 4 3 5 2" xfId="46515" xr:uid="{D5055AA3-FC51-419C-ACEE-55E9F03B7B94}"/>
    <cellStyle name="Comma 12 2 4 3 6" xfId="15143" xr:uid="{31D04ABE-DEF4-4EBE-B160-6F7418BD2C96}"/>
    <cellStyle name="Comma 12 2 4 3 7" xfId="8556" xr:uid="{1CF66474-D798-4B69-BC18-7D5263E65EFB}"/>
    <cellStyle name="Comma 12 2 4 3 8" xfId="33888" xr:uid="{7AB627BF-75A4-4F99-B0E4-7A41168DB4DF}"/>
    <cellStyle name="Comma 12 2 4 4" xfId="28266" xr:uid="{C5CA8907-FE1A-4A48-AED0-3AE16D92FD4C}"/>
    <cellStyle name="Comma 12 2 4 4 2" xfId="24769" xr:uid="{4FB0B581-B66E-479B-9B99-2846159B04B4}"/>
    <cellStyle name="Comma 12 2 4 4 2 2" xfId="17261" xr:uid="{424A868F-CAB5-49FB-9288-EFD0EFB35993}"/>
    <cellStyle name="Comma 12 2 4 4 2 2 2" xfId="55442" xr:uid="{E4875764-63AC-4AA2-9FB1-67067F6195A6}"/>
    <cellStyle name="Comma 12 2 4 4 2 2 3" xfId="42827" xr:uid="{FCDD0E95-7B98-42E4-8BAE-B33D95EDA2C2}"/>
    <cellStyle name="Comma 12 2 4 4 2 3" xfId="10675" xr:uid="{08CD65A1-DAF8-48DB-B267-A7151E463E37}"/>
    <cellStyle name="Comma 12 2 4 4 2 3 2" xfId="49164" xr:uid="{13793B44-57AB-4E8A-BCF7-B1DD72A87C4D}"/>
    <cellStyle name="Comma 12 2 4 4 2 4" xfId="30074" xr:uid="{0367410D-593B-4734-A24D-4059438F3450}"/>
    <cellStyle name="Comma 12 2 4 4 2 5" xfId="36537" xr:uid="{3F55404E-05A1-4873-A986-C23BEA6A6603}"/>
    <cellStyle name="Comma 12 2 4 4 3" xfId="20757" xr:uid="{62B0219D-303D-4BEF-83DD-E13F9CD73356}"/>
    <cellStyle name="Comma 12 2 4 4 3 2" xfId="51945" xr:uid="{13BDF6CD-7A4C-4048-856D-BA1224FC3E7B}"/>
    <cellStyle name="Comma 12 2 4 4 3 3" xfId="39330" xr:uid="{1C6907B9-CCF1-4916-8E62-53775A226AD2}"/>
    <cellStyle name="Comma 12 2 4 4 4" xfId="14171" xr:uid="{D7A7BE63-C9D1-458E-B59E-1717922D99CC}"/>
    <cellStyle name="Comma 12 2 4 4 4 2" xfId="45667" xr:uid="{0E6638DB-E068-43A3-B7EF-1D2C5C8D913F}"/>
    <cellStyle name="Comma 12 2 4 4 5" xfId="7584" xr:uid="{8917491C-1E6D-43B7-BB5F-A7096896A89F}"/>
    <cellStyle name="Comma 12 2 4 4 6" xfId="33040" xr:uid="{3F4C6F23-D188-4531-B671-92EA5A726F69}"/>
    <cellStyle name="Comma 12 2 4 5" xfId="25658" xr:uid="{EA07E288-9338-492E-96E9-97532D2730F0}"/>
    <cellStyle name="Comma 12 2 4 5 2" xfId="18150" xr:uid="{B27F13FD-C357-4AB5-87F6-3887914C7508}"/>
    <cellStyle name="Comma 12 2 4 5 2 2" xfId="54553" xr:uid="{3D05363E-8CB2-4196-9DC0-21A5B7B4CA14}"/>
    <cellStyle name="Comma 12 2 4 5 2 3" xfId="41938" xr:uid="{202683B3-7431-4F4A-B7FC-62353989B311}"/>
    <cellStyle name="Comma 12 2 4 5 3" xfId="11564" xr:uid="{F46D7DC0-9762-4938-93AA-F797666C7434}"/>
    <cellStyle name="Comma 12 2 4 5 3 2" xfId="48275" xr:uid="{93931B00-F11F-4238-8D85-E6E9AF2EDCB5}"/>
    <cellStyle name="Comma 12 2 4 5 4" xfId="6118" xr:uid="{BA245CCF-B2A4-4F8B-8A41-F32ACE29E92E}"/>
    <cellStyle name="Comma 12 2 4 5 5" xfId="35648" xr:uid="{2DA68A32-2B5B-4691-A4BF-750C80572584}"/>
    <cellStyle name="Comma 12 2 4 6" xfId="29314" xr:uid="{79F52AFA-D146-4638-B683-BE02A25B43A3}"/>
    <cellStyle name="Comma 12 2 4 6 2" xfId="21642" xr:uid="{8E48EA39-4B3F-4B04-B37C-F3B7E95E2667}"/>
    <cellStyle name="Comma 12 2 4 6 2 2" xfId="50922" xr:uid="{1D90CD50-B34E-4B8B-A211-194B00AD8EB0}"/>
    <cellStyle name="Comma 12 2 4 6 3" xfId="15056" xr:uid="{71EF7CE4-9B29-44EC-A9F1-F5F647B74326}"/>
    <cellStyle name="Comma 12 2 4 6 4" xfId="8469" xr:uid="{63CD2714-036C-471B-B29E-D796E84B69AE}"/>
    <cellStyle name="Comma 12 2 4 6 5" xfId="38299" xr:uid="{21A4C8EF-B8C6-45CB-9EC6-197F73AF4D5A}"/>
    <cellStyle name="Comma 12 2 4 7" xfId="23009" xr:uid="{5167BD64-7070-46FF-8C63-67DCEA9B1ACF}"/>
    <cellStyle name="Comma 12 2 4 7 2" xfId="15501" xr:uid="{A9A8540F-6D1D-4093-BA96-0E164AB0C25C}"/>
    <cellStyle name="Comma 12 2 4 7 2 2" xfId="44688" xr:uid="{330B3E5C-0418-4BCF-AFF7-FDCA49A0A2F3}"/>
    <cellStyle name="Comma 12 2 4 7 3" xfId="8915" xr:uid="{1BD4681B-CCD7-4094-8170-D54599643733}"/>
    <cellStyle name="Comma 12 2 4 7 4" xfId="31834" xr:uid="{26937D06-950B-448C-BFD0-A513F9760B50}"/>
    <cellStyle name="Comma 12 2 4 7 5" xfId="32146" xr:uid="{A746D293-D6FC-4D83-AC0A-0D97E90F6367}"/>
    <cellStyle name="Comma 12 2 4 8" xfId="22212" xr:uid="{79A39A6B-8886-42A7-BDE4-1A0F259CB52E}"/>
    <cellStyle name="Comma 12 2 4 8 2" xfId="44537" xr:uid="{113A3DD9-E470-462B-A1A2-85EC12606F7B}"/>
    <cellStyle name="Comma 12 2 4 9" xfId="22023" xr:uid="{B967005A-90EF-410D-BEEE-0D2477600D38}"/>
    <cellStyle name="Comma 12 2 5" xfId="27246" xr:uid="{629E44BB-2C36-4335-966D-FA20D3E684D2}"/>
    <cellStyle name="Comma 12 2 5 2" xfId="23749" xr:uid="{C004ECD6-9B86-4261-8825-6CA4DDC1C796}"/>
    <cellStyle name="Comma 12 2 5 2 2" xfId="16241" xr:uid="{840CC3A4-B91E-497C-A82A-C0C321E0E9C3}"/>
    <cellStyle name="Comma 12 2 5 2 2 2" xfId="56462" xr:uid="{D3AE1DAE-5589-4625-99F3-1388B8BD1480}"/>
    <cellStyle name="Comma 12 2 5 2 2 3" xfId="43847" xr:uid="{1A8A5566-6C42-43CA-91DD-13608B891012}"/>
    <cellStyle name="Comma 12 2 5 2 3" xfId="9655" xr:uid="{74C3F350-C87C-4FE5-BBE6-AB7560B1209E}"/>
    <cellStyle name="Comma 12 2 5 2 3 2" xfId="50184" xr:uid="{2F45E87C-E4D4-4C4C-8A30-EF2669307763}"/>
    <cellStyle name="Comma 12 2 5 2 4" xfId="31094" xr:uid="{B5BA5501-AB06-4944-8A61-C10783D43905}"/>
    <cellStyle name="Comma 12 2 5 2 5" xfId="37557" xr:uid="{D3211AC9-223F-417A-899A-82CEF60B9439}"/>
    <cellStyle name="Comma 12 2 5 3" xfId="26368" xr:uid="{A0487150-181A-4EA6-8EC1-9682D807352D}"/>
    <cellStyle name="Comma 12 2 5 3 2" xfId="18860" xr:uid="{C40B8822-BB78-483C-A281-86F0B9C7DB14}"/>
    <cellStyle name="Comma 12 2 5 3 2 2" xfId="53843" xr:uid="{6150E2F4-5F29-4E13-AC3F-7F860C786B03}"/>
    <cellStyle name="Comma 12 2 5 3 2 3" xfId="41228" xr:uid="{A884532E-465E-4262-B44E-09D3141F9F83}"/>
    <cellStyle name="Comma 12 2 5 3 3" xfId="12274" xr:uid="{83EE31BD-6306-4326-96C3-8CFD898B05A7}"/>
    <cellStyle name="Comma 12 2 5 3 3 2" xfId="47565" xr:uid="{D169F3AE-23E5-4B75-87F0-E8026E13D1F0}"/>
    <cellStyle name="Comma 12 2 5 3 4" xfId="5408" xr:uid="{6BAB2B50-2A00-4CA7-965E-96E92A0D31CC}"/>
    <cellStyle name="Comma 12 2 5 3 5" xfId="34938" xr:uid="{44180C85-45C4-42D4-ACFD-1E3575770887}"/>
    <cellStyle name="Comma 12 2 5 4" xfId="19737" xr:uid="{8EBC6EB6-4C7E-4C2A-B980-BE485E0FAF98}"/>
    <cellStyle name="Comma 12 2 5 4 2" xfId="52965" xr:uid="{04018C77-6CD0-4AF9-A2FD-2C19B2DA3DB7}"/>
    <cellStyle name="Comma 12 2 5 4 3" xfId="40350" xr:uid="{E6F30A9C-6A1E-40E6-81FF-3AEAE5EBF498}"/>
    <cellStyle name="Comma 12 2 5 5" xfId="13151" xr:uid="{D9446DAA-6E91-4A79-9996-A089DBF23316}"/>
    <cellStyle name="Comma 12 2 5 5 2" xfId="46687" xr:uid="{23661436-E902-40F4-B8FA-55516DF0FF62}"/>
    <cellStyle name="Comma 12 2 5 6" xfId="4531" xr:uid="{572250AD-4C40-40C0-9FA1-27957CE93DB0}"/>
    <cellStyle name="Comma 12 2 5 7" xfId="34060" xr:uid="{A3375893-5FEE-43AC-A5AF-D91AC5D80988}"/>
    <cellStyle name="Comma 12 2 6" xfId="28096" xr:uid="{408B0978-A334-4E68-8576-57D6AC21A7E2}"/>
    <cellStyle name="Comma 12 2 6 2" xfId="24599" xr:uid="{FDB4F4E8-F041-4DD4-BB9C-2831B0C85B3D}"/>
    <cellStyle name="Comma 12 2 6 2 2" xfId="17091" xr:uid="{85D97D10-3677-4F29-954C-8BFBDE43CD7B}"/>
    <cellStyle name="Comma 12 2 6 2 2 2" xfId="55612" xr:uid="{BAF706CA-EFF4-436B-9E38-BFC293CF6B86}"/>
    <cellStyle name="Comma 12 2 6 2 2 3" xfId="42997" xr:uid="{BB278724-B42F-4019-BB96-ABCA4064BDC6}"/>
    <cellStyle name="Comma 12 2 6 2 3" xfId="10505" xr:uid="{AAB926EC-6E9B-4FB2-93D2-E0B7DF603B30}"/>
    <cellStyle name="Comma 12 2 6 2 3 2" xfId="49334" xr:uid="{88C98987-8F5D-4DC8-A98A-D24DA605A0A3}"/>
    <cellStyle name="Comma 12 2 6 2 4" xfId="30244" xr:uid="{6579F38B-0C95-4FA9-B87B-FFF00986333C}"/>
    <cellStyle name="Comma 12 2 6 2 5" xfId="36707" xr:uid="{834AE954-68FC-41D2-9A37-641F5590045B}"/>
    <cellStyle name="Comma 12 2 6 3" xfId="20587" xr:uid="{C1CF9811-0762-4C71-A5C0-5B3EF13A0BA0}"/>
    <cellStyle name="Comma 12 2 6 3 2" xfId="52115" xr:uid="{191ED4F2-1C40-4BA2-8AC8-EC9DD9ADF1F3}"/>
    <cellStyle name="Comma 12 2 6 3 3" xfId="39500" xr:uid="{AE9A6668-43C6-4A36-8D4F-0DF95089290D}"/>
    <cellStyle name="Comma 12 2 6 4" xfId="14001" xr:uid="{83D7E307-6FA9-4009-8944-6A6BCA892CA2}"/>
    <cellStyle name="Comma 12 2 6 4 2" xfId="45837" xr:uid="{AC3FBC28-1074-4537-881F-1E3A824D0686}"/>
    <cellStyle name="Comma 12 2 6 5" xfId="7414" xr:uid="{E93B0523-F8FE-411D-A87D-853791AD1963}"/>
    <cellStyle name="Comma 12 2 6 6" xfId="33210" xr:uid="{67BC1305-F076-4C99-A93F-9D216663F854}"/>
    <cellStyle name="Comma 12 2 7" xfId="25483" xr:uid="{95CDA930-8F8C-4091-B03E-94B62FC7EC06}"/>
    <cellStyle name="Comma 12 2 7 2" xfId="17975" xr:uid="{883F918F-4F39-4474-8B48-09ABABC11A64}"/>
    <cellStyle name="Comma 12 2 7 2 2" xfId="54728" xr:uid="{4C322B55-8037-4A9A-A6EB-774C1B93A52C}"/>
    <cellStyle name="Comma 12 2 7 2 3" xfId="42113" xr:uid="{F5374394-D970-4970-8846-4541C3FAA966}"/>
    <cellStyle name="Comma 12 2 7 3" xfId="11389" xr:uid="{23015264-091E-4E78-AA82-16A626DA063E}"/>
    <cellStyle name="Comma 12 2 7 3 2" xfId="48450" xr:uid="{9ACF0558-3FFA-4E94-A3A3-15DF6C82A34D}"/>
    <cellStyle name="Comma 12 2 7 4" xfId="6293" xr:uid="{1F6B927A-63C6-4CB7-B8F3-B525841EBD02}"/>
    <cellStyle name="Comma 12 2 7 5" xfId="35823" xr:uid="{DCE966DC-08EB-4ADA-BBDD-E066B2A59587}"/>
    <cellStyle name="Comma 12 2 8" xfId="29026" xr:uid="{D640E8B3-0D90-4267-A175-2D6EBBC2A782}"/>
    <cellStyle name="Comma 12 2 8 2" xfId="21467" xr:uid="{FAA8E786-DBED-4F86-86DD-72D30EA75CDD}"/>
    <cellStyle name="Comma 12 2 8 2 2" xfId="51231" xr:uid="{A769DA97-4A01-4764-A17A-F96464DC2A48}"/>
    <cellStyle name="Comma 12 2 8 3" xfId="14881" xr:uid="{AA490EB5-CE0E-4046-8908-8AADF758F1E4}"/>
    <cellStyle name="Comma 12 2 8 4" xfId="8294" xr:uid="{D1361429-3845-4C0E-A514-F7ECAD9EC496}"/>
    <cellStyle name="Comma 12 2 8 5" xfId="38616" xr:uid="{F3289817-EE24-47E6-BA59-87A024781FF2}"/>
    <cellStyle name="Comma 12 2 9" xfId="22815" xr:uid="{C7F54299-D125-42C6-B7AB-1AA21B790C08}"/>
    <cellStyle name="Comma 12 2 9 2" xfId="44925" xr:uid="{3CAF2524-EF79-415A-93A4-FC2C174305B3}"/>
    <cellStyle name="Comma 12 20" xfId="57430" xr:uid="{6E5BFE47-A888-4B0F-BDCE-08CFE8A99D62}"/>
    <cellStyle name="Comma 12 21" xfId="57561" xr:uid="{3306E076-A850-40C6-AD36-9F25140101F0}"/>
    <cellStyle name="Comma 12 22" xfId="57625" xr:uid="{7773A23F-F718-407C-963C-ED7D6BA92852}"/>
    <cellStyle name="Comma 12 23" xfId="57679" xr:uid="{85DD3DA5-1530-4740-8B91-0544D3E23869}"/>
    <cellStyle name="Comma 12 24" xfId="2098" xr:uid="{413D46D0-F026-4464-A466-D9D9C26759F2}"/>
    <cellStyle name="Comma 12 25" xfId="57762" xr:uid="{98CA4A2B-F737-4847-8841-7523E9C05880}"/>
    <cellStyle name="Comma 12 26" xfId="1191" xr:uid="{91E8CA52-07FA-4F34-B93B-9395B7F84947}"/>
    <cellStyle name="Comma 12 3" xfId="729" xr:uid="{D13F59F0-F661-4FC5-9631-A72771856C74}"/>
    <cellStyle name="Comma 12 3 10" xfId="15191" xr:uid="{CB7CE6F0-B9A5-4818-8222-A7852CE7D66D}"/>
    <cellStyle name="Comma 12 3 11" xfId="8604" xr:uid="{D5E1E359-CEF5-4D0D-982C-07C93D18ABB0}"/>
    <cellStyle name="Comma 12 3 12" xfId="32402" xr:uid="{9CFB049A-782F-4C6C-8CE1-D94EBC0E1BBB}"/>
    <cellStyle name="Comma 12 3 13" xfId="29449" xr:uid="{345D7100-F543-406E-A3AF-C0266C76F2ED}"/>
    <cellStyle name="Comma 12 3 14" xfId="1515" xr:uid="{C9CB8FCB-AAC9-4938-B582-37B2CFF4A671}"/>
    <cellStyle name="Comma 12 3 2" xfId="1115" xr:uid="{E574D959-E380-4A64-AF5D-CE448AFD9BD8}"/>
    <cellStyle name="Comma 12 3 2 10" xfId="321" xr:uid="{3D7917F3-C9BF-4729-A1C0-74D66475A230}"/>
    <cellStyle name="Comma 12 3 2 10 2" xfId="505" xr:uid="{0140F8C4-E547-4CFD-810D-AAC6F1568EC6}"/>
    <cellStyle name="Comma 12 3 2 10 2 2" xfId="926" xr:uid="{7CA5E51B-9F5D-464F-842E-1E2258870E60}"/>
    <cellStyle name="Comma 12 3 2 10 2 2 2" xfId="1712" xr:uid="{2F34E94B-C24B-4A4F-8AC5-F0CCC2C1D02D}"/>
    <cellStyle name="Comma 12 3 2 10 2 3" xfId="1327" xr:uid="{A0663B10-D9E4-4096-8451-282C12FE9AED}"/>
    <cellStyle name="Comma 12 3 2 10 3" xfId="527" xr:uid="{F453140E-4EDD-494C-8515-5CCD349DC698}"/>
    <cellStyle name="Comma 12 3 2 10 3 2" xfId="947" xr:uid="{33E5C112-5EA2-430E-AD06-90BE34B143AD}"/>
    <cellStyle name="Comma 12 3 2 10 3 2 2" xfId="1733" xr:uid="{3C5DBD5D-AED9-41F1-A38E-580D612FB733}"/>
    <cellStyle name="Comma 12 3 2 10 3 3" xfId="1348" xr:uid="{E16EF04B-3BA3-4ECC-A066-C01E0E262DA4}"/>
    <cellStyle name="Comma 12 3 2 10 4" xfId="845" xr:uid="{E3D4586C-453A-4729-9729-0951411AF55E}"/>
    <cellStyle name="Comma 12 3 2 10 4 2" xfId="1631" xr:uid="{0357B5D3-CE25-4D4B-85DE-4CD2AA51E8FC}"/>
    <cellStyle name="Comma 12 3 2 10 5" xfId="1246" xr:uid="{78332805-E2F6-4ACA-A649-BC797999F644}"/>
    <cellStyle name="Comma 12 3 2 11" xfId="28457" xr:uid="{486B35A9-7518-4EAC-930B-B6012C0A60F4}"/>
    <cellStyle name="Comma 12 3 2 12" xfId="1901" xr:uid="{FBC77A8B-03B7-493E-9566-DB64D375D5DD}"/>
    <cellStyle name="Comma 12 3 2 2" xfId="26727" xr:uid="{59F2E31A-A27A-42B7-9BF3-FBF8AA37851A}"/>
    <cellStyle name="Comma 12 3 2 2 2" xfId="23229" xr:uid="{E1CFDB92-25C0-497C-A8EC-EF916CE4BE73}"/>
    <cellStyle name="Comma 12 3 2 2 2 2" xfId="15721" xr:uid="{AFD78C79-84FE-4FDF-BE0C-8C8985BF180D}"/>
    <cellStyle name="Comma 12 3 2 2 2 2 2" xfId="56982" xr:uid="{83FF04C0-B7B6-49AC-9064-C72D65D38FB0}"/>
    <cellStyle name="Comma 12 3 2 2 2 2 3" xfId="44367" xr:uid="{863121D3-6B42-454F-A0A5-A03972604292}"/>
    <cellStyle name="Comma 12 3 2 2 2 3" xfId="9135" xr:uid="{451FF2AC-E102-4565-BEE3-47A1D53B1BF6}"/>
    <cellStyle name="Comma 12 3 2 2 2 3 2" xfId="50704" xr:uid="{8AF25B0B-9048-4BA7-8152-D6E8525220F4}"/>
    <cellStyle name="Comma 12 3 2 2 2 4" xfId="31614" xr:uid="{3A444925-F138-4B80-9C8B-10D3425F08B2}"/>
    <cellStyle name="Comma 12 3 2 2 2 5" xfId="38077" xr:uid="{1AF213B5-63B2-433C-97C7-51BBCDEF3D06}"/>
    <cellStyle name="Comma 12 3 2 2 3" xfId="25847" xr:uid="{75EF4468-15A3-4193-AEE6-19A28AA4F4CD}"/>
    <cellStyle name="Comma 12 3 2 2 3 2" xfId="18339" xr:uid="{26B39B57-22AC-4ADB-A13A-D242A2AF6CD2}"/>
    <cellStyle name="Comma 12 3 2 2 3 2 2" xfId="54364" xr:uid="{8EE6CAAE-828C-492E-8F41-5B7C8DBE026E}"/>
    <cellStyle name="Comma 12 3 2 2 3 2 3" xfId="41749" xr:uid="{C514BEF3-C412-426C-9AD8-9624771C2F00}"/>
    <cellStyle name="Comma 12 3 2 2 3 3" xfId="11753" xr:uid="{2846F1BA-C9DA-4930-9689-BFD44A05CC19}"/>
    <cellStyle name="Comma 12 3 2 2 3 3 2" xfId="48086" xr:uid="{3FB4AA1A-BBE1-43CA-A068-46ECCC6F0B7D}"/>
    <cellStyle name="Comma 12 3 2 2 3 4" xfId="5929" xr:uid="{27B67644-F09F-4FCF-9895-612B65C0D888}"/>
    <cellStyle name="Comma 12 3 2 2 3 5" xfId="35459" xr:uid="{EEB3001E-42FD-4765-9AB3-D39E40093816}"/>
    <cellStyle name="Comma 12 3 2 2 4" xfId="19218" xr:uid="{5B723E98-EA0C-4849-9C6F-9C749EA489B7}"/>
    <cellStyle name="Comma 12 3 2 2 4 2" xfId="53485" xr:uid="{5FE0CA8B-51B8-4707-B5C3-75FDE9D66A0D}"/>
    <cellStyle name="Comma 12 3 2 2 4 3" xfId="40870" xr:uid="{701E404E-C790-41B2-AF23-2B7528E28E3F}"/>
    <cellStyle name="Comma 12 3 2 2 5" xfId="12632" xr:uid="{7C1D52E4-FCF8-4C6C-8AF1-F130D47B29FB}"/>
    <cellStyle name="Comma 12 3 2 2 5 2" xfId="47207" xr:uid="{5DEDF43D-BF05-433F-B433-0D30ACF5E745}"/>
    <cellStyle name="Comma 12 3 2 2 6" xfId="5050" xr:uid="{F401E62B-B97B-4D3A-A57A-BB474E1B5E57}"/>
    <cellStyle name="Comma 12 3 2 2 6 2" xfId="57246" xr:uid="{F3DA92B4-02A5-4130-AB4D-4FD3F4A227A9}"/>
    <cellStyle name="Comma 12 3 2 2 7" xfId="34580" xr:uid="{70701831-F028-42F9-A94E-8D9B9EF30789}"/>
    <cellStyle name="Comma 12 3 2 3" xfId="27583" xr:uid="{A2BE3AFE-B9DF-40A3-A9F5-713509C39490}"/>
    <cellStyle name="Comma 12 3 2 3 2" xfId="24086" xr:uid="{A4CE99EC-0C4A-4A08-AD43-524A4CDED4C1}"/>
    <cellStyle name="Comma 12 3 2 3 2 2" xfId="16578" xr:uid="{5B83FB19-AAC1-4DA3-8487-0ECFF1D7318C}"/>
    <cellStyle name="Comma 12 3 2 3 2 2 2" xfId="56125" xr:uid="{F8CB2CBD-E075-4D0E-A783-7B05E17482A6}"/>
    <cellStyle name="Comma 12 3 2 3 2 2 3" xfId="43510" xr:uid="{C0497F08-3364-483D-AFBE-329B715A3F6A}"/>
    <cellStyle name="Comma 12 3 2 3 2 3" xfId="9992" xr:uid="{58C03A9A-8ECC-47F3-A94D-D400DE99C7E1}"/>
    <cellStyle name="Comma 12 3 2 3 2 3 2" xfId="49847" xr:uid="{5044B11C-1C02-4A6A-A154-DBA3155782CC}"/>
    <cellStyle name="Comma 12 3 2 3 2 4" xfId="30757" xr:uid="{84850ACB-2492-477A-9358-96B67C87E82A}"/>
    <cellStyle name="Comma 12 3 2 3 2 5" xfId="37220" xr:uid="{36EC3CB7-D935-4AC7-A1D3-FB0A762FB03A}"/>
    <cellStyle name="Comma 12 3 2 3 3" xfId="20074" xr:uid="{FBDCE711-4FE3-4150-BDE1-2C6D31743137}"/>
    <cellStyle name="Comma 12 3 2 3 3 2" xfId="52628" xr:uid="{3FCE3DEE-22C6-4944-AED8-7CBCE5F842BE}"/>
    <cellStyle name="Comma 12 3 2 3 3 3" xfId="40013" xr:uid="{AEE9CDC1-8AD5-42D7-B208-385ABF9AC321}"/>
    <cellStyle name="Comma 12 3 2 3 4" xfId="13488" xr:uid="{282AF3D6-852B-44CC-B7B9-7CF5BEA8848B}"/>
    <cellStyle name="Comma 12 3 2 3 4 2" xfId="46350" xr:uid="{90FBDA66-334C-4DCE-A646-3421898C0BE6}"/>
    <cellStyle name="Comma 12 3 2 3 5" xfId="6901" xr:uid="{915BF284-58BA-4505-BD67-A2330419896B}"/>
    <cellStyle name="Comma 12 3 2 3 6" xfId="33723" xr:uid="{5D135141-E7F4-4AC2-9823-E0BDFDFB3870}"/>
    <cellStyle name="Comma 12 3 2 4" xfId="24962" xr:uid="{EDD12318-A4CE-4CA8-AE89-30AFDBA4C695}"/>
    <cellStyle name="Comma 12 3 2 4 2" xfId="17454" xr:uid="{9DB685D9-CFB6-4DC2-8389-362CA6F57DAC}"/>
    <cellStyle name="Comma 12 3 2 4 2 2" xfId="55249" xr:uid="{C969AF2F-CCF4-4615-86B5-FC7EE6C6DB4C}"/>
    <cellStyle name="Comma 12 3 2 4 2 3" xfId="42634" xr:uid="{D1572D33-DB05-40C3-BD82-A2B6D1876FDD}"/>
    <cellStyle name="Comma 12 3 2 4 3" xfId="10868" xr:uid="{202AF081-030C-44FB-AC19-AADE80DB0017}"/>
    <cellStyle name="Comma 12 3 2 4 3 2" xfId="48971" xr:uid="{4C4A6BDE-04BA-42D4-A2BF-C2E31C732D1D}"/>
    <cellStyle name="Comma 12 3 2 4 4" xfId="6814" xr:uid="{32F42D41-1994-4DD0-BAB9-3F07119BB89D}"/>
    <cellStyle name="Comma 12 3 2 4 5" xfId="36344" xr:uid="{12BC8542-512D-4E5B-AC2D-AB8F8321265F}"/>
    <cellStyle name="Comma 12 3 2 5" xfId="20948" xr:uid="{702FC663-6ACF-45AC-AD64-AE19175EB9FA}"/>
    <cellStyle name="Comma 12 3 2 5 2" xfId="51752" xr:uid="{5B28DE3A-620E-404F-B8B9-12F1957F8538}"/>
    <cellStyle name="Comma 12 3 2 5 3" xfId="39137" xr:uid="{89A21C6E-5732-4E94-9B43-78FB22FC4FAD}"/>
    <cellStyle name="Comma 12 3 2 6" xfId="14362" xr:uid="{A0479673-27B2-496D-864E-0EEB24B5935F}"/>
    <cellStyle name="Comma 12 3 2 6 2" xfId="45474" xr:uid="{5C817556-5BB1-4807-866A-4C92A1450131}"/>
    <cellStyle name="Comma 12 3 2 7" xfId="7775" xr:uid="{D3EDF721-7EEB-4FE5-9379-80F2BD99C4F8}"/>
    <cellStyle name="Comma 12 3 2 7 2" xfId="57188" xr:uid="{EA0654E7-B878-491C-A736-52CE6FB1ECA8}"/>
    <cellStyle name="Comma 12 3 2 8" xfId="31884" xr:uid="{1012C339-35B4-4F4C-9E65-F5DEC465A505}"/>
    <cellStyle name="Comma 12 3 2 9" xfId="32847" xr:uid="{B7DE5A51-0F89-4A99-81FB-D263457535EC}"/>
    <cellStyle name="Comma 12 3 3" xfId="27167" xr:uid="{B6B31804-904E-4526-A703-A079CED0EC6F}"/>
    <cellStyle name="Comma 12 3 3 2" xfId="23670" xr:uid="{8E8E2FDF-A691-48AA-B12B-72E0A7DA26A9}"/>
    <cellStyle name="Comma 12 3 3 2 2" xfId="16162" xr:uid="{A5EAC865-973E-44B9-A7E1-A8A82398DBEA}"/>
    <cellStyle name="Comma 12 3 3 2 2 2" xfId="56541" xr:uid="{9447219C-5F59-48AE-A57F-EDAE93FD8939}"/>
    <cellStyle name="Comma 12 3 3 2 2 3" xfId="43926" xr:uid="{265C63A9-AB4D-4B2A-9A05-ED105FC7EA07}"/>
    <cellStyle name="Comma 12 3 3 2 3" xfId="9576" xr:uid="{9D8FB8A5-85B0-426A-9135-F7A663E22C38}"/>
    <cellStyle name="Comma 12 3 3 2 3 2" xfId="50263" xr:uid="{26F59C9E-5055-4613-AD80-C8496F3D9DC4}"/>
    <cellStyle name="Comma 12 3 3 2 4" xfId="31173" xr:uid="{11587169-B848-4423-B378-E736D70F8208}"/>
    <cellStyle name="Comma 12 3 3 2 5" xfId="37636" xr:uid="{954DEC4C-60E0-4BCA-9EAE-8F67D800DDF2}"/>
    <cellStyle name="Comma 12 3 3 3" xfId="26289" xr:uid="{44CAF8AE-4269-4443-A81B-726057B86E04}"/>
    <cellStyle name="Comma 12 3 3 3 2" xfId="18781" xr:uid="{6E8CB037-93C9-4218-A5A2-17CBCDC78949}"/>
    <cellStyle name="Comma 12 3 3 3 2 2" xfId="53922" xr:uid="{0D017A46-54C2-4362-9135-C254E58466E0}"/>
    <cellStyle name="Comma 12 3 3 3 2 3" xfId="41307" xr:uid="{3266148F-A4FD-437B-B080-275BFDCD89E9}"/>
    <cellStyle name="Comma 12 3 3 3 3" xfId="12195" xr:uid="{D33409F3-6856-4A9D-8B90-8DB8B4BAA796}"/>
    <cellStyle name="Comma 12 3 3 3 3 2" xfId="47644" xr:uid="{6E16AA16-2E38-46F2-9F53-6F060F6B9D7C}"/>
    <cellStyle name="Comma 12 3 3 3 4" xfId="5487" xr:uid="{638C9120-C7BF-4380-9DCB-94D5A6A76348}"/>
    <cellStyle name="Comma 12 3 3 3 5" xfId="35017" xr:uid="{1C9F9F2A-5D3C-4D81-A730-40316D4D8F71}"/>
    <cellStyle name="Comma 12 3 3 4" xfId="19658" xr:uid="{56310EFB-9409-4D78-8AC2-9A1DA68B71E7}"/>
    <cellStyle name="Comma 12 3 3 4 2" xfId="53044" xr:uid="{C2629143-6835-4A40-A510-CC3AE4AE3B54}"/>
    <cellStyle name="Comma 12 3 3 4 3" xfId="40429" xr:uid="{1CC8D5C5-C7CF-4642-B461-D3AA3CFD871F}"/>
    <cellStyle name="Comma 12 3 3 5" xfId="13072" xr:uid="{C3665469-0E64-41FC-A574-A333D7AD6C6E}"/>
    <cellStyle name="Comma 12 3 3 5 2" xfId="46766" xr:uid="{E3F8C209-C497-4FC0-8F36-09B748EF04E3}"/>
    <cellStyle name="Comma 12 3 3 6" xfId="4610" xr:uid="{DA41AA38-5481-4207-8EBE-C7F962CC4EC2}"/>
    <cellStyle name="Comma 12 3 3 6 2" xfId="57223" xr:uid="{A90779F4-2F13-49DA-A6F3-23F06C8B3298}"/>
    <cellStyle name="Comma 12 3 3 7" xfId="34139" xr:uid="{D4E1726B-B28A-44DC-81D8-7AC07224C115}"/>
    <cellStyle name="Comma 12 3 4" xfId="28017" xr:uid="{E111A69C-1BC8-4B94-AF7A-C48AFED4AF5A}"/>
    <cellStyle name="Comma 12 3 4 2" xfId="24520" xr:uid="{C4F0C47F-EA72-4DEF-A09C-369C2193DB30}"/>
    <cellStyle name="Comma 12 3 4 2 2" xfId="17012" xr:uid="{575558F7-08D9-4635-8A1B-4104489F938B}"/>
    <cellStyle name="Comma 12 3 4 2 2 2" xfId="55691" xr:uid="{626BB8B7-99E9-4772-8970-F81FC9C6B1E6}"/>
    <cellStyle name="Comma 12 3 4 2 2 3" xfId="43076" xr:uid="{C7E3F83E-DDAC-4D73-8B80-B7F7C7D7785B}"/>
    <cellStyle name="Comma 12 3 4 2 3" xfId="10426" xr:uid="{F494E582-C8D0-4C0C-8E9A-FC76E28280BC}"/>
    <cellStyle name="Comma 12 3 4 2 3 2" xfId="49413" xr:uid="{CD4C4502-5301-4E45-A08D-0409D5878C66}"/>
    <cellStyle name="Comma 12 3 4 2 4" xfId="30323" xr:uid="{EB1BD754-7461-4BEA-A571-5380BA013762}"/>
    <cellStyle name="Comma 12 3 4 2 5" xfId="36786" xr:uid="{F2C7C58A-51A9-4C6E-9679-88FC3DD2128A}"/>
    <cellStyle name="Comma 12 3 4 3" xfId="20508" xr:uid="{69951A2A-AAD2-4F4C-8DE4-C4A3E0FA694E}"/>
    <cellStyle name="Comma 12 3 4 3 2" xfId="52194" xr:uid="{69697A75-79BE-4A30-92C3-C9CED275AF54}"/>
    <cellStyle name="Comma 12 3 4 3 3" xfId="39579" xr:uid="{4BE76B45-AA25-41E1-9247-3F22DFE17B10}"/>
    <cellStyle name="Comma 12 3 4 4" xfId="13922" xr:uid="{290DED2F-4A0C-492F-AE02-2D9D00EEFF48}"/>
    <cellStyle name="Comma 12 3 4 4 2" xfId="45916" xr:uid="{C302A8BB-CC42-457E-A0D3-426633507552}"/>
    <cellStyle name="Comma 12 3 4 5" xfId="7335" xr:uid="{E1B7CA73-C627-4DDC-AF5A-B2BEE24B72D0}"/>
    <cellStyle name="Comma 12 3 4 6" xfId="33289" xr:uid="{15FBDD58-7FA2-49B3-A0E6-BA8E3A257AB9}"/>
    <cellStyle name="Comma 12 3 5" xfId="25404" xr:uid="{F2723662-014A-49BC-A560-E662062236EF}"/>
    <cellStyle name="Comma 12 3 5 2" xfId="17896" xr:uid="{8E23E46C-0717-44E1-90C6-577A257D3FF8}"/>
    <cellStyle name="Comma 12 3 5 2 2" xfId="54807" xr:uid="{75B12E18-B255-4E88-BD36-1342A1DA0A98}"/>
    <cellStyle name="Comma 12 3 5 2 3" xfId="42192" xr:uid="{E80FDBD1-56A6-4544-BC68-2B1EF33398B7}"/>
    <cellStyle name="Comma 12 3 5 3" xfId="11310" xr:uid="{871D0D48-EFFB-4F9A-9514-55F936F8E84B}"/>
    <cellStyle name="Comma 12 3 5 3 2" xfId="48529" xr:uid="{E501AB2E-98A4-440B-BFBD-D70AC629288F}"/>
    <cellStyle name="Comma 12 3 5 4" xfId="6372" xr:uid="{D761CBE4-DD99-4FC0-80B9-88AA2C099490}"/>
    <cellStyle name="Comma 12 3 5 5" xfId="35902" xr:uid="{894D8B41-487E-42C1-995D-0E1F2A1EAB33}"/>
    <cellStyle name="Comma 12 3 6" xfId="28947" xr:uid="{8FE6CCE8-5772-44CB-83EC-7138ED38653F}"/>
    <cellStyle name="Comma 12 3 6 2" xfId="21388" xr:uid="{98DABE50-5487-4C5A-A659-F1A084D7F8B0}"/>
    <cellStyle name="Comma 12 3 6 2 2" xfId="51310" xr:uid="{77BF821D-B93F-4E6C-970F-C447FA8BC5F1}"/>
    <cellStyle name="Comma 12 3 6 3" xfId="14802" xr:uid="{502DC3F4-A0D0-4528-A73F-CFF176AD485E}"/>
    <cellStyle name="Comma 12 3 6 4" xfId="8215" xr:uid="{4BA164FF-8860-41AC-8CAE-B6D07AA2DAE1}"/>
    <cellStyle name="Comma 12 3 6 5" xfId="38695" xr:uid="{39507EDE-B497-4AB4-9A45-028B5164E0F4}"/>
    <cellStyle name="Comma 12 3 7" xfId="22570" xr:uid="{9DF579D0-78A2-4147-860F-B5C5AF9C414E}"/>
    <cellStyle name="Comma 12 3 7 2" xfId="45004" xr:uid="{D3D7AB83-68E3-4BDF-87AA-D3DD5AC636F4}"/>
    <cellStyle name="Comma 12 3 8" xfId="22265" xr:uid="{8E90E787-1E71-45C7-AC55-F4C2BD06B9AF}"/>
    <cellStyle name="Comma 12 3 8 2" xfId="57166" xr:uid="{354F5027-FE90-4C2F-83C0-E0BA3A2642BC}"/>
    <cellStyle name="Comma 12 3 9" xfId="21777" xr:uid="{7D166391-98C5-4BB6-AB0A-139889610DAD}"/>
    <cellStyle name="Comma 12 4" xfId="786" xr:uid="{19BD2832-B7D9-4951-9D56-7E159E6F13E2}"/>
    <cellStyle name="Comma 12 4 10" xfId="29111" xr:uid="{BBCD8A3D-CFCC-4F32-8EC8-80468839D4DF}"/>
    <cellStyle name="Comma 12 4 11" xfId="1572" xr:uid="{3A823FC7-DB3F-479A-8B24-70145E71FC52}"/>
    <cellStyle name="Comma 12 4 2" xfId="28611" xr:uid="{EAE7C244-D68F-4CDC-AF2A-5BF26ED1F048}"/>
    <cellStyle name="Comma 12 4 2 2" xfId="26881" xr:uid="{39FBA4B3-201A-42AC-B625-95537DBD5F6C}"/>
    <cellStyle name="Comma 12 4 2 2 2" xfId="23383" xr:uid="{014C58BF-0F7D-4DEB-B82C-C1A2F98C28DF}"/>
    <cellStyle name="Comma 12 4 2 2 2 2" xfId="15875" xr:uid="{5E4238AF-E2D9-4F68-9040-EFB8556EDB80}"/>
    <cellStyle name="Comma 12 4 2 2 2 2 2" xfId="56828" xr:uid="{5A74C22F-C204-46B1-A14D-958EECE9D25E}"/>
    <cellStyle name="Comma 12 4 2 2 2 2 3" xfId="44213" xr:uid="{A3C0DAE5-94BB-45A6-869D-10C451DE6223}"/>
    <cellStyle name="Comma 12 4 2 2 2 3" xfId="9289" xr:uid="{E39E6554-D5C0-44A4-84C8-7C0884B7D782}"/>
    <cellStyle name="Comma 12 4 2 2 2 3 2" xfId="50550" xr:uid="{25DB5B95-530E-4EC7-9C5F-95CB1829A2B7}"/>
    <cellStyle name="Comma 12 4 2 2 2 4" xfId="31460" xr:uid="{BD644237-836D-4331-90E8-05DCE8A7760C}"/>
    <cellStyle name="Comma 12 4 2 2 2 5" xfId="37923" xr:uid="{60620A3B-68B4-4B9C-8F43-70B14ECA8721}"/>
    <cellStyle name="Comma 12 4 2 2 3" xfId="26001" xr:uid="{857380B1-DB95-461C-A369-B475E82185B7}"/>
    <cellStyle name="Comma 12 4 2 2 3 2" xfId="18493" xr:uid="{60EC1228-BAB3-4B96-8ADB-01225754A66D}"/>
    <cellStyle name="Comma 12 4 2 2 3 2 2" xfId="54210" xr:uid="{C30D6A86-3D07-4FEF-8995-215B032F631E}"/>
    <cellStyle name="Comma 12 4 2 2 3 2 3" xfId="41595" xr:uid="{BE543312-F888-45A4-AC46-B41A93794CEB}"/>
    <cellStyle name="Comma 12 4 2 2 3 3" xfId="11907" xr:uid="{552B57BD-6BF7-4CB2-AC20-346458657378}"/>
    <cellStyle name="Comma 12 4 2 2 3 3 2" xfId="47932" xr:uid="{6CFE65AC-DA4A-4C1C-8604-83D8C35D5529}"/>
    <cellStyle name="Comma 12 4 2 2 3 4" xfId="5775" xr:uid="{2961D788-0B67-4133-B9BA-9CEEC14B6FC5}"/>
    <cellStyle name="Comma 12 4 2 2 3 5" xfId="35305" xr:uid="{0504FC4B-CDDE-43B9-B180-60707089A4A4}"/>
    <cellStyle name="Comma 12 4 2 2 4" xfId="19372" xr:uid="{3B9D3B25-514E-47D2-A597-A3EF103A2C54}"/>
    <cellStyle name="Comma 12 4 2 2 4 2" xfId="53331" xr:uid="{CF08ECD3-4B8D-4A06-82F9-00495C85537E}"/>
    <cellStyle name="Comma 12 4 2 2 4 3" xfId="40716" xr:uid="{08861185-1D0C-48F1-ACB8-06759FA6D52D}"/>
    <cellStyle name="Comma 12 4 2 2 5" xfId="12786" xr:uid="{22B38F7B-6B43-4865-BE2B-B25CA4B9BB8E}"/>
    <cellStyle name="Comma 12 4 2 2 5 2" xfId="47053" xr:uid="{9A34279E-24C5-4C05-AB44-F86B516843BE}"/>
    <cellStyle name="Comma 12 4 2 2 6" xfId="4896" xr:uid="{73A7FC80-B03C-4666-BB36-135C38919DD6}"/>
    <cellStyle name="Comma 12 4 2 2 7" xfId="34426" xr:uid="{99278ABE-1A0B-409A-BE15-B89AFF9630E6}"/>
    <cellStyle name="Comma 12 4 2 3" xfId="27736" xr:uid="{4F069B7D-B741-43E3-B002-EFAB2FE39876}"/>
    <cellStyle name="Comma 12 4 2 3 2" xfId="24239" xr:uid="{43EEDB2E-E5BE-41A0-BD44-81885E058BCD}"/>
    <cellStyle name="Comma 12 4 2 3 2 2" xfId="16731" xr:uid="{73B6BFAE-CAB5-41B1-8E10-10E5867BCEF3}"/>
    <cellStyle name="Comma 12 4 2 3 2 2 2" xfId="55972" xr:uid="{F814B171-C8E7-416A-BE2E-C1D5523B121A}"/>
    <cellStyle name="Comma 12 4 2 3 2 2 3" xfId="43357" xr:uid="{93F401AA-C1B4-4CB9-8F28-73AF76F5371E}"/>
    <cellStyle name="Comma 12 4 2 3 2 3" xfId="10145" xr:uid="{CA897660-5CA3-422F-8EEF-308F5F4ADB98}"/>
    <cellStyle name="Comma 12 4 2 3 2 3 2" xfId="49694" xr:uid="{4B817374-BB66-4641-84F1-391DCBD02A46}"/>
    <cellStyle name="Comma 12 4 2 3 2 4" xfId="30604" xr:uid="{2A72BBCF-E01E-4FC2-B610-59DE0D3ADAAB}"/>
    <cellStyle name="Comma 12 4 2 3 2 5" xfId="37067" xr:uid="{0992C663-FBB1-4287-B9F7-EC9875CAA787}"/>
    <cellStyle name="Comma 12 4 2 3 3" xfId="20227" xr:uid="{37F83E7B-D190-4F5F-8991-4C51A1BEDB29}"/>
    <cellStyle name="Comma 12 4 2 3 3 2" xfId="52475" xr:uid="{F096374D-D361-4A92-8423-5C4AFF98CD06}"/>
    <cellStyle name="Comma 12 4 2 3 3 3" xfId="39860" xr:uid="{8320E8D8-B35B-4CB5-A04A-52AA09DB4006}"/>
    <cellStyle name="Comma 12 4 2 3 4" xfId="13641" xr:uid="{694A506A-F0A4-4A8E-AF02-CBE3302896D6}"/>
    <cellStyle name="Comma 12 4 2 3 4 2" xfId="46197" xr:uid="{A9764AF0-2A36-43F7-A349-137861255C6A}"/>
    <cellStyle name="Comma 12 4 2 3 5" xfId="7054" xr:uid="{566A6442-6C75-4195-B428-FCC9DA1452E7}"/>
    <cellStyle name="Comma 12 4 2 3 6" xfId="33570" xr:uid="{2BCF9D61-CB9C-4AEB-B6C7-ABF3E40D18BF}"/>
    <cellStyle name="Comma 12 4 2 4" xfId="25116" xr:uid="{1C89A8E2-163F-4B3A-9701-A26F8D5780EF}"/>
    <cellStyle name="Comma 12 4 2 4 2" xfId="17608" xr:uid="{C42AEC61-18B5-4A21-A5CB-2E04BD0B0350}"/>
    <cellStyle name="Comma 12 4 2 4 2 2" xfId="55095" xr:uid="{F9EA7606-5448-41E9-99CC-B8ED010A80DA}"/>
    <cellStyle name="Comma 12 4 2 4 2 3" xfId="42480" xr:uid="{4E7B3007-59DB-47E5-83A4-B230C39AFB09}"/>
    <cellStyle name="Comma 12 4 2 4 3" xfId="11022" xr:uid="{060F8BFC-40D3-455A-8994-878455544B99}"/>
    <cellStyle name="Comma 12 4 2 4 3 2" xfId="48817" xr:uid="{634B0259-99CB-476A-87DE-1D9BAA501A7F}"/>
    <cellStyle name="Comma 12 4 2 4 4" xfId="6660" xr:uid="{26CF6685-1888-4C2D-9F72-A5E5E35776AE}"/>
    <cellStyle name="Comma 12 4 2 4 5" xfId="36190" xr:uid="{5D61740A-1AF6-4340-8210-FDF09A0D2AC2}"/>
    <cellStyle name="Comma 12 4 2 5" xfId="21102" xr:uid="{177AF861-ADD4-4582-8C8A-A75FBCFB79F0}"/>
    <cellStyle name="Comma 12 4 2 5 2" xfId="51598" xr:uid="{00F0BE1E-2FA4-4895-8C6A-A6F8FECCCB6B}"/>
    <cellStyle name="Comma 12 4 2 5 3" xfId="38983" xr:uid="{53DA020E-A8BF-45AC-A271-082899B1AB62}"/>
    <cellStyle name="Comma 12 4 2 6" xfId="14516" xr:uid="{3FE0629E-88DC-408F-A75C-3A3C2E7C2CEE}"/>
    <cellStyle name="Comma 12 4 2 6 2" xfId="45320" xr:uid="{E942EE71-8608-48BE-B3C9-990D1692A8B5}"/>
    <cellStyle name="Comma 12 4 2 7" xfId="7929" xr:uid="{640DE65C-E849-4BB3-BF9E-66ACD4513E0D}"/>
    <cellStyle name="Comma 12 4 2 8" xfId="32693" xr:uid="{903920B3-EF1E-4A27-9E66-A1DCF5463648}"/>
    <cellStyle name="Comma 12 4 3" xfId="27320" xr:uid="{0C61D76C-5D26-4355-AAB1-F6A6540EA3E1}"/>
    <cellStyle name="Comma 12 4 3 2" xfId="23823" xr:uid="{D224B1E0-614A-4217-A1AF-B8E344902CF1}"/>
    <cellStyle name="Comma 12 4 3 2 2" xfId="16315" xr:uid="{F7B6E147-FF0B-4E39-91A4-1AAAF248713B}"/>
    <cellStyle name="Comma 12 4 3 2 2 2" xfId="56388" xr:uid="{A1B6C572-E623-454F-81B0-94EDDDBB7921}"/>
    <cellStyle name="Comma 12 4 3 2 2 3" xfId="43773" xr:uid="{4E6361A2-F431-42B7-A3C7-1B7BE4AA9BCE}"/>
    <cellStyle name="Comma 12 4 3 2 3" xfId="9729" xr:uid="{CDED7B26-0B1F-4835-ADC7-630642241409}"/>
    <cellStyle name="Comma 12 4 3 2 3 2" xfId="50110" xr:uid="{0DF03A99-4D0D-4AEF-94A6-01F5E8CC264B}"/>
    <cellStyle name="Comma 12 4 3 2 4" xfId="31020" xr:uid="{5620BB92-D087-4F75-BB51-7696E84F552A}"/>
    <cellStyle name="Comma 12 4 3 2 5" xfId="37483" xr:uid="{84C29D66-7B30-47DB-BAFE-2EB0C236E772}"/>
    <cellStyle name="Comma 12 4 3 3" xfId="26443" xr:uid="{5B789DE7-67DA-4B65-9334-9ED32B0F1BF5}"/>
    <cellStyle name="Comma 12 4 3 3 2" xfId="18935" xr:uid="{00672E79-499F-4F20-AE00-FC12C971E0E3}"/>
    <cellStyle name="Comma 12 4 3 3 2 2" xfId="53768" xr:uid="{A61FB8FA-A236-46E0-9D0E-15D4951BC216}"/>
    <cellStyle name="Comma 12 4 3 3 2 3" xfId="41153" xr:uid="{29D70400-47AE-4DDE-95EE-0A3AFF0E615B}"/>
    <cellStyle name="Comma 12 4 3 3 3" xfId="12349" xr:uid="{20BB528C-D08B-481A-8C11-6B157465FE44}"/>
    <cellStyle name="Comma 12 4 3 3 3 2" xfId="47490" xr:uid="{2AEF585F-44D9-438D-976D-D21A1634B86A}"/>
    <cellStyle name="Comma 12 4 3 3 4" xfId="5333" xr:uid="{33F7468B-C4F8-4261-8681-172543AC7399}"/>
    <cellStyle name="Comma 12 4 3 3 5" xfId="34863" xr:uid="{2C1D06F0-4581-4604-B6C9-1B84587571D2}"/>
    <cellStyle name="Comma 12 4 3 4" xfId="19811" xr:uid="{6F59D72D-9B27-42BB-AC94-9D8E04532F47}"/>
    <cellStyle name="Comma 12 4 3 4 2" xfId="52891" xr:uid="{307E3C5A-B3CE-45A1-A7BE-5130DB50A066}"/>
    <cellStyle name="Comma 12 4 3 4 3" xfId="40276" xr:uid="{1AB043F4-AB83-4C41-A9B0-62457C933871}"/>
    <cellStyle name="Comma 12 4 3 5" xfId="13225" xr:uid="{479D0E14-ECBC-4288-A86B-C72E77514F2B}"/>
    <cellStyle name="Comma 12 4 3 5 2" xfId="46613" xr:uid="{2B9B4DB3-E7CD-4127-8105-C0571B09A027}"/>
    <cellStyle name="Comma 12 4 3 6" xfId="4457" xr:uid="{00BFA390-60BC-4126-9D49-3651CF543427}"/>
    <cellStyle name="Comma 12 4 3 7" xfId="33986" xr:uid="{AD6EC5F1-7741-4463-8076-6CE5F857ACB0}"/>
    <cellStyle name="Comma 12 4 4" xfId="28170" xr:uid="{1519D610-8275-4D75-8195-3D27CFB47396}"/>
    <cellStyle name="Comma 12 4 4 2" xfId="24673" xr:uid="{3C6D43AB-EBC7-4657-A17D-6CBF9863E6B7}"/>
    <cellStyle name="Comma 12 4 4 2 2" xfId="17165" xr:uid="{E430136D-2F76-448D-AB3C-E5E8CE19A131}"/>
    <cellStyle name="Comma 12 4 4 2 2 2" xfId="55538" xr:uid="{DAA7DAD5-A16E-48AB-B4F3-B9B6065B15DD}"/>
    <cellStyle name="Comma 12 4 4 2 2 3" xfId="42923" xr:uid="{C97C3778-76CD-4D54-83CD-A2E83A7BD503}"/>
    <cellStyle name="Comma 12 4 4 2 3" xfId="10579" xr:uid="{28D401F2-AAC3-4F08-979E-D2D9DEDC2B9E}"/>
    <cellStyle name="Comma 12 4 4 2 3 2" xfId="49260" xr:uid="{22C8B290-242F-4178-A247-FB90875E6E9D}"/>
    <cellStyle name="Comma 12 4 4 2 4" xfId="30170" xr:uid="{1BD12231-8A43-45FE-AE56-DD86A3B5E3BD}"/>
    <cellStyle name="Comma 12 4 4 2 5" xfId="36633" xr:uid="{DE4B7360-AF1B-40E2-9818-04D1208D59E1}"/>
    <cellStyle name="Comma 12 4 4 3" xfId="20661" xr:uid="{0F14B669-52C3-40B7-A173-E2FEA612110E}"/>
    <cellStyle name="Comma 12 4 4 3 2" xfId="52041" xr:uid="{96BA009B-1AFA-4BD6-9FDD-873881D368CE}"/>
    <cellStyle name="Comma 12 4 4 3 3" xfId="39426" xr:uid="{91A0B314-B9AE-460E-8BC9-09ADE513D172}"/>
    <cellStyle name="Comma 12 4 4 4" xfId="14075" xr:uid="{A6FBD82E-681C-407A-B531-AD2704C134B5}"/>
    <cellStyle name="Comma 12 4 4 4 2" xfId="45763" xr:uid="{6EC003FA-2379-483F-8EED-DAB40F2AD988}"/>
    <cellStyle name="Comma 12 4 4 5" xfId="7488" xr:uid="{6ADDDC03-5DF8-49D8-B518-A39725CA9A8E}"/>
    <cellStyle name="Comma 12 4 4 6" xfId="33136" xr:uid="{E72F5732-1DD0-4727-81AF-097E41ACCCF3}"/>
    <cellStyle name="Comma 12 4 5" xfId="25558" xr:uid="{AB0F565F-A57E-4EAF-9C71-55DD80E7FBBC}"/>
    <cellStyle name="Comma 12 4 5 2" xfId="18050" xr:uid="{3A5EFE35-5240-449A-910C-5ECF498714B0}"/>
    <cellStyle name="Comma 12 4 5 2 2" xfId="54653" xr:uid="{B9B712ED-72CC-4C8B-8617-BFDFF4D5ACFE}"/>
    <cellStyle name="Comma 12 4 5 2 3" xfId="42038" xr:uid="{50B3A76C-87E5-4E63-941C-0C87487B8555}"/>
    <cellStyle name="Comma 12 4 5 3" xfId="11464" xr:uid="{4576C44A-A67C-49E3-9A59-98BC94AC969B}"/>
    <cellStyle name="Comma 12 4 5 3 2" xfId="48375" xr:uid="{8553175E-4F3F-4BAC-AC27-31B01B1F5F3A}"/>
    <cellStyle name="Comma 12 4 5 4" xfId="6218" xr:uid="{2CB6F7B0-4567-4620-A198-08F04F7B5ABE}"/>
    <cellStyle name="Comma 12 4 5 5" xfId="35748" xr:uid="{589B98FB-D9C1-4109-AB33-B26FD8781E7C}"/>
    <cellStyle name="Comma 12 4 6" xfId="21542" xr:uid="{51A79158-1172-469A-829B-DE5F0FED2C42}"/>
    <cellStyle name="Comma 12 4 6 2" xfId="51156" xr:uid="{0D7C75D3-5145-4033-AB86-69DEC269379C}"/>
    <cellStyle name="Comma 12 4 6 3" xfId="38541" xr:uid="{E1CE4298-D1DD-4117-8386-6573039B25A4}"/>
    <cellStyle name="Comma 12 4 7" xfId="14956" xr:uid="{CDAED759-AF4B-4AA2-BD63-963FC1F9BEDC}"/>
    <cellStyle name="Comma 12 4 7 2" xfId="44843" xr:uid="{BABDE84A-3559-4BF8-B951-E6E9DE667F80}"/>
    <cellStyle name="Comma 12 4 8" xfId="8369" xr:uid="{1A936D27-04D5-4AFA-89CC-B37E3D74B15C}"/>
    <cellStyle name="Comma 12 4 9" xfId="32248" xr:uid="{A4CE6F7B-DCEB-45DD-A518-178D29F3AE38}"/>
    <cellStyle name="Comma 12 5" xfId="28814" xr:uid="{0748FA2E-9393-4E7D-8580-BA4AEBCD58D8}"/>
    <cellStyle name="Comma 12 5 2" xfId="27057" xr:uid="{6836B241-948D-4894-8683-2770882546E0}"/>
    <cellStyle name="Comma 12 5 2 2" xfId="23560" xr:uid="{2A593EE3-461C-4602-ADB0-2D5C8049C80D}"/>
    <cellStyle name="Comma 12 5 2 2 2" xfId="16052" xr:uid="{64F472E4-45C5-49A7-AC2E-8A19E1C7415E}"/>
    <cellStyle name="Comma 12 5 2 2 2 2" xfId="56651" xr:uid="{97E481CC-FD43-4C2B-9AC8-EC8BB9C4F986}"/>
    <cellStyle name="Comma 12 5 2 2 2 3" xfId="44036" xr:uid="{49D49337-E777-4FD5-A3FF-13B7B1438366}"/>
    <cellStyle name="Comma 12 5 2 2 3" xfId="9466" xr:uid="{BF73596D-BA86-4169-8770-197126B2B257}"/>
    <cellStyle name="Comma 12 5 2 2 3 2" xfId="50373" xr:uid="{C918E128-D98E-4A53-9E5B-16DC3011684C}"/>
    <cellStyle name="Comma 12 5 2 2 4" xfId="31283" xr:uid="{125371A9-3260-4F6C-BF1A-5EB24A9EA9A1}"/>
    <cellStyle name="Comma 12 5 2 2 5" xfId="37746" xr:uid="{7056B93F-6A13-44E0-A864-970E49A5DF4E}"/>
    <cellStyle name="Comma 12 5 2 3" xfId="26178" xr:uid="{9A512D2C-002E-4D8A-B1BD-9B4DFCE3ED56}"/>
    <cellStyle name="Comma 12 5 2 3 2" xfId="18670" xr:uid="{32394206-58B1-4502-8604-AF5B7B481053}"/>
    <cellStyle name="Comma 12 5 2 3 2 2" xfId="54033" xr:uid="{B019325D-D83F-4836-9ACC-A1FAB4EDFF75}"/>
    <cellStyle name="Comma 12 5 2 3 2 3" xfId="41418" xr:uid="{256C7ED8-9754-4A78-8078-D38EF9945698}"/>
    <cellStyle name="Comma 12 5 2 3 3" xfId="12084" xr:uid="{EC7F862A-8DAF-4CE4-BD8E-26ADEFEF9F26}"/>
    <cellStyle name="Comma 12 5 2 3 3 2" xfId="47755" xr:uid="{36151D49-32A1-4294-B68C-6BBBEF834B15}"/>
    <cellStyle name="Comma 12 5 2 3 4" xfId="5598" xr:uid="{7FEAA244-6870-4216-ACE5-B83CA7112174}"/>
    <cellStyle name="Comma 12 5 2 3 5" xfId="35128" xr:uid="{95B8ABA6-D6EB-4174-BE0B-E2C6E4AA4CAC}"/>
    <cellStyle name="Comma 12 5 2 4" xfId="19548" xr:uid="{DA8174FB-8AC9-41D2-8206-5C9F9FC0B6C7}"/>
    <cellStyle name="Comma 12 5 2 4 2" xfId="53154" xr:uid="{42F9507A-8098-41F0-814E-C4B625EAF7F5}"/>
    <cellStyle name="Comma 12 5 2 4 3" xfId="40539" xr:uid="{91D22C5A-40B6-408B-ACB3-3BC97EF0FB73}"/>
    <cellStyle name="Comma 12 5 2 5" xfId="12962" xr:uid="{3A513644-D093-49BF-A394-8E2FF4E24E78}"/>
    <cellStyle name="Comma 12 5 2 5 2" xfId="46876" xr:uid="{89D607AB-B790-4150-88C7-1A5EE122EB8F}"/>
    <cellStyle name="Comma 12 5 2 6" xfId="4720" xr:uid="{78B875A8-42CF-4F92-8AB3-2B12AF3A83BC}"/>
    <cellStyle name="Comma 12 5 2 7" xfId="34249" xr:uid="{3750207C-0882-4E63-93A0-39AC285E049C}"/>
    <cellStyle name="Comma 12 5 3" xfId="27907" xr:uid="{62E6F1C2-00BD-42CE-9CBA-B1EAA3556C2F}"/>
    <cellStyle name="Comma 12 5 3 2" xfId="24410" xr:uid="{21ABF44F-5DC0-4EFD-89C4-82F785D2306D}"/>
    <cellStyle name="Comma 12 5 3 2 2" xfId="16902" xr:uid="{5F2F8B20-4C32-496A-B612-1A7105018475}"/>
    <cellStyle name="Comma 12 5 3 2 2 2" xfId="55801" xr:uid="{6C50D24F-D5F5-4092-8813-7A7E35D40AD2}"/>
    <cellStyle name="Comma 12 5 3 2 2 3" xfId="43186" xr:uid="{4C7A3D5B-5271-4FA0-B500-9C6A3B9D7B1E}"/>
    <cellStyle name="Comma 12 5 3 2 3" xfId="10316" xr:uid="{12EA1410-6E26-4DCC-AB43-62F39455D981}"/>
    <cellStyle name="Comma 12 5 3 2 3 2" xfId="49523" xr:uid="{1F280BB4-D184-439A-BE6B-5896D6548883}"/>
    <cellStyle name="Comma 12 5 3 2 4" xfId="30433" xr:uid="{FE79A582-DE5A-4621-BB92-0921FB7899F5}"/>
    <cellStyle name="Comma 12 5 3 2 5" xfId="36896" xr:uid="{92271DC3-495D-41E9-83F2-1C4A5408B0E9}"/>
    <cellStyle name="Comma 12 5 3 3" xfId="20398" xr:uid="{00D5013E-D287-489D-B4EE-4C23B389CB17}"/>
    <cellStyle name="Comma 12 5 3 3 2" xfId="52304" xr:uid="{7BA28870-09EE-4DA8-AC84-4786A8204623}"/>
    <cellStyle name="Comma 12 5 3 3 3" xfId="39689" xr:uid="{CD4D05FE-ABE5-46E6-906A-F86C5DC8030C}"/>
    <cellStyle name="Comma 12 5 3 4" xfId="13812" xr:uid="{A50E42E1-1AB3-4ECD-A1A1-2089D2E282E3}"/>
    <cellStyle name="Comma 12 5 3 4 2" xfId="46026" xr:uid="{96CF5E99-A1ED-4E8D-AC3C-DAD10A1E8F28}"/>
    <cellStyle name="Comma 12 5 3 5" xfId="7225" xr:uid="{62407888-DA32-4949-85C2-2EAC2FD36404}"/>
    <cellStyle name="Comma 12 5 3 6" xfId="33399" xr:uid="{E0F538F7-D0CD-49D7-8415-63077A16F00C}"/>
    <cellStyle name="Comma 12 5 4" xfId="25293" xr:uid="{4801A462-6704-42B7-B695-BC126C2D4431}"/>
    <cellStyle name="Comma 12 5 4 2" xfId="17785" xr:uid="{956BD796-1F8C-4EF9-BE07-5C434FFBBAC6}"/>
    <cellStyle name="Comma 12 5 4 2 2" xfId="54918" xr:uid="{26181D1C-0431-4414-AC43-E97CDC867C35}"/>
    <cellStyle name="Comma 12 5 4 2 3" xfId="42303" xr:uid="{D34BB01F-BDBC-43D1-A6F1-2E276FACED59}"/>
    <cellStyle name="Comma 12 5 4 3" xfId="11199" xr:uid="{90CF72A2-8747-4B7C-BE25-F3156FC08595}"/>
    <cellStyle name="Comma 12 5 4 3 2" xfId="48640" xr:uid="{430DC1D0-9D1B-439A-AF0B-5FDA42FFED6C}"/>
    <cellStyle name="Comma 12 5 4 4" xfId="6483" xr:uid="{CD99C134-1F39-49BB-80DB-6D99984422E2}"/>
    <cellStyle name="Comma 12 5 4 5" xfId="36013" xr:uid="{A9D8D459-EE33-4A91-8197-A449AFBC020E}"/>
    <cellStyle name="Comma 12 5 5" xfId="21277" xr:uid="{CF2AC2AF-22FA-46CD-A120-275ACED1FDEC}"/>
    <cellStyle name="Comma 12 5 5 2" xfId="51424" xr:uid="{4B835483-E101-4FC0-B2AC-9CDE9E7EB48F}"/>
    <cellStyle name="Comma 12 5 5 3" xfId="38809" xr:uid="{8B79B020-FF25-42E1-B0B9-13D6F590E1B7}"/>
    <cellStyle name="Comma 12 5 6" xfId="14691" xr:uid="{FE3D00FB-0CC2-4EA8-9CB1-B884C744E3BB}"/>
    <cellStyle name="Comma 12 5 6 2" xfId="45126" xr:uid="{4CB11C59-4664-4235-BCD3-575891934B25}"/>
    <cellStyle name="Comma 12 5 7" xfId="8104" xr:uid="{A3F32935-418F-471E-BFCE-839B203C8377}"/>
    <cellStyle name="Comma 12 5 8" xfId="32516" xr:uid="{172CD325-27D1-4F9E-9C3D-0E2A1820C503}"/>
    <cellStyle name="Comma 12 6" xfId="27463" xr:uid="{735D72C9-112D-414D-8E58-33E2BFFA47BA}"/>
    <cellStyle name="Comma 12 6 2" xfId="23966" xr:uid="{7B44DA50-2461-4C1C-8649-537925622114}"/>
    <cellStyle name="Comma 12 6 2 2" xfId="16458" xr:uid="{012C1615-7A20-4CD5-ACE8-30E53F1ED106}"/>
    <cellStyle name="Comma 12 6 2 2 2" xfId="56245" xr:uid="{13B1025A-E422-4326-871E-FA30934481DF}"/>
    <cellStyle name="Comma 12 6 2 2 3" xfId="43630" xr:uid="{8E7263D2-2986-422A-BA9B-DE8E22316072}"/>
    <cellStyle name="Comma 12 6 2 3" xfId="9872" xr:uid="{716A3C72-8615-4CCD-A5CD-08CECB4F8195}"/>
    <cellStyle name="Comma 12 6 2 3 2" xfId="49967" xr:uid="{DBFACAEB-704F-415D-B391-A53EC120A2AB}"/>
    <cellStyle name="Comma 12 6 2 4" xfId="30877" xr:uid="{38EA40D3-5BB8-4984-8C3F-1DEB6312005B}"/>
    <cellStyle name="Comma 12 6 2 5" xfId="37340" xr:uid="{35F2486C-10FF-41E6-88C0-95D53E7AAC4F}"/>
    <cellStyle name="Comma 12 6 3" xfId="26589" xr:uid="{4C432981-8D83-49A6-B7C9-A0905E9AAAC2}"/>
    <cellStyle name="Comma 12 6 3 2" xfId="19081" xr:uid="{3E1D32EE-896E-47B3-B3E2-BE4D6C596729}"/>
    <cellStyle name="Comma 12 6 3 2 2" xfId="53622" xr:uid="{D87FDF95-0649-41C9-B3A1-B68C5CED754C}"/>
    <cellStyle name="Comma 12 6 3 2 3" xfId="41007" xr:uid="{B83055C3-DC31-4E4D-B038-27C259FFCCFF}"/>
    <cellStyle name="Comma 12 6 3 3" xfId="12495" xr:uid="{93234E7F-C068-42B4-9162-B6A48016FED5}"/>
    <cellStyle name="Comma 12 6 3 3 2" xfId="47344" xr:uid="{E1C85671-82C6-4B32-8D88-A00372D5CC92}"/>
    <cellStyle name="Comma 12 6 3 4" xfId="5187" xr:uid="{C2DFF519-532E-42DF-AB83-A7C0D058C38F}"/>
    <cellStyle name="Comma 12 6 3 5" xfId="34717" xr:uid="{4CA0EF2D-78A5-4814-87B3-FA08FE0E24FA}"/>
    <cellStyle name="Comma 12 6 4" xfId="19954" xr:uid="{4A948CFB-D948-4309-811B-36739F6D35DB}"/>
    <cellStyle name="Comma 12 6 4 2" xfId="52748" xr:uid="{1A8D5D3C-6361-4A8E-A623-0ACE141C6D51}"/>
    <cellStyle name="Comma 12 6 4 3" xfId="40133" xr:uid="{5BD68F92-EEA2-4851-860E-6C4C9146BB4D}"/>
    <cellStyle name="Comma 12 6 5" xfId="13368" xr:uid="{C2ED351B-D7BC-45E0-9ECA-704A7B5F3F99}"/>
    <cellStyle name="Comma 12 6 5 2" xfId="46470" xr:uid="{5D2F2EC6-7CB8-4FBA-9889-A23C7EEC7409}"/>
    <cellStyle name="Comma 12 6 6" xfId="4314" xr:uid="{2183C36C-064C-4E83-AF29-C79317AC7356}"/>
    <cellStyle name="Comma 12 6 7" xfId="33843" xr:uid="{50633BE6-8E7F-4722-9B51-0CE3261CCCE7}"/>
    <cellStyle name="Comma 12 7" xfId="28311" xr:uid="{9D2F5DA9-8B55-48D5-9405-6F2680A3A3BD}"/>
    <cellStyle name="Comma 12 7 2" xfId="24814" xr:uid="{95F90CE7-1C19-411D-89B0-43EA4A68A6AD}"/>
    <cellStyle name="Comma 12 7 2 2" xfId="17306" xr:uid="{28EA9F0F-DFA6-41AD-9238-B379624F414F}"/>
    <cellStyle name="Comma 12 7 2 2 2" xfId="55397" xr:uid="{8C0B5DF0-5011-4464-AB93-A1850626EDEF}"/>
    <cellStyle name="Comma 12 7 2 2 3" xfId="42782" xr:uid="{81A9A792-C459-4169-9726-35E72425ED13}"/>
    <cellStyle name="Comma 12 7 2 3" xfId="10720" xr:uid="{33BF8579-E739-4D8C-ACDE-9BC043AC6171}"/>
    <cellStyle name="Comma 12 7 2 3 2" xfId="49119" xr:uid="{0D2DCA69-F333-48C9-8AFE-17078127F866}"/>
    <cellStyle name="Comma 12 7 2 4" xfId="30029" xr:uid="{B34D6CD5-2EFC-4695-B9C5-3B37DD75E8E9}"/>
    <cellStyle name="Comma 12 7 2 5" xfId="36492" xr:uid="{CB0AAD75-6DB4-4C4A-AAB2-43723D39A96B}"/>
    <cellStyle name="Comma 12 7 3" xfId="20802" xr:uid="{4530AC35-BF9F-4BDF-9A4A-D15C2352C5A8}"/>
    <cellStyle name="Comma 12 7 3 2" xfId="51900" xr:uid="{FB1503EF-65B6-416D-9856-411D8CE1A77C}"/>
    <cellStyle name="Comma 12 7 3 3" xfId="39285" xr:uid="{1A3BB65E-E1EF-462E-8E7F-C5D9247EDA4F}"/>
    <cellStyle name="Comma 12 7 4" xfId="14216" xr:uid="{94551800-77A0-414A-89A9-320ECBA36650}"/>
    <cellStyle name="Comma 12 7 4 2" xfId="45622" xr:uid="{1004ED6C-EE1B-488D-AB16-9A1F2136671A}"/>
    <cellStyle name="Comma 12 7 5" xfId="7629" xr:uid="{CAC90C7F-2EDE-4A4A-8F97-ABD8BC5D73C3}"/>
    <cellStyle name="Comma 12 7 6" xfId="32995" xr:uid="{CE0E8B86-DF1D-4849-B46E-83CB368FB163}"/>
    <cellStyle name="Comma 12 8" xfId="25704" xr:uid="{0F38F878-FF53-4C79-85A9-C37200E988BA}"/>
    <cellStyle name="Comma 12 8 2" xfId="18196" xr:uid="{CBDD4204-01C0-4EB3-B220-F90B1E4B8BCA}"/>
    <cellStyle name="Comma 12 8 2 2" xfId="54507" xr:uid="{44F38729-5EED-4EC8-8B28-A59283B7598D}"/>
    <cellStyle name="Comma 12 8 2 3" xfId="41892" xr:uid="{4197C455-934D-4EBD-9632-508F4C46D93C}"/>
    <cellStyle name="Comma 12 8 3" xfId="11610" xr:uid="{6EAC3385-6EF1-4F10-962C-C3DDB5055428}"/>
    <cellStyle name="Comma 12 8 3 2" xfId="48229" xr:uid="{D73E8889-812D-42D4-B541-9AA0291A5CF8}"/>
    <cellStyle name="Comma 12 8 4" xfId="6072" xr:uid="{63116C7F-671F-472B-A904-C468162663AE}"/>
    <cellStyle name="Comma 12 8 5" xfId="35602" xr:uid="{4693AA05-872A-4896-A46B-A9D1B1D1BBF3}"/>
    <cellStyle name="Comma 12 9" xfId="29362" xr:uid="{072C0F7C-CA57-4AFB-AAF5-3C8F25B46BF4}"/>
    <cellStyle name="Comma 12 9 2" xfId="21690" xr:uid="{EFF2855A-5EB3-493E-82F3-904E979EE24D}"/>
    <cellStyle name="Comma 12 9 2 2" xfId="50880" xr:uid="{17560ED8-33FD-42A9-9B1B-5036AE350778}"/>
    <cellStyle name="Comma 12 9 3" xfId="15104" xr:uid="{5E3B4E1D-3B9B-43A8-8175-8B0A0CAC2041}"/>
    <cellStyle name="Comma 12 9 4" xfId="8517" xr:uid="{DF4807F5-C051-4C77-B4E9-B4FBD5F88564}"/>
    <cellStyle name="Comma 12 9 5" xfId="38253" xr:uid="{322322D7-203A-48A4-AE45-534A985C6BFB}"/>
    <cellStyle name="Comma 125" xfId="57731" xr:uid="{69E47C24-1C35-4479-B9AC-947749479774}"/>
    <cellStyle name="Comma 13" xfId="141" xr:uid="{00000000-0005-0000-0000-000039000000}"/>
    <cellStyle name="Comma 13 10" xfId="23056" xr:uid="{D8028793-9C7C-4926-BA7D-EF88893CC56E}"/>
    <cellStyle name="Comma 13 10 2" xfId="15548" xr:uid="{B5B948B7-1A11-4870-B422-5902A1B37482}"/>
    <cellStyle name="Comma 13 10 2 2" xfId="51014" xr:uid="{9A2D32CF-7385-44FF-B772-6290F4FF3EBA}"/>
    <cellStyle name="Comma 13 10 3" xfId="8962" xr:uid="{1A6C8E63-6D44-4236-BDF4-9FA5FCEAD0B8}"/>
    <cellStyle name="Comma 13 10 4" xfId="31787" xr:uid="{21EEA1F0-14C8-45EF-B2D9-925E5CB01A3C}"/>
    <cellStyle name="Comma 13 10 5" xfId="38399" xr:uid="{38205DD1-46C4-45E6-8B90-4D7E730F2E36}"/>
    <cellStyle name="Comma 13 11" xfId="22231" xr:uid="{B762D08B-95DE-43FC-B87D-DD6617B1DD22}"/>
    <cellStyle name="Comma 13 11 2" xfId="44613" xr:uid="{075DA1A1-D5AF-422D-A65D-8BB8299128B3}"/>
    <cellStyle name="Comma 13 12" xfId="22369" xr:uid="{3F95956A-B27A-4223-A45C-CF331AE7ABBF}"/>
    <cellStyle name="Comma 13 12 2" xfId="57161" xr:uid="{ACA6054C-BD03-49E0-B9D7-F69E693A5460}"/>
    <cellStyle name="Comma 13 13" xfId="21961" xr:uid="{8E4EDA95-F867-4474-AF6E-3D9671C6A4B8}"/>
    <cellStyle name="Comma 13 14" xfId="15375" xr:uid="{B555EDDB-0B16-4E10-8222-207660CAFCB9}"/>
    <cellStyle name="Comma 13 15" xfId="8788" xr:uid="{23634B9E-40A8-4013-B062-68D1C3067B0D}"/>
    <cellStyle name="Comma 13 16" xfId="31862" xr:uid="{429C40B2-31BB-46D0-A868-89ED14675BA4}"/>
    <cellStyle name="Comma 13 17" xfId="29710" xr:uid="{80748689-0950-4AE2-A0E0-A3B443AF3039}"/>
    <cellStyle name="Comma 13 18" xfId="3355" xr:uid="{A7EF5D9F-92EA-4A08-B145-437E773BAA3F}"/>
    <cellStyle name="Comma 13 19" xfId="32093" xr:uid="{BEDC3F17-6603-405C-AB50-96A9B999C166}"/>
    <cellStyle name="Comma 13 2" xfId="574" xr:uid="{DB1BF6DF-7BDE-421F-A424-DB8D5F589031}"/>
    <cellStyle name="Comma 13 2 10" xfId="15286" xr:uid="{A74EFD1A-6F0D-4402-B5D8-B1E69857D30E}"/>
    <cellStyle name="Comma 13 2 11" xfId="8699" xr:uid="{DBD25173-0822-42C8-AE81-C2A1FF6FBA0F}"/>
    <cellStyle name="Comma 13 2 12" xfId="29545" xr:uid="{8DF2E9B1-D242-49EA-8FD4-0D18622F7083}"/>
    <cellStyle name="Comma 13 2 13" xfId="32324" xr:uid="{79788D6F-06B3-406C-8BD9-65C59910397C}"/>
    <cellStyle name="Comma 13 2 14" xfId="2170" xr:uid="{F1726398-FC87-44D7-89AB-DA13BDBE5845}"/>
    <cellStyle name="Comma 13 2 15" xfId="1382" xr:uid="{14DC2B6F-3C71-405C-8724-F299E15A6AD2}"/>
    <cellStyle name="Comma 13 2 2" xfId="982" xr:uid="{7EF85B01-A46B-4042-AD69-ABA5F95DA340}"/>
    <cellStyle name="Comma 13 2 2 10" xfId="28871" xr:uid="{E73C3748-30CC-445F-9239-B3D3CF024303}"/>
    <cellStyle name="Comma 13 2 2 11" xfId="1768" xr:uid="{9E2A7D1B-96A8-4863-A2F7-55B0B0C54055}"/>
    <cellStyle name="Comma 13 2 2 2" xfId="28380" xr:uid="{76743BAC-1BFE-4F63-88F9-858B2207359E}"/>
    <cellStyle name="Comma 13 2 2 2 2" xfId="26650" xr:uid="{8FA26A94-288D-4345-8300-4DC1493965A7}"/>
    <cellStyle name="Comma 13 2 2 2 2 2" xfId="23152" xr:uid="{33EFAC3A-EA34-4514-94EF-8984BD5A5BE9}"/>
    <cellStyle name="Comma 13 2 2 2 2 2 2" xfId="15644" xr:uid="{B4D33723-C6F0-46A7-9E31-A587BF4AAF83}"/>
    <cellStyle name="Comma 13 2 2 2 2 2 2 2" xfId="57059" xr:uid="{1192CE7B-5452-4215-86A9-06AF85436BA8}"/>
    <cellStyle name="Comma 13 2 2 2 2 2 2 3" xfId="44444" xr:uid="{9B5F5A30-DC9B-424A-B8F8-59DF2641BFA0}"/>
    <cellStyle name="Comma 13 2 2 2 2 2 3" xfId="9058" xr:uid="{4477F8F9-FBA9-4C35-A70E-938CFFE40D5F}"/>
    <cellStyle name="Comma 13 2 2 2 2 2 3 2" xfId="50781" xr:uid="{AE1D4ECF-0019-4235-BC36-8505DEF1E430}"/>
    <cellStyle name="Comma 13 2 2 2 2 2 4" xfId="31691" xr:uid="{61467FCE-65DD-4037-8E88-DCF763453CBB}"/>
    <cellStyle name="Comma 13 2 2 2 2 2 5" xfId="38154" xr:uid="{33D2A507-3C41-4F61-8E18-FA355E672455}"/>
    <cellStyle name="Comma 13 2 2 2 2 3" xfId="25770" xr:uid="{0B4578EE-308E-45F7-8809-45A2556B55A2}"/>
    <cellStyle name="Comma 13 2 2 2 2 3 2" xfId="18262" xr:uid="{8D52286C-CE26-4F7E-83DA-934DFA4AF66B}"/>
    <cellStyle name="Comma 13 2 2 2 2 3 2 2" xfId="54441" xr:uid="{5A06CDFD-9BD1-4AF9-9870-DED007013298}"/>
    <cellStyle name="Comma 13 2 2 2 2 3 2 3" xfId="41826" xr:uid="{970B3B8A-6388-4DE9-A0FE-F18F0EAFEF55}"/>
    <cellStyle name="Comma 13 2 2 2 2 3 3" xfId="11676" xr:uid="{413FB620-E401-462F-8952-D3DA61AF6681}"/>
    <cellStyle name="Comma 13 2 2 2 2 3 3 2" xfId="48163" xr:uid="{B0A58811-F767-4962-970C-935775A8DA13}"/>
    <cellStyle name="Comma 13 2 2 2 2 3 4" xfId="6006" xr:uid="{70DCF91E-408E-41C4-8090-F96E8517397F}"/>
    <cellStyle name="Comma 13 2 2 2 2 3 5" xfId="35536" xr:uid="{523F079E-7BFF-4A00-BC0C-6BD8185DC512}"/>
    <cellStyle name="Comma 13 2 2 2 2 4" xfId="19141" xr:uid="{6BEF1D5A-3E4C-40A8-AE8D-8FDC11421F1C}"/>
    <cellStyle name="Comma 13 2 2 2 2 4 2" xfId="53562" xr:uid="{3E2042B0-D94B-4670-9B01-61DE6CA0B76E}"/>
    <cellStyle name="Comma 13 2 2 2 2 4 3" xfId="40947" xr:uid="{889AA5F7-F288-4057-BE45-6BAA2D11DBAD}"/>
    <cellStyle name="Comma 13 2 2 2 2 5" xfId="12555" xr:uid="{E61CA9F9-1D03-4C5F-96AF-533838B47FE1}"/>
    <cellStyle name="Comma 13 2 2 2 2 5 2" xfId="47284" xr:uid="{0C8FE143-8507-445E-B402-A74417020A59}"/>
    <cellStyle name="Comma 13 2 2 2 2 6" xfId="5127" xr:uid="{0ED1CE4E-4C50-4929-8A27-60B6D8EA58AF}"/>
    <cellStyle name="Comma 13 2 2 2 2 7" xfId="34657" xr:uid="{79EDA5D2-E9AD-4B8D-B5B6-DE02ED696932}"/>
    <cellStyle name="Comma 13 2 2 2 3" xfId="27506" xr:uid="{C936E3F2-5D9C-4DE6-AE4F-CAF4CA18811F}"/>
    <cellStyle name="Comma 13 2 2 2 3 2" xfId="24009" xr:uid="{32F0D28E-831B-49B0-B15D-18A65ADD6A39}"/>
    <cellStyle name="Comma 13 2 2 2 3 2 2" xfId="16501" xr:uid="{5E59EF21-322E-4AB1-AA32-AB3E1A3D187B}"/>
    <cellStyle name="Comma 13 2 2 2 3 2 2 2" xfId="56202" xr:uid="{21B9FAAC-44D2-42FC-A04B-4CB3017AF587}"/>
    <cellStyle name="Comma 13 2 2 2 3 2 2 3" xfId="43587" xr:uid="{99BA1807-863C-4723-A182-F5454450B1C8}"/>
    <cellStyle name="Comma 13 2 2 2 3 2 3" xfId="9915" xr:uid="{58621727-8028-4F69-8DA8-E97DE64ED3BA}"/>
    <cellStyle name="Comma 13 2 2 2 3 2 3 2" xfId="49924" xr:uid="{B3779226-EE25-49E3-8539-1972C1238360}"/>
    <cellStyle name="Comma 13 2 2 2 3 2 4" xfId="30834" xr:uid="{6BBE632D-397E-4BD5-8A28-962C560ACEC8}"/>
    <cellStyle name="Comma 13 2 2 2 3 2 5" xfId="37297" xr:uid="{18145D88-B0A2-4935-B874-AEC898B78187}"/>
    <cellStyle name="Comma 13 2 2 2 3 3" xfId="19997" xr:uid="{7C4ED069-5179-4D20-8020-A9DA4F511D81}"/>
    <cellStyle name="Comma 13 2 2 2 3 3 2" xfId="52705" xr:uid="{9D969653-AD90-4360-8D2B-9A793F872EA8}"/>
    <cellStyle name="Comma 13 2 2 2 3 3 3" xfId="40090" xr:uid="{969DC1AC-0DD4-4EEC-91E9-4BD051989EAA}"/>
    <cellStyle name="Comma 13 2 2 2 3 4" xfId="13411" xr:uid="{5E50A440-30A2-4107-912B-6F5DA6B85D58}"/>
    <cellStyle name="Comma 13 2 2 2 3 4 2" xfId="46427" xr:uid="{239E8FEE-FE66-49A1-BA27-5446B1C888B7}"/>
    <cellStyle name="Comma 13 2 2 2 3 5" xfId="4271" xr:uid="{D636A30C-BFC8-496E-811B-F73FE85717C8}"/>
    <cellStyle name="Comma 13 2 2 2 3 6" xfId="33800" xr:uid="{FF3A9D75-476B-4E29-96C6-0361A66A8A89}"/>
    <cellStyle name="Comma 13 2 2 2 4" xfId="24885" xr:uid="{AD0FE9C6-C6A4-4574-B75C-D167619A09BF}"/>
    <cellStyle name="Comma 13 2 2 2 4 2" xfId="17377" xr:uid="{913006E7-EF9C-43C4-A61F-E04AD7655D62}"/>
    <cellStyle name="Comma 13 2 2 2 4 2 2" xfId="55326" xr:uid="{9B00CBFC-0F32-4E7A-AE49-137C3112D6CD}"/>
    <cellStyle name="Comma 13 2 2 2 4 2 3" xfId="42711" xr:uid="{BA5519EB-4794-44B5-B139-2C29282C1DD8}"/>
    <cellStyle name="Comma 13 2 2 2 4 3" xfId="10791" xr:uid="{05B439F9-009A-4582-95B4-2297EEE239E6}"/>
    <cellStyle name="Comma 13 2 2 2 4 3 2" xfId="49048" xr:uid="{441CC943-C500-4919-BA03-83941865D11E}"/>
    <cellStyle name="Comma 13 2 2 2 4 4" xfId="29958" xr:uid="{8D5BD215-0C4D-47C5-8409-2A762BC56AF0}"/>
    <cellStyle name="Comma 13 2 2 2 4 5" xfId="36421" xr:uid="{F6B6AE80-36E0-41E9-AA57-4AC6F53F69BB}"/>
    <cellStyle name="Comma 13 2 2 2 5" xfId="20871" xr:uid="{79DA0699-96C8-46B6-8DAD-CC6F70C474C7}"/>
    <cellStyle name="Comma 13 2 2 2 5 2" xfId="51829" xr:uid="{FF274B92-0214-4CAD-8219-FD26B601488E}"/>
    <cellStyle name="Comma 13 2 2 2 5 3" xfId="39214" xr:uid="{A506959F-912D-429C-AC19-4222FE03B9EC}"/>
    <cellStyle name="Comma 13 2 2 2 6" xfId="14285" xr:uid="{1DAAE2C2-A59F-49F1-9051-CC23BC608CDB}"/>
    <cellStyle name="Comma 13 2 2 2 6 2" xfId="45551" xr:uid="{57F881EE-FF40-40A5-ABC4-5DB82B9CCDAE}"/>
    <cellStyle name="Comma 13 2 2 2 7" xfId="7698" xr:uid="{80729083-29DF-42DC-932A-F293377BAF22}"/>
    <cellStyle name="Comma 13 2 2 2 8" xfId="32924" xr:uid="{C732BEA1-6407-4030-A901-7D3C2E2853D1}"/>
    <cellStyle name="Comma 13 2 2 3" xfId="27090" xr:uid="{AAABF92A-811A-4C5E-9643-E6BD5402784A}"/>
    <cellStyle name="Comma 13 2 2 3 2" xfId="23593" xr:uid="{8AEB4C4C-094E-49A5-93EC-FDE6A293603E}"/>
    <cellStyle name="Comma 13 2 2 3 2 2" xfId="16085" xr:uid="{F6E7E45E-CA90-460B-8A56-6DB73F9B1E57}"/>
    <cellStyle name="Comma 13 2 2 3 2 2 2" xfId="56618" xr:uid="{49669F2E-5DB5-450A-BB37-122838B353D8}"/>
    <cellStyle name="Comma 13 2 2 3 2 2 3" xfId="44003" xr:uid="{6880E54A-F86C-4165-BBC5-9328DDF7F3CF}"/>
    <cellStyle name="Comma 13 2 2 3 2 3" xfId="9499" xr:uid="{E6B2284A-0575-444C-903F-BEA8BF0E8B6C}"/>
    <cellStyle name="Comma 13 2 2 3 2 3 2" xfId="50340" xr:uid="{27612918-F81F-40B9-965D-2933C2E9CA69}"/>
    <cellStyle name="Comma 13 2 2 3 2 4" xfId="31250" xr:uid="{30BCF255-C19B-4E60-AA86-6FAFB13AECAA}"/>
    <cellStyle name="Comma 13 2 2 3 2 5" xfId="37713" xr:uid="{4FDAB422-F8D2-4084-82E1-7ACEFEE905B5}"/>
    <cellStyle name="Comma 13 2 2 3 3" xfId="26212" xr:uid="{E467335F-5C56-458C-833F-F61519978150}"/>
    <cellStyle name="Comma 13 2 2 3 3 2" xfId="18704" xr:uid="{8A2DBCB6-27B6-4740-81B0-8C9ACC343206}"/>
    <cellStyle name="Comma 13 2 2 3 3 2 2" xfId="53999" xr:uid="{5BC9A506-6205-4A75-84AC-C2460C2E402B}"/>
    <cellStyle name="Comma 13 2 2 3 3 2 3" xfId="41384" xr:uid="{74FFFF57-38B9-469D-97F6-576375C308A7}"/>
    <cellStyle name="Comma 13 2 2 3 3 3" xfId="12118" xr:uid="{46D7521E-D3E5-4367-85E8-BE0AD3BF4712}"/>
    <cellStyle name="Comma 13 2 2 3 3 3 2" xfId="47721" xr:uid="{ABBD6345-4AA4-4586-9A33-58FEF705C25E}"/>
    <cellStyle name="Comma 13 2 2 3 3 4" xfId="5564" xr:uid="{05286CEE-1275-4D71-A165-6D1145AACC0E}"/>
    <cellStyle name="Comma 13 2 2 3 3 5" xfId="35094" xr:uid="{DD8D20D3-6EEC-4C12-A04E-0C538C64C49E}"/>
    <cellStyle name="Comma 13 2 2 3 4" xfId="19581" xr:uid="{3B85CB35-2993-4487-98B9-89477B075257}"/>
    <cellStyle name="Comma 13 2 2 3 4 2" xfId="53121" xr:uid="{15F7C98F-A6F7-4BAA-8DF0-376D3A3703C9}"/>
    <cellStyle name="Comma 13 2 2 3 4 3" xfId="40506" xr:uid="{25D030EA-DEBF-425F-8631-BFEA1A9B4221}"/>
    <cellStyle name="Comma 13 2 2 3 5" xfId="12995" xr:uid="{8AD42FB9-05CA-499C-B7B4-33F91E9B73BB}"/>
    <cellStyle name="Comma 13 2 2 3 5 2" xfId="46843" xr:uid="{A38556C3-4F13-4B2C-A26E-78A26231E56A}"/>
    <cellStyle name="Comma 13 2 2 3 6" xfId="4687" xr:uid="{B74512E6-39D8-4F51-BA73-31ED4465DF77}"/>
    <cellStyle name="Comma 13 2 2 3 7" xfId="34216" xr:uid="{F0D7342E-932E-4D4B-83A5-B6A24BF379F5}"/>
    <cellStyle name="Comma 13 2 2 4" xfId="27940" xr:uid="{CCCBEA91-F6CC-480F-9D4C-C91AAFC55762}"/>
    <cellStyle name="Comma 13 2 2 4 2" xfId="24443" xr:uid="{838EA04B-4964-42A3-A8A3-C0017260E524}"/>
    <cellStyle name="Comma 13 2 2 4 2 2" xfId="16935" xr:uid="{CD0345C3-C06F-4367-B643-BC41EF5BC866}"/>
    <cellStyle name="Comma 13 2 2 4 2 2 2" xfId="55768" xr:uid="{7BD42FAE-1994-431E-9DCB-07DDC88CDF81}"/>
    <cellStyle name="Comma 13 2 2 4 2 2 3" xfId="43153" xr:uid="{B4AD9088-C1D7-435F-ACFB-86E0DD2EE538}"/>
    <cellStyle name="Comma 13 2 2 4 2 3" xfId="10349" xr:uid="{737E2DFF-2A23-43E2-A639-43ADEFAC804C}"/>
    <cellStyle name="Comma 13 2 2 4 2 3 2" xfId="49490" xr:uid="{DD9D543B-53CD-48E4-A71B-4C9DD8462DF9}"/>
    <cellStyle name="Comma 13 2 2 4 2 4" xfId="30400" xr:uid="{AB51AFA1-BE58-4BEA-8A0D-C35668729603}"/>
    <cellStyle name="Comma 13 2 2 4 2 5" xfId="36863" xr:uid="{8F4B7988-92F8-436C-A602-3CE0FA446F58}"/>
    <cellStyle name="Comma 13 2 2 4 3" xfId="20431" xr:uid="{1E8C0044-33B2-4EE1-902C-D6F95213A85B}"/>
    <cellStyle name="Comma 13 2 2 4 3 2" xfId="52271" xr:uid="{D75DA9E6-D8F5-4FFD-9F8B-9F709B362D4D}"/>
    <cellStyle name="Comma 13 2 2 4 3 3" xfId="39656" xr:uid="{351978DA-9F3E-4398-8797-73D297AC1D0F}"/>
    <cellStyle name="Comma 13 2 2 4 4" xfId="13845" xr:uid="{B5C9B399-083F-4DCB-80E7-7E3894D4B436}"/>
    <cellStyle name="Comma 13 2 2 4 4 2" xfId="45993" xr:uid="{291A8EA1-07EF-47AB-B601-1FBB1F3A9ACF}"/>
    <cellStyle name="Comma 13 2 2 4 5" xfId="7258" xr:uid="{B037ADFD-87E2-4D4A-AB66-E34A7B21ED8A}"/>
    <cellStyle name="Comma 13 2 2 4 6" xfId="33366" xr:uid="{F0A0FB74-FB0A-4580-A055-B5D1A64F0255}"/>
    <cellStyle name="Comma 13 2 2 5" xfId="25327" xr:uid="{FB314BAB-03E8-4AE1-8916-00D9A64D8ECA}"/>
    <cellStyle name="Comma 13 2 2 5 2" xfId="17819" xr:uid="{27FE6CE5-9283-4742-BF7A-4584E270527E}"/>
    <cellStyle name="Comma 13 2 2 5 2 2" xfId="54884" xr:uid="{8EAC18FE-5472-4DD8-98A5-8764D58ABCFB}"/>
    <cellStyle name="Comma 13 2 2 5 2 3" xfId="42269" xr:uid="{5ACA94CE-1633-4734-BEEE-E66F594D2BB0}"/>
    <cellStyle name="Comma 13 2 2 5 3" xfId="11233" xr:uid="{56B21DD0-B3BC-42A1-8346-3494B3A65B34}"/>
    <cellStyle name="Comma 13 2 2 5 3 2" xfId="48606" xr:uid="{C2A0EDF5-ED6E-4651-B625-8FC2E1A06F14}"/>
    <cellStyle name="Comma 13 2 2 5 4" xfId="6449" xr:uid="{8907AA0E-7250-46E9-A662-53E3E008AB1E}"/>
    <cellStyle name="Comma 13 2 2 5 5" xfId="35979" xr:uid="{F6808521-32CB-48ED-BDB7-A1318A757354}"/>
    <cellStyle name="Comma 13 2 2 6" xfId="21311" xr:uid="{E1710514-EFF3-4C20-B1FC-79A44B4B1C86}"/>
    <cellStyle name="Comma 13 2 2 6 2" xfId="51387" xr:uid="{7CD127D2-67DB-434D-9594-9647E0B7EE14}"/>
    <cellStyle name="Comma 13 2 2 6 3" xfId="38772" xr:uid="{1E4B7E62-AD63-4C87-AC09-B53EB60ACDB4}"/>
    <cellStyle name="Comma 13 2 2 7" xfId="14725" xr:uid="{C58A9645-1E3F-447E-B3BF-E5C205C62B9F}"/>
    <cellStyle name="Comma 13 2 2 7 2" xfId="45081" xr:uid="{3AC181A0-A611-4846-90F2-E39B56BB3D35}"/>
    <cellStyle name="Comma 13 2 2 8" xfId="8138" xr:uid="{B662C4A2-7157-4D81-8302-CBA08383BED5}"/>
    <cellStyle name="Comma 13 2 2 9" xfId="32479" xr:uid="{AC83FA86-8C8A-43F7-9C8D-BFDB70874577}"/>
    <cellStyle name="Comma 13 2 3" xfId="28534" xr:uid="{023E31FE-9AC7-4055-91E6-DAC348262B0B}"/>
    <cellStyle name="Comma 13 2 3 2" xfId="26805" xr:uid="{4F74C368-F7FD-4AAC-A9EA-1BE212DB55E3}"/>
    <cellStyle name="Comma 13 2 3 2 2" xfId="23307" xr:uid="{1AC83442-A551-4BAA-875A-F9C80FF91449}"/>
    <cellStyle name="Comma 13 2 3 2 2 2" xfId="15799" xr:uid="{15EDB1FA-F672-4671-AE04-55DD84827C8E}"/>
    <cellStyle name="Comma 13 2 3 2 2 2 2" xfId="56904" xr:uid="{8CCA85DC-BD37-401E-9869-802EE566BEFA}"/>
    <cellStyle name="Comma 13 2 3 2 2 2 3" xfId="44289" xr:uid="{AB2393FB-75FC-4C72-A715-4235DFAC99D1}"/>
    <cellStyle name="Comma 13 2 3 2 2 3" xfId="9213" xr:uid="{D99ACCD0-099A-498A-8AF8-CA35994D072C}"/>
    <cellStyle name="Comma 13 2 3 2 2 3 2" xfId="50626" xr:uid="{D6B50CF2-097C-4286-9C5D-FFE5613CE9F2}"/>
    <cellStyle name="Comma 13 2 3 2 2 4" xfId="31536" xr:uid="{C6019E75-0366-416B-A6A2-B23D1291AB9D}"/>
    <cellStyle name="Comma 13 2 3 2 2 5" xfId="37999" xr:uid="{ADBE6169-A481-4E8A-BB97-D50544BEF731}"/>
    <cellStyle name="Comma 13 2 3 2 3" xfId="25925" xr:uid="{8651C19C-7B85-4FA9-B261-BF5DCF132C05}"/>
    <cellStyle name="Comma 13 2 3 2 3 2" xfId="18417" xr:uid="{AE25079A-6635-479C-B036-55B05734226B}"/>
    <cellStyle name="Comma 13 2 3 2 3 2 2" xfId="54286" xr:uid="{F6D12618-D3DB-494E-9679-D051F8BC7014}"/>
    <cellStyle name="Comma 13 2 3 2 3 2 3" xfId="41671" xr:uid="{FD3434AC-8485-4F6B-BD23-FF6F81E4FFD1}"/>
    <cellStyle name="Comma 13 2 3 2 3 3" xfId="11831" xr:uid="{2C63EB60-9D1C-409B-B399-9095F5EFB839}"/>
    <cellStyle name="Comma 13 2 3 2 3 3 2" xfId="48008" xr:uid="{B249B342-5BB0-4E4E-BD0F-B27307DB8F9D}"/>
    <cellStyle name="Comma 13 2 3 2 3 4" xfId="5851" xr:uid="{B8E79F03-FA04-4D5F-A1A3-34045C9637AC}"/>
    <cellStyle name="Comma 13 2 3 2 3 5" xfId="35381" xr:uid="{53202066-9963-4DEB-91FD-C79B8F8A8E23}"/>
    <cellStyle name="Comma 13 2 3 2 4" xfId="19296" xr:uid="{14817A24-F443-4814-8492-B9EE8C8BAA85}"/>
    <cellStyle name="Comma 13 2 3 2 4 2" xfId="53407" xr:uid="{76CF4EA7-9D17-45A5-85B8-3FF127BF2503}"/>
    <cellStyle name="Comma 13 2 3 2 4 3" xfId="40792" xr:uid="{C0AC0834-E920-45BE-B662-252AA0D4EF75}"/>
    <cellStyle name="Comma 13 2 3 2 5" xfId="12710" xr:uid="{2D9E70E7-DC02-4DFE-A6D1-02C73017B208}"/>
    <cellStyle name="Comma 13 2 3 2 5 2" xfId="47129" xr:uid="{4F3BC809-F47B-424E-883D-F12810B4FEDC}"/>
    <cellStyle name="Comma 13 2 3 2 6" xfId="4972" xr:uid="{6A15D297-77EA-4A1D-BC10-942902EF3FA0}"/>
    <cellStyle name="Comma 13 2 3 2 7" xfId="34502" xr:uid="{7D49FC81-CC60-4224-82D2-FA4B54EF6809}"/>
    <cellStyle name="Comma 13 2 3 3" xfId="27660" xr:uid="{3CFD8153-ADEC-4994-80DF-A52B7534D996}"/>
    <cellStyle name="Comma 13 2 3 3 2" xfId="24163" xr:uid="{ECC902BC-D805-4AC2-A6AF-4A72C0FE4A6C}"/>
    <cellStyle name="Comma 13 2 3 3 2 2" xfId="16655" xr:uid="{ABE617C2-A2AC-4141-ACF0-A4DEB1ACCA8A}"/>
    <cellStyle name="Comma 13 2 3 3 2 2 2" xfId="56048" xr:uid="{76178A4D-2926-4C51-8C27-F1906AE811C6}"/>
    <cellStyle name="Comma 13 2 3 3 2 2 3" xfId="43433" xr:uid="{8B70516C-C7CE-4AEA-9C1D-32EA3D8AC0A3}"/>
    <cellStyle name="Comma 13 2 3 3 2 3" xfId="10069" xr:uid="{B2F382FF-AABE-4FEA-A55E-476215C35989}"/>
    <cellStyle name="Comma 13 2 3 3 2 3 2" xfId="49770" xr:uid="{E451C465-7B39-45CB-9A5A-5699E17A8907}"/>
    <cellStyle name="Comma 13 2 3 3 2 4" xfId="30680" xr:uid="{B4D0AAC7-84C1-4116-983E-680F25E9A70D}"/>
    <cellStyle name="Comma 13 2 3 3 2 5" xfId="37143" xr:uid="{20650FFD-B787-4EB8-B59D-FC886793ED21}"/>
    <cellStyle name="Comma 13 2 3 3 3" xfId="20151" xr:uid="{D567C6C3-D37F-4D0A-9B44-BD3B485BE48D}"/>
    <cellStyle name="Comma 13 2 3 3 3 2" xfId="52551" xr:uid="{6C3B1B89-B045-4584-9CA3-3BCBB0F12232}"/>
    <cellStyle name="Comma 13 2 3 3 3 3" xfId="39936" xr:uid="{5E836C62-A4C4-4425-B05B-EEBC4FE95464}"/>
    <cellStyle name="Comma 13 2 3 3 4" xfId="13565" xr:uid="{0022FD90-E9E1-428B-A1D5-5D0D3FC2FE37}"/>
    <cellStyle name="Comma 13 2 3 3 4 2" xfId="46273" xr:uid="{AADA061A-B188-4A96-BE29-D33077FAF2BE}"/>
    <cellStyle name="Comma 13 2 3 3 5" xfId="6978" xr:uid="{3CC687B9-934B-4BA1-BE90-12BF16DA1BDA}"/>
    <cellStyle name="Comma 13 2 3 3 6" xfId="33646" xr:uid="{6756BE80-4802-44BC-AFE2-35B6A1AA9CF1}"/>
    <cellStyle name="Comma 13 2 3 4" xfId="25040" xr:uid="{808C64E1-299F-425D-B920-F424870844DE}"/>
    <cellStyle name="Comma 13 2 3 4 2" xfId="17532" xr:uid="{3081FFA4-D394-4707-BE6F-870B80D86121}"/>
    <cellStyle name="Comma 13 2 3 4 2 2" xfId="55171" xr:uid="{159A1857-BA3F-44B7-846F-B17EBC918040}"/>
    <cellStyle name="Comma 13 2 3 4 2 3" xfId="42556" xr:uid="{14739EE5-90B9-43A1-8AE8-E59D1E969D08}"/>
    <cellStyle name="Comma 13 2 3 4 3" xfId="10946" xr:uid="{0390B7EA-5B73-419C-95D6-5F9855C4A60E}"/>
    <cellStyle name="Comma 13 2 3 4 3 2" xfId="48893" xr:uid="{F9959655-5BD7-44E1-A3CD-EC9017CAA096}"/>
    <cellStyle name="Comma 13 2 3 4 4" xfId="6736" xr:uid="{6BA95D47-489F-41A5-A452-6115ED5EEF2A}"/>
    <cellStyle name="Comma 13 2 3 4 5" xfId="36266" xr:uid="{D1B9684B-3232-4966-8CD3-A1FE8DD7A142}"/>
    <cellStyle name="Comma 13 2 3 5" xfId="21026" xr:uid="{DAC33A58-5830-4C5D-A5C2-CB281D001821}"/>
    <cellStyle name="Comma 13 2 3 5 2" xfId="51674" xr:uid="{1C855906-64D2-418C-BFCB-C6DA5E998B58}"/>
    <cellStyle name="Comma 13 2 3 5 3" xfId="39059" xr:uid="{A36AC048-D323-47F4-A513-D056BEA6E25D}"/>
    <cellStyle name="Comma 13 2 3 6" xfId="14440" xr:uid="{1F410B1E-BE99-4496-A2EE-E6C7DFDF2212}"/>
    <cellStyle name="Comma 13 2 3 6 2" xfId="45396" xr:uid="{9AA23402-ACB0-4B8D-A2E1-7F4598B0C741}"/>
    <cellStyle name="Comma 13 2 3 7" xfId="7853" xr:uid="{B55DB073-181E-4675-99AA-9E0CAEEA4DEB}"/>
    <cellStyle name="Comma 13 2 3 8" xfId="32769" xr:uid="{F29C598F-913C-406E-BF9E-09D487AE1043}"/>
    <cellStyle name="Comma 13 2 4" xfId="27245" xr:uid="{356171F0-3A8A-4BF5-BCDF-0B5872C07CA7}"/>
    <cellStyle name="Comma 13 2 4 2" xfId="23748" xr:uid="{358CFBCF-844D-48C3-9ECD-A847C77B14D7}"/>
    <cellStyle name="Comma 13 2 4 2 2" xfId="16240" xr:uid="{5452088F-D429-4C2A-BD9C-F1373C32365F}"/>
    <cellStyle name="Comma 13 2 4 2 2 2" xfId="56463" xr:uid="{A13B1B69-6477-4737-A84A-9F61D208B56B}"/>
    <cellStyle name="Comma 13 2 4 2 2 3" xfId="43848" xr:uid="{5986F795-002B-478C-ADDE-80ABF4A4AA55}"/>
    <cellStyle name="Comma 13 2 4 2 3" xfId="9654" xr:uid="{E409848D-6DB5-4286-8D6A-47C3F525957F}"/>
    <cellStyle name="Comma 13 2 4 2 3 2" xfId="50185" xr:uid="{2499A7D8-CA60-43E5-A936-FB3335BA4B64}"/>
    <cellStyle name="Comma 13 2 4 2 4" xfId="31095" xr:uid="{11F67EFD-D06A-426F-BAF0-E7CD086C80E3}"/>
    <cellStyle name="Comma 13 2 4 2 5" xfId="37558" xr:uid="{BDF94435-65F8-43B3-A083-0F2B3D40F5DF}"/>
    <cellStyle name="Comma 13 2 4 3" xfId="26367" xr:uid="{D03D6574-CF57-434E-AC25-E33C6A207F83}"/>
    <cellStyle name="Comma 13 2 4 3 2" xfId="18859" xr:uid="{F01416D2-DB7E-489C-A43B-BA7BFEBC4772}"/>
    <cellStyle name="Comma 13 2 4 3 2 2" xfId="53844" xr:uid="{B37846A0-F19E-4BF0-AA39-07FE60FB0BC4}"/>
    <cellStyle name="Comma 13 2 4 3 2 3" xfId="41229" xr:uid="{BD33CDEC-073E-4991-B378-8B7C002DB92A}"/>
    <cellStyle name="Comma 13 2 4 3 3" xfId="12273" xr:uid="{4910D25C-4CB8-4CB6-B01F-08A0B83AD867}"/>
    <cellStyle name="Comma 13 2 4 3 3 2" xfId="47566" xr:uid="{206CFB1F-6313-4BC5-B995-AEE26546204E}"/>
    <cellStyle name="Comma 13 2 4 3 4" xfId="5409" xr:uid="{C005F9CB-51AD-4BA9-9EE5-A9CEEB291553}"/>
    <cellStyle name="Comma 13 2 4 3 5" xfId="34939" xr:uid="{A002BC7F-FEAF-47B8-8CEB-29A0A0C47958}"/>
    <cellStyle name="Comma 13 2 4 4" xfId="19736" xr:uid="{E81ABF07-1FD6-40E6-BE3B-3655F89823E0}"/>
    <cellStyle name="Comma 13 2 4 4 2" xfId="52966" xr:uid="{1A607B73-A075-41C0-8D6E-66FD40D4548A}"/>
    <cellStyle name="Comma 13 2 4 4 3" xfId="40351" xr:uid="{87DBEA5C-A538-4338-B3B0-E59B3D7F4DB2}"/>
    <cellStyle name="Comma 13 2 4 5" xfId="13150" xr:uid="{D12E73D6-CC5F-4B76-84E2-EBC6ECAB8131}"/>
    <cellStyle name="Comma 13 2 4 5 2" xfId="46688" xr:uid="{90867654-4702-43D3-BB50-296C88CB9283}"/>
    <cellStyle name="Comma 13 2 4 6" xfId="4532" xr:uid="{D123B5BB-117D-4737-87A2-03C3CA97FD68}"/>
    <cellStyle name="Comma 13 2 4 7" xfId="34061" xr:uid="{B72BF36A-D3B4-4CB4-AFEF-B90310567A13}"/>
    <cellStyle name="Comma 13 2 5" xfId="28095" xr:uid="{BD01E91E-1636-499A-B126-A943CB22CC61}"/>
    <cellStyle name="Comma 13 2 5 2" xfId="24598" xr:uid="{9C8755F6-71EA-4225-A4DF-2C8833B17F96}"/>
    <cellStyle name="Comma 13 2 5 2 2" xfId="17090" xr:uid="{E08EC141-0535-48F3-86B9-64797AEC6739}"/>
    <cellStyle name="Comma 13 2 5 2 2 2" xfId="55613" xr:uid="{ABB05F7C-4F19-4EDE-ACC5-C9F1AB624452}"/>
    <cellStyle name="Comma 13 2 5 2 2 3" xfId="42998" xr:uid="{B706E4D3-88C8-4D20-B07E-A31D5DB02D8D}"/>
    <cellStyle name="Comma 13 2 5 2 3" xfId="10504" xr:uid="{B98D5577-1C21-41C5-8835-547F2256199C}"/>
    <cellStyle name="Comma 13 2 5 2 3 2" xfId="49335" xr:uid="{79766DDA-C853-4F50-ACC6-77A9C447F3A2}"/>
    <cellStyle name="Comma 13 2 5 2 4" xfId="30245" xr:uid="{5CF2AD0C-A2A9-44F4-9750-15EF7985942B}"/>
    <cellStyle name="Comma 13 2 5 2 5" xfId="36708" xr:uid="{02C372AA-4E18-4F61-8C43-F4238F678ED5}"/>
    <cellStyle name="Comma 13 2 5 3" xfId="20586" xr:uid="{9413F098-6144-4332-B1D2-11310C58BB2B}"/>
    <cellStyle name="Comma 13 2 5 3 2" xfId="52116" xr:uid="{DD30EB39-4F6E-473D-B549-67B784A71F16}"/>
    <cellStyle name="Comma 13 2 5 3 3" xfId="39501" xr:uid="{C6699BD2-71FB-46BD-8CBD-152CB7320C1F}"/>
    <cellStyle name="Comma 13 2 5 4" xfId="14000" xr:uid="{15F78827-70AD-41C7-9212-94109028CCA2}"/>
    <cellStyle name="Comma 13 2 5 4 2" xfId="45838" xr:uid="{555A33C7-6DBE-44AC-B882-1DF48FBDB206}"/>
    <cellStyle name="Comma 13 2 5 5" xfId="7413" xr:uid="{6163BE6C-A1E3-4CCB-A124-96A69BAFD240}"/>
    <cellStyle name="Comma 13 2 5 6" xfId="33211" xr:uid="{1DA4DBC7-5799-4A3F-8064-D0F8A0BD9FE4}"/>
    <cellStyle name="Comma 13 2 6" xfId="25482" xr:uid="{9BD041B5-481C-462C-B128-E68A042C672C}"/>
    <cellStyle name="Comma 13 2 6 2" xfId="17974" xr:uid="{48627FAD-B587-4EA0-A654-A68EC3F1986A}"/>
    <cellStyle name="Comma 13 2 6 2 2" xfId="54729" xr:uid="{CC88BA3D-F734-4CA2-A6D9-C9A423BAF263}"/>
    <cellStyle name="Comma 13 2 6 2 3" xfId="42114" xr:uid="{010244FE-9600-4271-B3C7-9186C49B19AE}"/>
    <cellStyle name="Comma 13 2 6 3" xfId="11388" xr:uid="{8F0FED87-B233-4999-955F-A3FFDD75A3AE}"/>
    <cellStyle name="Comma 13 2 6 3 2" xfId="48451" xr:uid="{87D26E58-ADE6-41C4-8974-1D283FC4C0E8}"/>
    <cellStyle name="Comma 13 2 6 4" xfId="6294" xr:uid="{DD48BFFE-9E4E-4606-A99A-859A9CB10C9E}"/>
    <cellStyle name="Comma 13 2 6 5" xfId="35824" xr:uid="{A8F85F1C-5699-4371-9400-79F33F1FBE7E}"/>
    <cellStyle name="Comma 13 2 7" xfId="29025" xr:uid="{F4E8B668-854B-4284-970D-05501F2D57C5}"/>
    <cellStyle name="Comma 13 2 7 2" xfId="21466" xr:uid="{4A8C8F4F-CA9D-49E0-AAE7-B5AD427D5124}"/>
    <cellStyle name="Comma 13 2 7 2 2" xfId="51232" xr:uid="{3CF06339-D95A-4294-B3DF-CBF811168771}"/>
    <cellStyle name="Comma 13 2 7 3" xfId="14880" xr:uid="{58227B9B-19A1-4DE0-91BA-F52C186784A8}"/>
    <cellStyle name="Comma 13 2 7 4" xfId="8293" xr:uid="{13020355-8DB1-4E0D-B2C7-FDEE9983B72A}"/>
    <cellStyle name="Comma 13 2 7 5" xfId="38617" xr:uid="{126EDA36-85E2-429D-A92B-AF0539AD54EF}"/>
    <cellStyle name="Comma 13 2 8" xfId="22339" xr:uid="{FE25FFE6-9ABD-4EEF-BD37-5A45CB9E20D7}"/>
    <cellStyle name="Comma 13 2 8 2" xfId="44926" xr:uid="{08CB6E53-CBBE-416F-AAA6-78FC5B62615F}"/>
    <cellStyle name="Comma 13 2 9" xfId="21872" xr:uid="{A10417F6-2799-489A-A49C-233D0A36B692}"/>
    <cellStyle name="Comma 13 2 9 2" xfId="57218" xr:uid="{010BE2E6-8191-4C06-A388-464EADF2A3D7}"/>
    <cellStyle name="Comma 13 20" xfId="57431" xr:uid="{3AB053C2-AF56-4A8B-8576-F52D5DC46633}"/>
    <cellStyle name="Comma 13 21" xfId="57562" xr:uid="{2E226905-712E-49B6-B9A5-6C4173311752}"/>
    <cellStyle name="Comma 13 22" xfId="57626" xr:uid="{7C93203C-BB81-4E91-9E75-6A146883B9A9}"/>
    <cellStyle name="Comma 13 23" xfId="57680" xr:uid="{8C9CA7A8-5543-4EE5-9C3C-7552104835D1}"/>
    <cellStyle name="Comma 13 24" xfId="2099" xr:uid="{90E49A44-A5C1-49FD-B893-F4ECCAAC8781}"/>
    <cellStyle name="Comma 13 25" xfId="57763" xr:uid="{DD72604E-5D0E-48C4-9CA0-588D6A75B664}"/>
    <cellStyle name="Comma 13 26" xfId="1192" xr:uid="{9C3A58BD-05B3-47EA-B18A-7ED92FC682F4}"/>
    <cellStyle name="Comma 13 3" xfId="715" xr:uid="{860BCEC3-63BA-4179-9F70-3E5FA79BE47E}"/>
    <cellStyle name="Comma 13 3 10" xfId="32403" xr:uid="{C3DEA59C-5591-4B00-855E-70B1331BCF47}"/>
    <cellStyle name="Comma 13 3 11" xfId="29448" xr:uid="{749B6EB9-7D39-465D-AC53-D26569AC9DD0}"/>
    <cellStyle name="Comma 13 3 12" xfId="1501" xr:uid="{A0879B28-120A-45C3-872A-57A33F00CC30}"/>
    <cellStyle name="Comma 13 3 2" xfId="1101" xr:uid="{8815058A-2863-4027-98B7-24D33C455AB6}"/>
    <cellStyle name="Comma 13 3 2 10" xfId="1887" xr:uid="{B446F924-BD8F-42A0-B9DE-A4F0D15F1F6B}"/>
    <cellStyle name="Comma 13 3 2 2" xfId="26726" xr:uid="{A8F485DE-18F0-4D72-88C7-085F0413209E}"/>
    <cellStyle name="Comma 13 3 2 2 2" xfId="23228" xr:uid="{EA873A50-B7E2-44AD-BAE3-A49952DC3D41}"/>
    <cellStyle name="Comma 13 3 2 2 2 2" xfId="15720" xr:uid="{9747481E-7787-4652-B08F-FB7FF4081A79}"/>
    <cellStyle name="Comma 13 3 2 2 2 2 2" xfId="56983" xr:uid="{0E6D0C16-CC8F-45C0-B89B-6B033269623E}"/>
    <cellStyle name="Comma 13 3 2 2 2 2 3" xfId="44368" xr:uid="{61373F99-0723-4A7E-8CC6-CDEA3DDD3E45}"/>
    <cellStyle name="Comma 13 3 2 2 2 3" xfId="9134" xr:uid="{64D27152-C2D0-44E6-AB3E-E202AA90E9AB}"/>
    <cellStyle name="Comma 13 3 2 2 2 3 2" xfId="50705" xr:uid="{EEAE2084-767B-4453-8FE5-8DB33843135F}"/>
    <cellStyle name="Comma 13 3 2 2 2 4" xfId="31615" xr:uid="{8E3CC874-77B7-4085-98C1-1028D9CDCF07}"/>
    <cellStyle name="Comma 13 3 2 2 2 5" xfId="38078" xr:uid="{982164EB-913A-436F-BA1B-02D73729C63C}"/>
    <cellStyle name="Comma 13 3 2 2 3" xfId="25846" xr:uid="{FB337753-F431-4B89-98BB-336CEB3A90F0}"/>
    <cellStyle name="Comma 13 3 2 2 3 2" xfId="18338" xr:uid="{68F630F5-3A06-4220-B763-D9CB8817F583}"/>
    <cellStyle name="Comma 13 3 2 2 3 2 2" xfId="54365" xr:uid="{16652F85-3D68-4007-A97E-8BBF808F663C}"/>
    <cellStyle name="Comma 13 3 2 2 3 2 3" xfId="41750" xr:uid="{58416F45-F598-458C-AF37-D6BD164FF22F}"/>
    <cellStyle name="Comma 13 3 2 2 3 3" xfId="11752" xr:uid="{97268B01-7B25-4538-8E90-5B2F11544114}"/>
    <cellStyle name="Comma 13 3 2 2 3 3 2" xfId="48087" xr:uid="{AFBF9358-1A0F-40B5-B61B-A062ECA7B4AA}"/>
    <cellStyle name="Comma 13 3 2 2 3 4" xfId="5930" xr:uid="{9826021B-0C55-48D4-A34E-E010641068DB}"/>
    <cellStyle name="Comma 13 3 2 2 3 5" xfId="35460" xr:uid="{12D7D422-9AD0-4A4E-82E9-9FEFE1BD2048}"/>
    <cellStyle name="Comma 13 3 2 2 4" xfId="19217" xr:uid="{237DF6E5-BA27-4114-93D3-DA2F44AFC0EF}"/>
    <cellStyle name="Comma 13 3 2 2 4 2" xfId="53486" xr:uid="{E703D4A9-7380-4AC9-8375-96D2373102CD}"/>
    <cellStyle name="Comma 13 3 2 2 4 3" xfId="40871" xr:uid="{7712DD69-7A48-4BB9-ACAF-61AB42039FC4}"/>
    <cellStyle name="Comma 13 3 2 2 5" xfId="12631" xr:uid="{20517BE8-1975-4B9D-BF93-3EA9300836E1}"/>
    <cellStyle name="Comma 13 3 2 2 5 2" xfId="47208" xr:uid="{99E7AA94-484D-4883-A64D-60314000B9BD}"/>
    <cellStyle name="Comma 13 3 2 2 6" xfId="5051" xr:uid="{0B7C58F7-6A3C-4A5B-AD48-A6F693E68499}"/>
    <cellStyle name="Comma 13 3 2 2 7" xfId="34581" xr:uid="{D553AA7B-F53F-4579-9E0E-437563E6FE1D}"/>
    <cellStyle name="Comma 13 3 2 3" xfId="27582" xr:uid="{7210CD4F-C46C-4863-8CFB-233DDE55F348}"/>
    <cellStyle name="Comma 13 3 2 3 2" xfId="24085" xr:uid="{1CE275E9-D1F8-4C8F-B853-5EA53B1E6B88}"/>
    <cellStyle name="Comma 13 3 2 3 2 2" xfId="16577" xr:uid="{BBA94FBB-ACB9-4F7E-9041-114B00515458}"/>
    <cellStyle name="Comma 13 3 2 3 2 2 2" xfId="56126" xr:uid="{512ABFF6-B87A-4B56-AC4C-223A4C734278}"/>
    <cellStyle name="Comma 13 3 2 3 2 2 3" xfId="43511" xr:uid="{82D18CAF-F358-471F-B31A-907136EB3C1E}"/>
    <cellStyle name="Comma 13 3 2 3 2 3" xfId="9991" xr:uid="{F89DA298-FC02-42AE-8BC5-645CE3C047DD}"/>
    <cellStyle name="Comma 13 3 2 3 2 3 2" xfId="49848" xr:uid="{5A9C2C80-57F7-408F-97F0-4E84E5791B7E}"/>
    <cellStyle name="Comma 13 3 2 3 2 4" xfId="30758" xr:uid="{EEB91BB0-3046-4DFF-936E-56231F2F587D}"/>
    <cellStyle name="Comma 13 3 2 3 2 5" xfId="37221" xr:uid="{5E9AB087-D863-468B-9235-345291879396}"/>
    <cellStyle name="Comma 13 3 2 3 3" xfId="20073" xr:uid="{2443E22A-F4A8-457D-9CF2-D3ACDBCB9356}"/>
    <cellStyle name="Comma 13 3 2 3 3 2" xfId="52629" xr:uid="{63EADE3F-7D5E-4669-ACA9-F76BDF87AED7}"/>
    <cellStyle name="Comma 13 3 2 3 3 3" xfId="40014" xr:uid="{B229C58C-3A91-420C-8C6F-7632C2EC7D9B}"/>
    <cellStyle name="Comma 13 3 2 3 4" xfId="13487" xr:uid="{1934EE00-37D3-4D05-AF55-2C0820985919}"/>
    <cellStyle name="Comma 13 3 2 3 4 2" xfId="46351" xr:uid="{1B34B6DD-D671-4BA8-95F3-D2BBA9AD6384}"/>
    <cellStyle name="Comma 13 3 2 3 5" xfId="6900" xr:uid="{2BCFE5EB-4443-4A43-A24D-9CBEF36E67B3}"/>
    <cellStyle name="Comma 13 3 2 3 6" xfId="33724" xr:uid="{3CD75982-710B-40A9-B454-F71E7A7C9882}"/>
    <cellStyle name="Comma 13 3 2 4" xfId="24961" xr:uid="{F52C57B0-F284-4D46-B696-F8B5D0671CC6}"/>
    <cellStyle name="Comma 13 3 2 4 2" xfId="17453" xr:uid="{88977770-DD5C-470B-87CA-63F37A67FCAA}"/>
    <cellStyle name="Comma 13 3 2 4 2 2" xfId="55250" xr:uid="{51A30051-86F3-446F-ADB9-FFBB52A39485}"/>
    <cellStyle name="Comma 13 3 2 4 2 3" xfId="42635" xr:uid="{6F868081-7FE7-4B33-AA43-F994977FC767}"/>
    <cellStyle name="Comma 13 3 2 4 3" xfId="10867" xr:uid="{8FA83D3E-77CD-4C79-A56F-D1AF22EBC6CA}"/>
    <cellStyle name="Comma 13 3 2 4 3 2" xfId="48972" xr:uid="{490B3D1C-A8BE-4DCA-BD08-ABA24A990C70}"/>
    <cellStyle name="Comma 13 3 2 4 4" xfId="6815" xr:uid="{6B5999AF-26ED-4D4C-86BA-242631AD0C71}"/>
    <cellStyle name="Comma 13 3 2 4 5" xfId="36345" xr:uid="{35A25547-79FC-44EF-B1AD-624074DD4CC5}"/>
    <cellStyle name="Comma 13 3 2 5" xfId="20947" xr:uid="{D0E0492C-010D-4BB1-877A-62C9136B8A63}"/>
    <cellStyle name="Comma 13 3 2 5 2" xfId="51753" xr:uid="{BC92B4B2-FEB9-432D-89A4-FA28E92FBE38}"/>
    <cellStyle name="Comma 13 3 2 5 3" xfId="39138" xr:uid="{A71A4CD2-862F-4D7D-8EF4-626BCF46D747}"/>
    <cellStyle name="Comma 13 3 2 6" xfId="14361" xr:uid="{CCF5ACE8-71EB-4BDE-9C46-82CE732B0D08}"/>
    <cellStyle name="Comma 13 3 2 6 2" xfId="45475" xr:uid="{B899082D-8D68-496C-8EAE-912A63371106}"/>
    <cellStyle name="Comma 13 3 2 7" xfId="7774" xr:uid="{F4A6CE74-8B2F-4D31-BCF7-AD94D48DA781}"/>
    <cellStyle name="Comma 13 3 2 8" xfId="32848" xr:uid="{49CC5395-08D5-47A9-8C68-10CD1913E66D}"/>
    <cellStyle name="Comma 13 3 2 9" xfId="28456" xr:uid="{C681D79B-2805-4A38-A247-9BE9734FAFC2}"/>
    <cellStyle name="Comma 13 3 3" xfId="27166" xr:uid="{5B167275-33E3-4AB8-931B-50EB9CE22F7F}"/>
    <cellStyle name="Comma 13 3 3 2" xfId="23669" xr:uid="{F69ECFCE-B1EA-45A3-9CAC-5208D9C014E8}"/>
    <cellStyle name="Comma 13 3 3 2 2" xfId="16161" xr:uid="{732CE4E5-292B-4495-B6E5-D570D96F4236}"/>
    <cellStyle name="Comma 13 3 3 2 2 2" xfId="56542" xr:uid="{1B21F00F-5580-451F-BC5C-C2CC09266241}"/>
    <cellStyle name="Comma 13 3 3 2 2 3" xfId="43927" xr:uid="{ACF92556-AE7C-4DC2-B568-D452BF8635A3}"/>
    <cellStyle name="Comma 13 3 3 2 3" xfId="9575" xr:uid="{2E77FCAD-CEA5-4F68-A850-AC63EB044BC2}"/>
    <cellStyle name="Comma 13 3 3 2 3 2" xfId="50264" xr:uid="{2FFE31C5-83E4-43E4-BF0E-4122E2C7F63F}"/>
    <cellStyle name="Comma 13 3 3 2 4" xfId="31174" xr:uid="{F5C7C8EE-940C-4E8F-A65A-336D86FE3FAE}"/>
    <cellStyle name="Comma 13 3 3 2 5" xfId="37637" xr:uid="{F4105343-3BA8-4F33-B9DB-F8AAB91C843B}"/>
    <cellStyle name="Comma 13 3 3 3" xfId="26288" xr:uid="{8B840BE6-9E3B-45D3-A1D9-11E66E19A493}"/>
    <cellStyle name="Comma 13 3 3 3 2" xfId="18780" xr:uid="{6F287679-C825-48E4-8771-3AD91B5A9F90}"/>
    <cellStyle name="Comma 13 3 3 3 2 2" xfId="53923" xr:uid="{FFEBCCA7-F9AA-4AC2-8EB5-9FD7459750E5}"/>
    <cellStyle name="Comma 13 3 3 3 2 3" xfId="41308" xr:uid="{DE07D3FD-280F-474B-8D3F-E2308691DCCC}"/>
    <cellStyle name="Comma 13 3 3 3 3" xfId="12194" xr:uid="{7D0F54E6-1591-4D1B-A34D-5B23D8B865BD}"/>
    <cellStyle name="Comma 13 3 3 3 3 2" xfId="47645" xr:uid="{1BA986A4-DA31-4D67-8EE9-B8519A116648}"/>
    <cellStyle name="Comma 13 3 3 3 4" xfId="5488" xr:uid="{F9A7077E-8447-4F50-B3EF-1A56745098E3}"/>
    <cellStyle name="Comma 13 3 3 3 5" xfId="35018" xr:uid="{B1313C3C-516B-4F21-B644-38C68BAD8273}"/>
    <cellStyle name="Comma 13 3 3 4" xfId="19657" xr:uid="{EDFC579C-A79D-4694-BFFF-A45E857A79CB}"/>
    <cellStyle name="Comma 13 3 3 4 2" xfId="53045" xr:uid="{5478EFB9-1F79-4B44-B1B9-342C81A82756}"/>
    <cellStyle name="Comma 13 3 3 4 3" xfId="40430" xr:uid="{7B0F50A7-0117-4685-AC89-40B4A068CB88}"/>
    <cellStyle name="Comma 13 3 3 5" xfId="13071" xr:uid="{B4C25718-F0E6-4D89-AF38-77C4BDA8EB83}"/>
    <cellStyle name="Comma 13 3 3 5 2" xfId="46767" xr:uid="{97C2F1DB-E4ED-45CE-8961-C23381C1EA37}"/>
    <cellStyle name="Comma 13 3 3 6" xfId="4611" xr:uid="{52E2C411-D7FC-422B-90EE-AD4AD9A4FCCF}"/>
    <cellStyle name="Comma 13 3 3 7" xfId="34140" xr:uid="{9FE231BE-6BAC-45BE-9B26-9165DCC8C917}"/>
    <cellStyle name="Comma 13 3 4" xfId="28016" xr:uid="{EE9AC290-3220-4B8B-9289-CBCB0C635E29}"/>
    <cellStyle name="Comma 13 3 4 2" xfId="24519" xr:uid="{1618066D-A0C1-43E8-B7B4-1925A60D1F81}"/>
    <cellStyle name="Comma 13 3 4 2 2" xfId="17011" xr:uid="{808A43B9-E240-424E-8004-D6BCF57C243D}"/>
    <cellStyle name="Comma 13 3 4 2 2 2" xfId="55692" xr:uid="{245A483C-77EE-4877-A206-4D1929929B62}"/>
    <cellStyle name="Comma 13 3 4 2 2 3" xfId="43077" xr:uid="{B06340B6-DE78-47D2-B73A-4F43ED9D3726}"/>
    <cellStyle name="Comma 13 3 4 2 3" xfId="10425" xr:uid="{AAAABD2D-F4D0-48F3-9D6E-B5AE2F8D9B24}"/>
    <cellStyle name="Comma 13 3 4 2 3 2" xfId="49414" xr:uid="{3A34F657-F675-4C11-85D0-A29BE3922E2E}"/>
    <cellStyle name="Comma 13 3 4 2 4" xfId="30324" xr:uid="{4A73CE9D-F537-4C60-9800-A2172405A330}"/>
    <cellStyle name="Comma 13 3 4 2 5" xfId="36787" xr:uid="{3A9559D6-CD51-49F5-94D5-5F5B50BD5937}"/>
    <cellStyle name="Comma 13 3 4 3" xfId="20507" xr:uid="{96115D0B-5E30-446B-B53C-D53755CC2436}"/>
    <cellStyle name="Comma 13 3 4 3 2" xfId="52195" xr:uid="{E567B960-0882-4D6F-AE15-31BCD888088A}"/>
    <cellStyle name="Comma 13 3 4 3 3" xfId="39580" xr:uid="{64989798-0658-4FF1-8387-CAD1C65246E4}"/>
    <cellStyle name="Comma 13 3 4 4" xfId="13921" xr:uid="{C3592FEA-CF76-4677-B0E3-949749CB09CE}"/>
    <cellStyle name="Comma 13 3 4 4 2" xfId="45917" xr:uid="{8CCBBEC3-800F-42FA-A973-D910F44E51B3}"/>
    <cellStyle name="Comma 13 3 4 5" xfId="7334" xr:uid="{0828CE86-5CD8-4686-99BF-9226C09BAD39}"/>
    <cellStyle name="Comma 13 3 4 6" xfId="33290" xr:uid="{228B09A2-B5BF-415F-8D39-DBAF1CD49243}"/>
    <cellStyle name="Comma 13 3 5" xfId="25403" xr:uid="{08A601ED-E7C1-429D-B310-BBC890980D54}"/>
    <cellStyle name="Comma 13 3 5 2" xfId="17895" xr:uid="{A390F8A2-D8D2-4923-9640-5F58CA4B8928}"/>
    <cellStyle name="Comma 13 3 5 2 2" xfId="54808" xr:uid="{2C1470A3-3317-4280-BBD8-37FC159AC0B5}"/>
    <cellStyle name="Comma 13 3 5 2 3" xfId="42193" xr:uid="{0C578DD7-2A16-4705-A69C-62177AAD1E67}"/>
    <cellStyle name="Comma 13 3 5 3" xfId="11309" xr:uid="{AD2961FC-46F8-457E-921C-BC90A4FDDDBC}"/>
    <cellStyle name="Comma 13 3 5 3 2" xfId="48530" xr:uid="{9684045A-4B4B-4A6E-99AA-E328B4DE86F1}"/>
    <cellStyle name="Comma 13 3 5 4" xfId="6373" xr:uid="{D396B0A7-A97D-4EF4-92C6-270412BFEB5A}"/>
    <cellStyle name="Comma 13 3 5 5" xfId="35903" xr:uid="{903F067C-96DC-4693-8B0B-FACF6BDA12D2}"/>
    <cellStyle name="Comma 13 3 6" xfId="28946" xr:uid="{54425661-E5B6-4B7B-8B67-094C3D812BE1}"/>
    <cellStyle name="Comma 13 3 6 2" xfId="21387" xr:uid="{9653EAB9-4ED4-4339-9872-FA3ED55CE336}"/>
    <cellStyle name="Comma 13 3 6 2 2" xfId="51311" xr:uid="{17C6F01F-31FA-4B03-83C8-6591893355AB}"/>
    <cellStyle name="Comma 13 3 6 3" xfId="14801" xr:uid="{359F9742-566E-4678-B649-6CF610FEAB86}"/>
    <cellStyle name="Comma 13 3 6 4" xfId="8214" xr:uid="{3AFC28E5-61D7-4814-A31D-802C6F9E52C3}"/>
    <cellStyle name="Comma 13 3 6 5" xfId="38696" xr:uid="{73674C53-4768-4D5D-A464-C8E319495A51}"/>
    <cellStyle name="Comma 13 3 7" xfId="21776" xr:uid="{ABFA83BC-969F-4580-A158-629FA9C6F461}"/>
    <cellStyle name="Comma 13 3 7 2" xfId="45005" xr:uid="{7C3A8886-0557-4D81-A1ED-4C5E8883044A}"/>
    <cellStyle name="Comma 13 3 8" xfId="15190" xr:uid="{4257C546-6CE0-429C-B04C-F80FEDF2A58B}"/>
    <cellStyle name="Comma 13 3 9" xfId="8603" xr:uid="{EE5E78FA-CA1E-4F64-8523-902901B45EBF}"/>
    <cellStyle name="Comma 13 4" xfId="787" xr:uid="{F2F372FF-80F6-45BD-9FDF-1E57A349461B}"/>
    <cellStyle name="Comma 13 4 10" xfId="29110" xr:uid="{C3AB14D8-B3C8-4A3F-A9F7-2E58C34CA867}"/>
    <cellStyle name="Comma 13 4 11" xfId="1573" xr:uid="{2A2FCF1B-81DC-40E8-944E-0A52E9EA8772}"/>
    <cellStyle name="Comma 13 4 2" xfId="28610" xr:uid="{093EF70E-3351-4BC3-94D1-A2C242D65368}"/>
    <cellStyle name="Comma 13 4 2 2" xfId="26880" xr:uid="{0BB5C4F9-37D1-4038-BAD5-0C05984A0FC1}"/>
    <cellStyle name="Comma 13 4 2 2 2" xfId="23382" xr:uid="{F46896C2-4F78-403C-9C45-352A352D6E2E}"/>
    <cellStyle name="Comma 13 4 2 2 2 2" xfId="15874" xr:uid="{BC75AB66-005B-4CF9-80B3-417E04312ACF}"/>
    <cellStyle name="Comma 13 4 2 2 2 2 2" xfId="56829" xr:uid="{6376E583-9750-470E-A908-DB4F88893AD3}"/>
    <cellStyle name="Comma 13 4 2 2 2 2 3" xfId="44214" xr:uid="{65A74359-0C86-4B37-942C-3232334C51EC}"/>
    <cellStyle name="Comma 13 4 2 2 2 3" xfId="9288" xr:uid="{B94D2085-042B-4501-9A7D-61CE913EB8C3}"/>
    <cellStyle name="Comma 13 4 2 2 2 3 2" xfId="50551" xr:uid="{73F449CA-101F-42D3-A696-8557FD9560FF}"/>
    <cellStyle name="Comma 13 4 2 2 2 4" xfId="31461" xr:uid="{3F702991-AD29-4398-917F-90755C5EF217}"/>
    <cellStyle name="Comma 13 4 2 2 2 5" xfId="37924" xr:uid="{8E385A5C-D958-4199-8196-41F30199BFA2}"/>
    <cellStyle name="Comma 13 4 2 2 3" xfId="26000" xr:uid="{CD0A20F0-EF91-470C-A099-2280D872E5F8}"/>
    <cellStyle name="Comma 13 4 2 2 3 2" xfId="18492" xr:uid="{A414DB2A-444C-4802-B324-8D2433B8F698}"/>
    <cellStyle name="Comma 13 4 2 2 3 2 2" xfId="54211" xr:uid="{356E35AE-EFC7-4BBB-A3AA-F0583D38AB1A}"/>
    <cellStyle name="Comma 13 4 2 2 3 2 3" xfId="41596" xr:uid="{938CDFDC-44D3-4714-A5D3-DE15A72B26CD}"/>
    <cellStyle name="Comma 13 4 2 2 3 3" xfId="11906" xr:uid="{3025235E-BE50-49B5-AA6E-AE363AD361A1}"/>
    <cellStyle name="Comma 13 4 2 2 3 3 2" xfId="47933" xr:uid="{470D3559-CFF8-4A83-B788-ADFB84A850D3}"/>
    <cellStyle name="Comma 13 4 2 2 3 4" xfId="5776" xr:uid="{928C8BD9-2EDD-4355-8D41-7487178400A9}"/>
    <cellStyle name="Comma 13 4 2 2 3 5" xfId="35306" xr:uid="{50F1A6DD-F167-4F98-83ED-BC8D9B021EB1}"/>
    <cellStyle name="Comma 13 4 2 2 4" xfId="19371" xr:uid="{48844617-4863-40EB-A760-6FE3CB086939}"/>
    <cellStyle name="Comma 13 4 2 2 4 2" xfId="53332" xr:uid="{6AD8A3B9-C9CF-43A5-8F1A-CD0F1F03EA18}"/>
    <cellStyle name="Comma 13 4 2 2 4 3" xfId="40717" xr:uid="{6284EEC4-FFE8-467B-A5BC-E06CF1A0F54E}"/>
    <cellStyle name="Comma 13 4 2 2 5" xfId="12785" xr:uid="{C8B7CE42-D080-466C-B216-8A62B279674A}"/>
    <cellStyle name="Comma 13 4 2 2 5 2" xfId="47054" xr:uid="{FA2F4D31-2616-49AB-AC86-946603DAEF81}"/>
    <cellStyle name="Comma 13 4 2 2 6" xfId="4897" xr:uid="{2CE651B7-DF4F-433F-95B5-0241AD920779}"/>
    <cellStyle name="Comma 13 4 2 2 7" xfId="34427" xr:uid="{FB67A5A8-CE10-4521-9101-D6A01861687A}"/>
    <cellStyle name="Comma 13 4 2 3" xfId="27735" xr:uid="{80D35331-D15A-464B-945C-94A306FF5A61}"/>
    <cellStyle name="Comma 13 4 2 3 2" xfId="24238" xr:uid="{9B11300E-DCE2-414A-AC7E-357344799A83}"/>
    <cellStyle name="Comma 13 4 2 3 2 2" xfId="16730" xr:uid="{EAABD628-F68B-4FCF-986D-264A55932E08}"/>
    <cellStyle name="Comma 13 4 2 3 2 2 2" xfId="55973" xr:uid="{C3B13506-508D-4228-9608-BC8D5AC5248A}"/>
    <cellStyle name="Comma 13 4 2 3 2 2 3" xfId="43358" xr:uid="{D2A58C39-54D4-4E92-97BD-BCF24F572345}"/>
    <cellStyle name="Comma 13 4 2 3 2 3" xfId="10144" xr:uid="{811B1E48-7608-40FB-896A-B06B900EC6F3}"/>
    <cellStyle name="Comma 13 4 2 3 2 3 2" xfId="49695" xr:uid="{F1523933-C2E9-4A22-B42E-6CB1F9FB4348}"/>
    <cellStyle name="Comma 13 4 2 3 2 4" xfId="30605" xr:uid="{4664FBF9-21AE-4B9C-90D2-55BC187A0858}"/>
    <cellStyle name="Comma 13 4 2 3 2 5" xfId="37068" xr:uid="{693B4BA0-1D90-4B17-9389-9341BCEBFB6C}"/>
    <cellStyle name="Comma 13 4 2 3 3" xfId="20226" xr:uid="{B7B7FA26-A7B0-4B77-9BA6-57727AD27218}"/>
    <cellStyle name="Comma 13 4 2 3 3 2" xfId="52476" xr:uid="{4686A3A2-E769-4157-B4E9-357A1E4F53A2}"/>
    <cellStyle name="Comma 13 4 2 3 3 3" xfId="39861" xr:uid="{8B351946-E5B8-41E1-8145-35AF56669213}"/>
    <cellStyle name="Comma 13 4 2 3 4" xfId="13640" xr:uid="{D845024C-5BB1-45D7-9857-11AFA407BE3B}"/>
    <cellStyle name="Comma 13 4 2 3 4 2" xfId="46198" xr:uid="{052869A1-F0BC-443E-A983-B93808B069A1}"/>
    <cellStyle name="Comma 13 4 2 3 5" xfId="7053" xr:uid="{AD36DCAB-3E9A-40CF-936D-DD9D3372A6A4}"/>
    <cellStyle name="Comma 13 4 2 3 6" xfId="33571" xr:uid="{A06BBE6D-F637-45A6-AEEA-461AFC7A2D5E}"/>
    <cellStyle name="Comma 13 4 2 4" xfId="25115" xr:uid="{D5793425-B0BD-429D-9763-058133C093D7}"/>
    <cellStyle name="Comma 13 4 2 4 2" xfId="17607" xr:uid="{33E22A86-5C7F-4F48-9B0B-109D9438231A}"/>
    <cellStyle name="Comma 13 4 2 4 2 2" xfId="55096" xr:uid="{638ACC62-937E-44FD-A99B-7B2B22F59953}"/>
    <cellStyle name="Comma 13 4 2 4 2 3" xfId="42481" xr:uid="{19C75E2F-76F5-4F55-93A1-8589407E3598}"/>
    <cellStyle name="Comma 13 4 2 4 3" xfId="11021" xr:uid="{048CCF4E-A7C0-4E1E-B463-CBDA79F29750}"/>
    <cellStyle name="Comma 13 4 2 4 3 2" xfId="48818" xr:uid="{0B4C4F8C-0BC6-43CD-8974-C459B9B985E7}"/>
    <cellStyle name="Comma 13 4 2 4 4" xfId="6661" xr:uid="{C7DC7F4E-1DAD-4BE5-90EC-E9060484564B}"/>
    <cellStyle name="Comma 13 4 2 4 5" xfId="36191" xr:uid="{06209929-0386-4A3E-9CC8-594502446C92}"/>
    <cellStyle name="Comma 13 4 2 5" xfId="21101" xr:uid="{9B159E5A-2418-494A-A46B-10402A1742B4}"/>
    <cellStyle name="Comma 13 4 2 5 2" xfId="51599" xr:uid="{7079B6F9-66B5-4AB6-9B67-1C7146CD9971}"/>
    <cellStyle name="Comma 13 4 2 5 3" xfId="38984" xr:uid="{C1BFDB83-58D3-4386-96D2-E6F4084D0DB8}"/>
    <cellStyle name="Comma 13 4 2 6" xfId="14515" xr:uid="{2B103511-672E-484F-93E2-C201356BF849}"/>
    <cellStyle name="Comma 13 4 2 6 2" xfId="45321" xr:uid="{D7AB35A2-8D48-4D38-AC7B-6667329E8B29}"/>
    <cellStyle name="Comma 13 4 2 7" xfId="7928" xr:uid="{71E9F8AF-C10D-449A-B045-23A97DB8840F}"/>
    <cellStyle name="Comma 13 4 2 8" xfId="32694" xr:uid="{2D457AC6-5CDE-4C2E-AFC7-CA5EFCFD064D}"/>
    <cellStyle name="Comma 13 4 3" xfId="27319" xr:uid="{3A04CE49-962E-4B11-91B3-72C280C4372E}"/>
    <cellStyle name="Comma 13 4 3 2" xfId="23822" xr:uid="{7448092D-8E35-41FA-95A5-E10D10462C38}"/>
    <cellStyle name="Comma 13 4 3 2 2" xfId="16314" xr:uid="{BA097585-BF21-43C9-8A3C-2FB4C44F09BE}"/>
    <cellStyle name="Comma 13 4 3 2 2 2" xfId="56389" xr:uid="{40F4DF96-A1C5-4D45-8F32-3917AF8F1427}"/>
    <cellStyle name="Comma 13 4 3 2 2 3" xfId="43774" xr:uid="{BE869979-78CC-4BD4-B150-DD2B282B5206}"/>
    <cellStyle name="Comma 13 4 3 2 3" xfId="9728" xr:uid="{3D29F5BC-249A-4D8D-A773-860226D25183}"/>
    <cellStyle name="Comma 13 4 3 2 3 2" xfId="50111" xr:uid="{3FA6F59E-3E52-4163-A97F-CF7A2774A8F9}"/>
    <cellStyle name="Comma 13 4 3 2 4" xfId="31021" xr:uid="{C8604B1F-3957-44AD-B696-DB514CCA97EB}"/>
    <cellStyle name="Comma 13 4 3 2 5" xfId="37484" xr:uid="{83E3C7D5-AE58-4769-B994-12024CE6D415}"/>
    <cellStyle name="Comma 13 4 3 3" xfId="26442" xr:uid="{9C4AD8C3-C6B8-41F1-96D5-AEBFD9CBB522}"/>
    <cellStyle name="Comma 13 4 3 3 2" xfId="18934" xr:uid="{EBA4EEAF-F4C8-4209-B3CC-BA9F31CA4D31}"/>
    <cellStyle name="Comma 13 4 3 3 2 2" xfId="53769" xr:uid="{28EC7E37-B134-4D57-98EB-1A53615DDE7C}"/>
    <cellStyle name="Comma 13 4 3 3 2 3" xfId="41154" xr:uid="{6F00EF34-FA1A-43CF-947F-BC689BF83027}"/>
    <cellStyle name="Comma 13 4 3 3 3" xfId="12348" xr:uid="{3495C90B-36ED-4FF4-920F-12D33A0AB590}"/>
    <cellStyle name="Comma 13 4 3 3 3 2" xfId="47491" xr:uid="{E4D83174-9045-4E57-A54D-2CA07C18C0EA}"/>
    <cellStyle name="Comma 13 4 3 3 4" xfId="5334" xr:uid="{0DECAC1C-7971-4441-BAFF-82D99F05D6F5}"/>
    <cellStyle name="Comma 13 4 3 3 5" xfId="34864" xr:uid="{45192EE1-5A89-46B3-8E1F-2637C6652A76}"/>
    <cellStyle name="Comma 13 4 3 4" xfId="19810" xr:uid="{EB070850-875E-492A-B6DB-DCEBB34C1D52}"/>
    <cellStyle name="Comma 13 4 3 4 2" xfId="52892" xr:uid="{49C5DF05-4343-4CFC-9A2B-4261C4626481}"/>
    <cellStyle name="Comma 13 4 3 4 3" xfId="40277" xr:uid="{C274E10E-FFE8-46D1-937F-92B6A4C9EFEE}"/>
    <cellStyle name="Comma 13 4 3 5" xfId="13224" xr:uid="{3A250271-8930-4C8C-A871-FCA4FEFB99D5}"/>
    <cellStyle name="Comma 13 4 3 5 2" xfId="46614" xr:uid="{91CF38B9-1AAE-49EA-9FD1-8AD749BCF04F}"/>
    <cellStyle name="Comma 13 4 3 6" xfId="4458" xr:uid="{BDF46E4F-389C-40E6-9717-3A28C4924ECF}"/>
    <cellStyle name="Comma 13 4 3 7" xfId="33987" xr:uid="{8F509E3B-97FA-4828-8EA9-1EDEE21D51D1}"/>
    <cellStyle name="Comma 13 4 4" xfId="28169" xr:uid="{1EC05FE7-1E1F-4B43-A8BF-35268F2B020F}"/>
    <cellStyle name="Comma 13 4 4 2" xfId="24672" xr:uid="{7B6C2A38-D254-478C-AC74-2F96A4B78774}"/>
    <cellStyle name="Comma 13 4 4 2 2" xfId="17164" xr:uid="{CB2A8D2C-F8A0-4CA6-8FD0-FAF633372B0F}"/>
    <cellStyle name="Comma 13 4 4 2 2 2" xfId="55539" xr:uid="{E0AF73D6-41D8-45A7-B8A6-8994BC69DF19}"/>
    <cellStyle name="Comma 13 4 4 2 2 3" xfId="42924" xr:uid="{F6E79C5B-DCC3-4E65-8695-4A28593B36FC}"/>
    <cellStyle name="Comma 13 4 4 2 3" xfId="10578" xr:uid="{2276AE77-0EDF-4623-8728-A45F310A508B}"/>
    <cellStyle name="Comma 13 4 4 2 3 2" xfId="49261" xr:uid="{1B0C5A7E-2C5F-4A6E-8F36-7B3729AE910B}"/>
    <cellStyle name="Comma 13 4 4 2 4" xfId="30171" xr:uid="{A320D712-DCD8-4B9C-85E8-B4DC44408573}"/>
    <cellStyle name="Comma 13 4 4 2 5" xfId="36634" xr:uid="{9E6D14C9-93A2-4052-8ED6-E0B97289FBB9}"/>
    <cellStyle name="Comma 13 4 4 3" xfId="20660" xr:uid="{4345C883-E2B3-4977-B8EF-FA5B36B09559}"/>
    <cellStyle name="Comma 13 4 4 3 2" xfId="52042" xr:uid="{967E2F4B-EFFC-4423-825A-27600C1CA198}"/>
    <cellStyle name="Comma 13 4 4 3 3" xfId="39427" xr:uid="{1529A1C3-6E5A-4EB9-AE6E-330BEE55520F}"/>
    <cellStyle name="Comma 13 4 4 4" xfId="14074" xr:uid="{E74FE676-7210-4961-8E2D-6D078254868A}"/>
    <cellStyle name="Comma 13 4 4 4 2" xfId="45764" xr:uid="{3DB7A029-8A42-482E-85A9-09644A7496AA}"/>
    <cellStyle name="Comma 13 4 4 5" xfId="7487" xr:uid="{5044AED8-3C49-4DAB-B4F2-FB46D3745C51}"/>
    <cellStyle name="Comma 13 4 4 6" xfId="33137" xr:uid="{7E64915B-1B6B-47CE-916E-7C2655C7F8EE}"/>
    <cellStyle name="Comma 13 4 5" xfId="25557" xr:uid="{E12BEC06-0ADB-486C-BEBA-D734A6801439}"/>
    <cellStyle name="Comma 13 4 5 2" xfId="18049" xr:uid="{45C4F735-679B-4172-A22C-4BF94EC858AF}"/>
    <cellStyle name="Comma 13 4 5 2 2" xfId="54654" xr:uid="{496D910F-E19E-4E52-9BBB-8D0EB29DFACC}"/>
    <cellStyle name="Comma 13 4 5 2 3" xfId="42039" xr:uid="{4983B788-69E7-4573-AFC9-C71685FD70A0}"/>
    <cellStyle name="Comma 13 4 5 3" xfId="11463" xr:uid="{06A8615E-853D-4CA5-8D05-0BEABCC993C0}"/>
    <cellStyle name="Comma 13 4 5 3 2" xfId="48376" xr:uid="{E1347A8A-E2AE-4593-B444-0D9301D79523}"/>
    <cellStyle name="Comma 13 4 5 4" xfId="6219" xr:uid="{8DF144CF-AF99-4CCA-BD2F-F33866F90503}"/>
    <cellStyle name="Comma 13 4 5 5" xfId="35749" xr:uid="{1E716CB7-F077-4D60-BDB1-0B4C61EE4D10}"/>
    <cellStyle name="Comma 13 4 6" xfId="21541" xr:uid="{52A3C0F5-3F3B-489B-87BC-410FF6E8139A}"/>
    <cellStyle name="Comma 13 4 6 2" xfId="51157" xr:uid="{7CCB5866-409A-4AF6-A746-42C18A47609F}"/>
    <cellStyle name="Comma 13 4 6 3" xfId="38542" xr:uid="{FD6083C5-FE60-4C27-9FC4-29999A86A6F0}"/>
    <cellStyle name="Comma 13 4 7" xfId="14955" xr:uid="{0A1DD797-EB12-4A39-A981-E1B3BD1AD572}"/>
    <cellStyle name="Comma 13 4 7 2" xfId="44844" xr:uid="{59ABDDC6-CBE0-4CA0-A93A-89F6AFAB2A71}"/>
    <cellStyle name="Comma 13 4 8" xfId="8368" xr:uid="{1A3F04AE-6E65-4330-A5B7-B2C6CF66937D}"/>
    <cellStyle name="Comma 13 4 9" xfId="32249" xr:uid="{21523B56-5FCB-4797-86DC-F669262C2E26}"/>
    <cellStyle name="Comma 13 5" xfId="28813" xr:uid="{F2765A4D-2CC1-4430-9AB8-A48E1F2F2F7B}"/>
    <cellStyle name="Comma 13 5 2" xfId="27056" xr:uid="{51CDA112-C620-4C56-888E-8916B313A74A}"/>
    <cellStyle name="Comma 13 5 2 2" xfId="23559" xr:uid="{CDEB86FC-3BDB-42C0-8C88-F40890ADC8DC}"/>
    <cellStyle name="Comma 13 5 2 2 2" xfId="16051" xr:uid="{599E99B5-B9D5-40D5-AF8B-B2B6EA414306}"/>
    <cellStyle name="Comma 13 5 2 2 2 2" xfId="56652" xr:uid="{3ED27684-C2BC-4EED-AFC5-B24B11F89388}"/>
    <cellStyle name="Comma 13 5 2 2 2 3" xfId="44037" xr:uid="{5FF7B4C9-C98A-4041-97AA-4F9BBDB6A9A2}"/>
    <cellStyle name="Comma 13 5 2 2 3" xfId="9465" xr:uid="{62CFBE26-9814-4439-9765-D9EC2E08BAE4}"/>
    <cellStyle name="Comma 13 5 2 2 3 2" xfId="50374" xr:uid="{BF4A5990-1698-498D-96F1-7D3CADAE8E56}"/>
    <cellStyle name="Comma 13 5 2 2 4" xfId="31284" xr:uid="{B8A6E5FE-8902-4424-BBFB-04EA18CF21D6}"/>
    <cellStyle name="Comma 13 5 2 2 5" xfId="37747" xr:uid="{18F20561-9BCA-4515-B0BB-D2D5D0A534A8}"/>
    <cellStyle name="Comma 13 5 2 3" xfId="26177" xr:uid="{3DE7E6C7-DD8F-41D6-948C-8B8874AC7837}"/>
    <cellStyle name="Comma 13 5 2 3 2" xfId="18669" xr:uid="{BF763868-BA8A-4D25-B43C-30C2082B57BF}"/>
    <cellStyle name="Comma 13 5 2 3 2 2" xfId="54034" xr:uid="{27E39573-7EE2-4C3A-9307-4654E62BF31B}"/>
    <cellStyle name="Comma 13 5 2 3 2 3" xfId="41419" xr:uid="{84E3318A-FC75-4516-B5AB-7F297556F9FF}"/>
    <cellStyle name="Comma 13 5 2 3 3" xfId="12083" xr:uid="{36833443-0F3E-4766-9596-7A234608BC9C}"/>
    <cellStyle name="Comma 13 5 2 3 3 2" xfId="47756" xr:uid="{F4331E0B-2401-4302-BB15-1F1171D19851}"/>
    <cellStyle name="Comma 13 5 2 3 4" xfId="5599" xr:uid="{3B13D7A5-B544-491C-9D4A-F7D175EEDCAB}"/>
    <cellStyle name="Comma 13 5 2 3 5" xfId="35129" xr:uid="{F5C9569C-5F0C-4EE9-9445-6090E87D904C}"/>
    <cellStyle name="Comma 13 5 2 4" xfId="19547" xr:uid="{5EA41014-0449-4A90-82FF-522CBED5D077}"/>
    <cellStyle name="Comma 13 5 2 4 2" xfId="53155" xr:uid="{B8CDB37D-BAF6-48A4-A20D-90FE32E63B54}"/>
    <cellStyle name="Comma 13 5 2 4 3" xfId="40540" xr:uid="{D5790335-2F9F-4138-9EE9-EE26BE247E26}"/>
    <cellStyle name="Comma 13 5 2 5" xfId="12961" xr:uid="{9B9F4F88-B0BC-4DEA-AD65-9AAF6BA5BE91}"/>
    <cellStyle name="Comma 13 5 2 5 2" xfId="46877" xr:uid="{3B5CBC01-04E6-4EE0-A2D2-5CE134E18129}"/>
    <cellStyle name="Comma 13 5 2 6" xfId="4721" xr:uid="{F1AF52F5-B3C6-438C-AEB4-314D682A5561}"/>
    <cellStyle name="Comma 13 5 2 7" xfId="34250" xr:uid="{50C3F42C-5AB3-460D-86F3-69738B51BBDE}"/>
    <cellStyle name="Comma 13 5 3" xfId="27906" xr:uid="{06D32BF0-77F4-4D08-BB9D-3AA703DB6A05}"/>
    <cellStyle name="Comma 13 5 3 2" xfId="24409" xr:uid="{B3BF26AB-0E71-46E0-AE3B-B40AD21B4B1D}"/>
    <cellStyle name="Comma 13 5 3 2 2" xfId="16901" xr:uid="{176D4C86-BD9E-4E60-ADE4-BB193FA2AFE9}"/>
    <cellStyle name="Comma 13 5 3 2 2 2" xfId="55802" xr:uid="{CDE44B57-C574-4D74-927B-E305250ED897}"/>
    <cellStyle name="Comma 13 5 3 2 2 3" xfId="43187" xr:uid="{4D98F055-053D-4F19-AFE2-D248B9108FDC}"/>
    <cellStyle name="Comma 13 5 3 2 3" xfId="10315" xr:uid="{D5691FDF-C411-4070-9E74-E1861A1C0212}"/>
    <cellStyle name="Comma 13 5 3 2 3 2" xfId="49524" xr:uid="{54F754AA-3857-4AF4-B26D-90FA044A0DFE}"/>
    <cellStyle name="Comma 13 5 3 2 4" xfId="30434" xr:uid="{2A6C47AB-6E6D-4B89-9269-D08CB9999E80}"/>
    <cellStyle name="Comma 13 5 3 2 5" xfId="36897" xr:uid="{A6B05EDC-17E8-4A45-9666-81462E6D5C32}"/>
    <cellStyle name="Comma 13 5 3 3" xfId="20397" xr:uid="{FAA04705-E59C-440A-A352-308FE027191B}"/>
    <cellStyle name="Comma 13 5 3 3 2" xfId="52305" xr:uid="{1DE0CB4B-9A20-4B57-85D0-820B81582C78}"/>
    <cellStyle name="Comma 13 5 3 3 3" xfId="39690" xr:uid="{746B4FBC-FF49-42BB-ADCF-18270B58B82A}"/>
    <cellStyle name="Comma 13 5 3 4" xfId="13811" xr:uid="{B3BA419A-2A40-4638-9883-9FD7D0C8AFB1}"/>
    <cellStyle name="Comma 13 5 3 4 2" xfId="46027" xr:uid="{055F78E7-93BC-41E5-ABEA-687B907C9DD9}"/>
    <cellStyle name="Comma 13 5 3 5" xfId="7224" xr:uid="{EE0350B7-DFA2-47D7-91C1-B69AC5C117A2}"/>
    <cellStyle name="Comma 13 5 3 6" xfId="33400" xr:uid="{7358319E-6030-4826-AA31-43E09D38D732}"/>
    <cellStyle name="Comma 13 5 4" xfId="25292" xr:uid="{666EAC07-22F2-4443-BA99-05AC2B767C55}"/>
    <cellStyle name="Comma 13 5 4 2" xfId="17784" xr:uid="{7125A70B-48F7-4658-9323-6DF6D5491CF1}"/>
    <cellStyle name="Comma 13 5 4 2 2" xfId="54919" xr:uid="{E5BA990A-6C38-444E-8420-1104C2D6527B}"/>
    <cellStyle name="Comma 13 5 4 2 3" xfId="42304" xr:uid="{4AD104AA-1D3C-4682-B674-B78CFB31E46C}"/>
    <cellStyle name="Comma 13 5 4 3" xfId="11198" xr:uid="{12AF1975-E6C3-4559-A5CC-C88FF75D030D}"/>
    <cellStyle name="Comma 13 5 4 3 2" xfId="48641" xr:uid="{1827D3FC-2846-4DF6-93C5-924B3CBCB9BC}"/>
    <cellStyle name="Comma 13 5 4 4" xfId="6484" xr:uid="{37ADF639-C054-4CFF-B1CC-2BD0459B2F4A}"/>
    <cellStyle name="Comma 13 5 4 5" xfId="36014" xr:uid="{8511AEA8-C787-46DF-94F8-C8A9FD160BA2}"/>
    <cellStyle name="Comma 13 5 5" xfId="21276" xr:uid="{0A0F6098-3FD3-4FD4-AD9D-CF5FBDE95CF9}"/>
    <cellStyle name="Comma 13 5 5 2" xfId="51425" xr:uid="{FAB4F47B-2168-4357-A8E8-F7C2123A59FE}"/>
    <cellStyle name="Comma 13 5 5 3" xfId="38810" xr:uid="{E360D8BA-2E03-4C33-B5A8-ACD381408716}"/>
    <cellStyle name="Comma 13 5 6" xfId="14690" xr:uid="{8AAA585A-4442-40EF-95C7-2D458AD461BB}"/>
    <cellStyle name="Comma 13 5 6 2" xfId="45127" xr:uid="{E475F933-43BB-46B2-B11C-2AB71562888A}"/>
    <cellStyle name="Comma 13 5 7" xfId="8103" xr:uid="{DBDAA104-EAE5-4854-BF2B-6C3B4E4D7F5E}"/>
    <cellStyle name="Comma 13 5 8" xfId="32517" xr:uid="{6BF7F2BA-19EC-400D-9ECA-E4B56804C71E}"/>
    <cellStyle name="Comma 13 6" xfId="27462" xr:uid="{37C19E4D-F0AE-4643-959D-3489EA227490}"/>
    <cellStyle name="Comma 13 6 2" xfId="23965" xr:uid="{32020AB2-5F3A-4294-8C12-A7F67C808C70}"/>
    <cellStyle name="Comma 13 6 2 2" xfId="16457" xr:uid="{A9565919-C1BB-49C7-98D8-7A14F0AA492A}"/>
    <cellStyle name="Comma 13 6 2 2 2" xfId="56246" xr:uid="{B3DC3285-BBA2-4844-A396-14E60329D488}"/>
    <cellStyle name="Comma 13 6 2 2 3" xfId="43631" xr:uid="{F6E1C5CE-7492-473B-A2D4-53F844F12967}"/>
    <cellStyle name="Comma 13 6 2 3" xfId="9871" xr:uid="{7A9BFFB0-DEF4-4EBD-9087-6BCD58BC20E9}"/>
    <cellStyle name="Comma 13 6 2 3 2" xfId="49968" xr:uid="{1C4A7E39-9E5C-418F-954B-D487CA738B1F}"/>
    <cellStyle name="Comma 13 6 2 4" xfId="30878" xr:uid="{7378F2A3-1E2B-4B35-8798-5C6D1FF672CE}"/>
    <cellStyle name="Comma 13 6 2 5" xfId="37341" xr:uid="{11E72F7B-B078-4BBE-99C2-DE2A8FD8BBDB}"/>
    <cellStyle name="Comma 13 6 3" xfId="26588" xr:uid="{60B4D30D-9972-49EC-BE13-454A97B7C9BB}"/>
    <cellStyle name="Comma 13 6 3 2" xfId="19080" xr:uid="{E1ADB46D-6761-416B-9FAD-E4ED752540F6}"/>
    <cellStyle name="Comma 13 6 3 2 2" xfId="53623" xr:uid="{00D61111-6DF1-4038-AFAB-1F3269B7FA4A}"/>
    <cellStyle name="Comma 13 6 3 2 3" xfId="41008" xr:uid="{B7577FE5-9F90-410A-BA45-3C111F96D39B}"/>
    <cellStyle name="Comma 13 6 3 3" xfId="12494" xr:uid="{C920AF48-405B-41B9-8DB3-2B64CDE88553}"/>
    <cellStyle name="Comma 13 6 3 3 2" xfId="47345" xr:uid="{5AD00271-F624-4276-A966-E01787291564}"/>
    <cellStyle name="Comma 13 6 3 4" xfId="5188" xr:uid="{3ABA1BA7-7685-44A2-9DB1-AA91902B9A8D}"/>
    <cellStyle name="Comma 13 6 3 5" xfId="34718" xr:uid="{A0E0E3DF-A8B6-4898-8743-B88171D7F08D}"/>
    <cellStyle name="Comma 13 6 4" xfId="19953" xr:uid="{227629B7-B824-469F-BF0A-9D59D696DB16}"/>
    <cellStyle name="Comma 13 6 4 2" xfId="52749" xr:uid="{56E2C9BE-3B23-42EC-B39A-D0B83FDCD7B7}"/>
    <cellStyle name="Comma 13 6 4 3" xfId="40134" xr:uid="{6531D505-50B9-4988-A8C1-0545CD075400}"/>
    <cellStyle name="Comma 13 6 5" xfId="13367" xr:uid="{C9DD3785-22DE-4145-BC16-7F4AC70AA8A1}"/>
    <cellStyle name="Comma 13 6 5 2" xfId="46471" xr:uid="{5DBE9392-4176-4707-9870-43C5A72D8A0D}"/>
    <cellStyle name="Comma 13 6 6" xfId="4315" xr:uid="{C9D5E4B4-F21F-4119-B5BC-AE63C26198BA}"/>
    <cellStyle name="Comma 13 6 7" xfId="33844" xr:uid="{8F2A4432-50BE-41C4-9731-FAF4EB2C0358}"/>
    <cellStyle name="Comma 13 7" xfId="28310" xr:uid="{52561288-BE8E-40CA-8C83-F48820854B1A}"/>
    <cellStyle name="Comma 13 7 2" xfId="24813" xr:uid="{5936BE9E-DB83-4AB8-8E65-7598CBC67944}"/>
    <cellStyle name="Comma 13 7 2 2" xfId="17305" xr:uid="{B2975563-83F0-46A2-BE90-E02E8DBAE8A7}"/>
    <cellStyle name="Comma 13 7 2 2 2" xfId="55398" xr:uid="{F33ACD39-B5A9-4296-AF74-FEFCC499DB6A}"/>
    <cellStyle name="Comma 13 7 2 2 3" xfId="42783" xr:uid="{BC8BAE35-0200-44E2-9F9D-DF6984C6765A}"/>
    <cellStyle name="Comma 13 7 2 3" xfId="10719" xr:uid="{BF3DA223-45F0-4150-A7F4-2E9301A16CB9}"/>
    <cellStyle name="Comma 13 7 2 3 2" xfId="49120" xr:uid="{A891CA11-0979-4762-A648-BC7CBBD60360}"/>
    <cellStyle name="Comma 13 7 2 4" xfId="30030" xr:uid="{BBF7593B-7AE9-41A8-9681-B657AACC65F0}"/>
    <cellStyle name="Comma 13 7 2 5" xfId="36493" xr:uid="{C4DC6E78-92B8-4F37-8BF6-A28BE99AB59C}"/>
    <cellStyle name="Comma 13 7 3" xfId="20801" xr:uid="{1ABC31D4-BE95-41B5-802B-D3C0076C94A9}"/>
    <cellStyle name="Comma 13 7 3 2" xfId="51901" xr:uid="{84F356EE-3EFA-4C82-A3FB-A1A7DA3B962C}"/>
    <cellStyle name="Comma 13 7 3 3" xfId="39286" xr:uid="{4934CA1C-3587-456A-B165-1917CF74CBB9}"/>
    <cellStyle name="Comma 13 7 4" xfId="14215" xr:uid="{BA95CD6B-B899-4237-B4BD-550B039D5188}"/>
    <cellStyle name="Comma 13 7 4 2" xfId="45623" xr:uid="{8339561D-BAB4-457E-9E88-BAFB61246373}"/>
    <cellStyle name="Comma 13 7 5" xfId="7628" xr:uid="{6A8F7148-C403-4291-ABAD-F0CE3BE6B2F7}"/>
    <cellStyle name="Comma 13 7 6" xfId="32996" xr:uid="{B4C3B46D-D503-412F-82F3-A7ADC1BB6B03}"/>
    <cellStyle name="Comma 13 8" xfId="25703" xr:uid="{20B69606-D9DA-4518-9BA6-D535F8916838}"/>
    <cellStyle name="Comma 13 8 2" xfId="18195" xr:uid="{3D615946-027A-421C-868C-DD1E9E68CBED}"/>
    <cellStyle name="Comma 13 8 2 2" xfId="54508" xr:uid="{812D0C3F-F1E4-48B2-A71B-1F3EC96666DE}"/>
    <cellStyle name="Comma 13 8 2 3" xfId="41893" xr:uid="{323D2BA6-DC53-42C2-8EC8-7345063D7447}"/>
    <cellStyle name="Comma 13 8 3" xfId="11609" xr:uid="{BFA48C7D-8812-4500-92A3-3B2140312DCA}"/>
    <cellStyle name="Comma 13 8 3 2" xfId="48230" xr:uid="{C73B728B-D39F-4F77-ACF6-512D97F8DFEF}"/>
    <cellStyle name="Comma 13 8 4" xfId="6073" xr:uid="{1B141A39-7486-4943-B2F9-EDE7FA680B6E}"/>
    <cellStyle name="Comma 13 8 5" xfId="35603" xr:uid="{9CD7D640-AA8F-4865-9A5D-E72EC35411D7}"/>
    <cellStyle name="Comma 13 9" xfId="29361" xr:uid="{09677CA8-38BB-432A-8F7B-04AA2D5E8EDD}"/>
    <cellStyle name="Comma 13 9 2" xfId="21689" xr:uid="{EDA8C30D-6413-4168-A123-BA859DDA33CE}"/>
    <cellStyle name="Comma 13 9 2 2" xfId="50883" xr:uid="{DE1A2462-E492-40E1-8CD9-F2DA6713CC81}"/>
    <cellStyle name="Comma 13 9 3" xfId="15103" xr:uid="{702E76E0-8933-4367-A16C-E6E047FFC29C}"/>
    <cellStyle name="Comma 13 9 4" xfId="8516" xr:uid="{A7EA88BA-1E42-4806-935D-1B8D5851D1DF}"/>
    <cellStyle name="Comma 13 9 5" xfId="38256" xr:uid="{B627008F-0A86-4B1D-A126-E1BD13DD8B34}"/>
    <cellStyle name="Comma 14" xfId="142" xr:uid="{00000000-0005-0000-0000-00003A000000}"/>
    <cellStyle name="Comma 14 10" xfId="23055" xr:uid="{3F64BA0C-95A6-433B-B6B3-A204A905CEBD}"/>
    <cellStyle name="Comma 14 10 2" xfId="15547" xr:uid="{48778A76-7C46-4702-B328-FAE101CE71A0}"/>
    <cellStyle name="Comma 14 10 2 2" xfId="51015" xr:uid="{D4D920D3-63DB-4B0B-A541-F85100F62439}"/>
    <cellStyle name="Comma 14 10 3" xfId="8961" xr:uid="{AEFA8EC0-EB12-4E50-BFE8-22B247D0A36A}"/>
    <cellStyle name="Comma 14 10 4" xfId="31788" xr:uid="{CB6FDC30-EA5A-4FF5-9DA6-4176717696EA}"/>
    <cellStyle name="Comma 14 10 5" xfId="38400" xr:uid="{56AC47B3-F212-4676-82C4-11CAFA8CE516}"/>
    <cellStyle name="Comma 14 11" xfId="22979" xr:uid="{D35CD3E3-B28A-4708-9536-212E81CE8940}"/>
    <cellStyle name="Comma 14 11 2" xfId="22058" xr:uid="{9809B6BE-817A-46F0-80DE-44536623182B}"/>
    <cellStyle name="Comma 14 11 3" xfId="22069" xr:uid="{98B666FD-9051-481F-A008-5382A7D3EC3D}"/>
    <cellStyle name="Comma 14 11 4" xfId="44614" xr:uid="{868A585A-2DE4-46F2-A437-6CA5BA712D1F}"/>
    <cellStyle name="Comma 14 12" xfId="22279" xr:uid="{640FB01F-D951-431A-9BC2-B2A4ECCD9DD0}"/>
    <cellStyle name="Comma 14 12 2" xfId="57256" xr:uid="{AC4E022C-9745-449A-BF83-43EA5A5F9875}"/>
    <cellStyle name="Comma 14 13" xfId="22385" xr:uid="{6343CCED-76B5-4D8D-B2A6-2B476EF9CC7A}"/>
    <cellStyle name="Comma 14 14" xfId="21960" xr:uid="{AAE1BC42-CA00-4CA1-A89B-50B9BB1F15F0}"/>
    <cellStyle name="Comma 14 15" xfId="15374" xr:uid="{53466C0C-B3BA-4CA5-A802-5276A82C34A4}"/>
    <cellStyle name="Comma 14 16" xfId="8787" xr:uid="{9C493427-754A-4D61-A65E-3D08D4C52DD5}"/>
    <cellStyle name="Comma 14 17" xfId="29709" xr:uid="{599F5241-F314-49C6-A556-02CF768247F0}"/>
    <cellStyle name="Comma 14 18" xfId="3356" xr:uid="{2F367E8A-AC3B-43FE-A455-BFA714B41AD7}"/>
    <cellStyle name="Comma 14 19" xfId="32094" xr:uid="{8878779B-044D-4463-90EE-B78397C49635}"/>
    <cellStyle name="Comma 14 2" xfId="575" xr:uid="{EB533F48-5B51-4D6F-B52E-578D60169A55}"/>
    <cellStyle name="Comma 14 2 10" xfId="8698" xr:uid="{0AE4B8CA-7F05-4227-999B-B113914AA964}"/>
    <cellStyle name="Comma 14 2 11" xfId="29544" xr:uid="{C42DF7B6-1C29-480A-AE29-BF2C1CC431A4}"/>
    <cellStyle name="Comma 14 2 12" xfId="3403" xr:uid="{6A741D9E-3071-46C7-8C62-A2CD83E5D5B8}"/>
    <cellStyle name="Comma 14 2 13" xfId="32325" xr:uid="{828C39C5-11E8-4687-A3D7-8527E212199F}"/>
    <cellStyle name="Comma 14 2 14" xfId="2208" xr:uid="{B6DAB834-4A36-42C2-A94E-764818255B3D}"/>
    <cellStyle name="Comma 14 2 15" xfId="1383" xr:uid="{09759D5F-0AE4-4C27-AB1D-92909E5F5C9A}"/>
    <cellStyle name="Comma 14 2 2" xfId="983" xr:uid="{39AB98E5-4C19-41BB-8B67-0407EFC9B0A3}"/>
    <cellStyle name="Comma 14 2 2 10" xfId="28870" xr:uid="{E2295712-CE65-46F9-95BE-BDBDB34C48F6}"/>
    <cellStyle name="Comma 14 2 2 11" xfId="3436" xr:uid="{C63D60B8-58C8-43BF-B0CB-0961096DFD8B}"/>
    <cellStyle name="Comma 14 2 2 12" xfId="32480" xr:uid="{64AE615B-81B4-4E14-A9E0-A40FB2E87ADF}"/>
    <cellStyle name="Comma 14 2 2 13" xfId="2280" xr:uid="{BC1128E7-32BC-4D76-8F3F-CCCED985D8CC}"/>
    <cellStyle name="Comma 14 2 2 14" xfId="1769" xr:uid="{F4458F0C-4288-4CB7-9C3B-A038AF489BC0}"/>
    <cellStyle name="Comma 14 2 2 2" xfId="2691" xr:uid="{E895C096-ABD0-44DF-AA9E-FDF439612FF0}"/>
    <cellStyle name="Comma 14 2 2 2 10" xfId="32925" xr:uid="{6061113A-D600-45E7-B0A6-C21F4FA08AE7}"/>
    <cellStyle name="Comma 14 2 2 2 2" xfId="26649" xr:uid="{C867442A-1D0D-4300-94F1-E2FEB0D34E7C}"/>
    <cellStyle name="Comma 14 2 2 2 2 2" xfId="23151" xr:uid="{ADA9EAA7-F400-497C-8416-28CF1C54D7BD}"/>
    <cellStyle name="Comma 14 2 2 2 2 2 2" xfId="15643" xr:uid="{4035D7DE-BB71-450A-B5BC-A7A12BD8F9A2}"/>
    <cellStyle name="Comma 14 2 2 2 2 2 2 2" xfId="57060" xr:uid="{5FBAF7F2-3BB2-48F2-877D-C2C96DE45C65}"/>
    <cellStyle name="Comma 14 2 2 2 2 2 2 3" xfId="44445" xr:uid="{3732E6FD-03F2-4FB7-ABFB-F754C6AA904F}"/>
    <cellStyle name="Comma 14 2 2 2 2 2 3" xfId="9057" xr:uid="{0DA09D6E-5A23-4F77-AA79-A0F74C99FBFE}"/>
    <cellStyle name="Comma 14 2 2 2 2 2 3 2" xfId="50782" xr:uid="{8EB51E50-4C9A-43F5-91E0-B8BCB1ADEAAD}"/>
    <cellStyle name="Comma 14 2 2 2 2 2 4" xfId="31692" xr:uid="{16E2DA16-B81E-4F6A-ABC8-44E1C0BA1FA9}"/>
    <cellStyle name="Comma 14 2 2 2 2 2 5" xfId="38155" xr:uid="{DEC6A976-E96D-4818-B5F6-70CA4AC97EC4}"/>
    <cellStyle name="Comma 14 2 2 2 2 3" xfId="25769" xr:uid="{A60AFA4D-5617-450C-87A6-76968A7D8433}"/>
    <cellStyle name="Comma 14 2 2 2 2 3 2" xfId="18261" xr:uid="{0F921253-B4E9-416E-A96D-7B833B361367}"/>
    <cellStyle name="Comma 14 2 2 2 2 3 2 2" xfId="54442" xr:uid="{E0748FDF-44B0-4D91-AFD9-85AFEC494DD1}"/>
    <cellStyle name="Comma 14 2 2 2 2 3 2 3" xfId="41827" xr:uid="{6B6CF39D-2536-451D-BE66-29F33A222B56}"/>
    <cellStyle name="Comma 14 2 2 2 2 3 3" xfId="11675" xr:uid="{4FEF4993-6C70-4D77-945B-29CCD57A5820}"/>
    <cellStyle name="Comma 14 2 2 2 2 3 3 2" xfId="48164" xr:uid="{D46B147F-7669-4C91-8DC3-56F740B552E6}"/>
    <cellStyle name="Comma 14 2 2 2 2 3 4" xfId="6007" xr:uid="{328061B3-7FC3-4945-BDAB-8EB29CFAE361}"/>
    <cellStyle name="Comma 14 2 2 2 2 3 5" xfId="35537" xr:uid="{AC404F35-89E0-430E-A795-DAC937D31AA2}"/>
    <cellStyle name="Comma 14 2 2 2 2 4" xfId="19140" xr:uid="{8AB14B4C-3634-4077-B28A-E40196E3B1EE}"/>
    <cellStyle name="Comma 14 2 2 2 2 4 2" xfId="53563" xr:uid="{63AAA207-8DD7-4616-B863-C2738D18B1BD}"/>
    <cellStyle name="Comma 14 2 2 2 2 4 3" xfId="40948" xr:uid="{584951BC-4588-40CE-92E3-3FE920E80E39}"/>
    <cellStyle name="Comma 14 2 2 2 2 5" xfId="12554" xr:uid="{DFAC630B-6EAC-4F2E-860E-23BA33158812}"/>
    <cellStyle name="Comma 14 2 2 2 2 5 2" xfId="47285" xr:uid="{9601FA5E-548C-4108-922E-798C061FECE1}"/>
    <cellStyle name="Comma 14 2 2 2 2 6" xfId="5128" xr:uid="{1E17100E-26C4-47F2-A10C-E22698631845}"/>
    <cellStyle name="Comma 14 2 2 2 2 7" xfId="34658" xr:uid="{FF9BC3BF-14E8-4BAF-8E57-3D52074A966C}"/>
    <cellStyle name="Comma 14 2 2 2 3" xfId="27505" xr:uid="{8715796B-5255-43ED-ACCA-AF284D2B8841}"/>
    <cellStyle name="Comma 14 2 2 2 3 2" xfId="24008" xr:uid="{005EC574-43A1-4D94-8E98-24E0704D19D4}"/>
    <cellStyle name="Comma 14 2 2 2 3 2 2" xfId="16500" xr:uid="{61F81D78-1830-4888-9887-BAA013DEEAE8}"/>
    <cellStyle name="Comma 14 2 2 2 3 2 2 2" xfId="56203" xr:uid="{3483AC90-C95E-4AD5-AD6A-C1449CDF98E2}"/>
    <cellStyle name="Comma 14 2 2 2 3 2 2 3" xfId="43588" xr:uid="{4D752319-DB07-4703-B653-A4FA208CD32E}"/>
    <cellStyle name="Comma 14 2 2 2 3 2 3" xfId="9914" xr:uid="{7304C4BF-8E29-4F47-987B-2F582FA16210}"/>
    <cellStyle name="Comma 14 2 2 2 3 2 3 2" xfId="49925" xr:uid="{6736001D-6120-4897-9734-91BF9534B892}"/>
    <cellStyle name="Comma 14 2 2 2 3 2 4" xfId="30835" xr:uid="{1A7BACEA-409F-43D5-8C0C-51A1C12BB6AF}"/>
    <cellStyle name="Comma 14 2 2 2 3 2 5" xfId="37298" xr:uid="{B6F74B2F-9ACE-4C36-87BC-2CB412CA0660}"/>
    <cellStyle name="Comma 14 2 2 2 3 3" xfId="19996" xr:uid="{6596C501-D21A-47AF-93BF-F39CA635377C}"/>
    <cellStyle name="Comma 14 2 2 2 3 3 2" xfId="52706" xr:uid="{653F6693-F1F0-4874-8448-03747918AB5E}"/>
    <cellStyle name="Comma 14 2 2 2 3 3 3" xfId="40091" xr:uid="{DFB4CC9A-2BF7-4BF6-B3A9-8D98751D6274}"/>
    <cellStyle name="Comma 14 2 2 2 3 4" xfId="13410" xr:uid="{5C8C0426-20B3-4178-99C0-49FE9B1F4CB4}"/>
    <cellStyle name="Comma 14 2 2 2 3 4 2" xfId="46428" xr:uid="{14054BD5-332E-4256-9345-92F975BFACFA}"/>
    <cellStyle name="Comma 14 2 2 2 3 5" xfId="4272" xr:uid="{E1A89F31-2304-4D6B-8E85-9AF877A31A6A}"/>
    <cellStyle name="Comma 14 2 2 2 3 6" xfId="33801" xr:uid="{7AF071CB-6725-4360-A45B-CC22CC1CEFC5}"/>
    <cellStyle name="Comma 14 2 2 2 4" xfId="24884" xr:uid="{0DF8F749-F1C4-4C33-8571-72C157E82F96}"/>
    <cellStyle name="Comma 14 2 2 2 4 2" xfId="17376" xr:uid="{A97DC3EB-DB78-49FA-92E5-68227DDEB66F}"/>
    <cellStyle name="Comma 14 2 2 2 4 2 2" xfId="55327" xr:uid="{2DB63CAD-828D-4B66-9F3D-65D41B68ADF6}"/>
    <cellStyle name="Comma 14 2 2 2 4 2 3" xfId="42712" xr:uid="{210B7C47-E6E2-4BAA-BCBA-DF19340CAE48}"/>
    <cellStyle name="Comma 14 2 2 2 4 3" xfId="10790" xr:uid="{B4352DE0-947D-46E9-9A72-4CC0EAD4E3BF}"/>
    <cellStyle name="Comma 14 2 2 2 4 3 2" xfId="49049" xr:uid="{DA01BB82-98C2-4E2E-A97A-3834DC5D22CD}"/>
    <cellStyle name="Comma 14 2 2 2 4 4" xfId="29959" xr:uid="{95843AD1-7545-488B-8907-3239CF9A814A}"/>
    <cellStyle name="Comma 14 2 2 2 4 5" xfId="36422" xr:uid="{FD270338-7B34-488B-B6B7-BC5523A6CB53}"/>
    <cellStyle name="Comma 14 2 2 2 5" xfId="20870" xr:uid="{DEAD7A7A-A1CD-4602-84F3-FB39DB3D9207}"/>
    <cellStyle name="Comma 14 2 2 2 5 2" xfId="51830" xr:uid="{9C0CBE68-A05D-48EF-BE99-DA404A401BEA}"/>
    <cellStyle name="Comma 14 2 2 2 5 3" xfId="39215" xr:uid="{53776567-E150-4AAB-99C5-C2A044DA2D44}"/>
    <cellStyle name="Comma 14 2 2 2 6" xfId="14284" xr:uid="{EF926514-A918-4E9F-8B74-E204BDD56C57}"/>
    <cellStyle name="Comma 14 2 2 2 6 2" xfId="45552" xr:uid="{A7F83141-6F10-47D3-92FD-B62DD3BF67ED}"/>
    <cellStyle name="Comma 14 2 2 2 7" xfId="7697" xr:uid="{D9FB4AEF-934D-4A10-B4F2-F583A6BCCC95}"/>
    <cellStyle name="Comma 14 2 2 2 7 2" xfId="57234" xr:uid="{3114E633-C541-44CD-9B22-FEF2E2C9E826}"/>
    <cellStyle name="Comma 14 2 2 2 8" xfId="28379" xr:uid="{45F273A5-4129-4D87-9379-427F8F0FC60F}"/>
    <cellStyle name="Comma 14 2 2 2 9" xfId="3619" xr:uid="{20D32330-21F0-4CD8-8733-6C9DC2EFAABB}"/>
    <cellStyle name="Comma 14 2 2 3" xfId="2899" xr:uid="{21EB2154-FB95-4BBA-B4B2-4DD1BE62C1CA}"/>
    <cellStyle name="Comma 14 2 2 3 2" xfId="23592" xr:uid="{CA0CD18C-377F-4ABE-A5C5-65EA267F816B}"/>
    <cellStyle name="Comma 14 2 2 3 2 2" xfId="16084" xr:uid="{7D60D9CE-D0EB-40DE-89AA-F26037A8601A}"/>
    <cellStyle name="Comma 14 2 2 3 2 2 2" xfId="56619" xr:uid="{24DE02BB-2F50-4655-9672-8402C435263A}"/>
    <cellStyle name="Comma 14 2 2 3 2 2 3" xfId="44004" xr:uid="{C700361A-71E8-4E8F-89C8-9C24A974E877}"/>
    <cellStyle name="Comma 14 2 2 3 2 3" xfId="9498" xr:uid="{7F53B37C-8C77-4038-B81C-3F1F9958E127}"/>
    <cellStyle name="Comma 14 2 2 3 2 3 2" xfId="50341" xr:uid="{EF49D717-AB8D-4D3E-8585-287EBB1EE0A4}"/>
    <cellStyle name="Comma 14 2 2 3 2 4" xfId="31251" xr:uid="{95E54E4B-75DA-481E-AE6D-09F241BA6111}"/>
    <cellStyle name="Comma 14 2 2 3 2 5" xfId="37714" xr:uid="{976B7288-81E5-492D-AAD2-ABC0AA158CC1}"/>
    <cellStyle name="Comma 14 2 2 3 3" xfId="26211" xr:uid="{F247DAE3-858F-4915-9CD8-9A867E99E06D}"/>
    <cellStyle name="Comma 14 2 2 3 3 2" xfId="18703" xr:uid="{B730711E-D806-4958-B45B-666294C217DB}"/>
    <cellStyle name="Comma 14 2 2 3 3 2 2" xfId="54000" xr:uid="{8DF82A1F-7F07-4E37-9C2B-27E0C49D8AA5}"/>
    <cellStyle name="Comma 14 2 2 3 3 2 3" xfId="41385" xr:uid="{3671E4A0-68AB-4D60-ABED-A9680AE8AAE9}"/>
    <cellStyle name="Comma 14 2 2 3 3 3" xfId="12117" xr:uid="{A1E56673-50F2-432A-B3F8-2855A8D02CEC}"/>
    <cellStyle name="Comma 14 2 2 3 3 3 2" xfId="47722" xr:uid="{C5599ECD-B3B7-47A0-8663-A4D190B7705F}"/>
    <cellStyle name="Comma 14 2 2 3 3 4" xfId="5565" xr:uid="{391197DC-D10C-4573-86AD-EBD67320A8EE}"/>
    <cellStyle name="Comma 14 2 2 3 3 5" xfId="35095" xr:uid="{1515D6C6-1BB2-4C54-8185-8CEE81A91F7A}"/>
    <cellStyle name="Comma 14 2 2 3 4" xfId="19580" xr:uid="{8A723DA9-6569-4D8F-AF87-88944B774980}"/>
    <cellStyle name="Comma 14 2 2 3 4 2" xfId="53122" xr:uid="{636D5874-38F2-4F8A-8812-7896F74ECDD4}"/>
    <cellStyle name="Comma 14 2 2 3 4 3" xfId="40507" xr:uid="{56052796-E797-49DE-9BB9-5F00B0ADAA59}"/>
    <cellStyle name="Comma 14 2 2 3 5" xfId="12994" xr:uid="{69EA0D6D-C714-4A22-8A0D-0ED82D2BC1EB}"/>
    <cellStyle name="Comma 14 2 2 3 5 2" xfId="46844" xr:uid="{A830C8BB-2729-4304-80BE-5827AF3E9284}"/>
    <cellStyle name="Comma 14 2 2 3 6" xfId="4688" xr:uid="{B82C65A8-ED72-4480-883D-B6EEE2923F32}"/>
    <cellStyle name="Comma 14 2 2 3 7" xfId="27089" xr:uid="{DC2A2198-DCC6-40E3-AD51-F90D6F41DED8}"/>
    <cellStyle name="Comma 14 2 2 3 8" xfId="3821" xr:uid="{30F5E8D9-6A67-4C4E-B960-3FBB541CFDCE}"/>
    <cellStyle name="Comma 14 2 2 3 9" xfId="34217" xr:uid="{F2E1B015-1DC1-4F7C-9021-F9132EE0C42E}"/>
    <cellStyle name="Comma 14 2 2 4" xfId="3107" xr:uid="{22A92214-B588-4A67-91D4-E8EA4B670188}"/>
    <cellStyle name="Comma 14 2 2 4 2" xfId="24442" xr:uid="{911F383D-161C-4238-9D61-4E9A1F0FF63C}"/>
    <cellStyle name="Comma 14 2 2 4 2 2" xfId="16934" xr:uid="{63B57B7D-455C-443E-8935-B6495E6FBF97}"/>
    <cellStyle name="Comma 14 2 2 4 2 2 2" xfId="55769" xr:uid="{1AFEB651-EC1D-4C0C-93F3-E428400BE268}"/>
    <cellStyle name="Comma 14 2 2 4 2 2 3" xfId="43154" xr:uid="{8668783F-6F8F-47E9-B870-BD1D1499D7D7}"/>
    <cellStyle name="Comma 14 2 2 4 2 3" xfId="10348" xr:uid="{3E08FADB-BBD8-4ED1-AA9B-FDF80E336F68}"/>
    <cellStyle name="Comma 14 2 2 4 2 3 2" xfId="49491" xr:uid="{7D02E4FA-0295-41C1-A859-7CD1EDB89A45}"/>
    <cellStyle name="Comma 14 2 2 4 2 4" xfId="30401" xr:uid="{E3C61863-08ED-433E-85D5-BCC25439D437}"/>
    <cellStyle name="Comma 14 2 2 4 2 5" xfId="36864" xr:uid="{6BB1CC6F-E926-40E1-AF90-20D0FB2FAF01}"/>
    <cellStyle name="Comma 14 2 2 4 3" xfId="20430" xr:uid="{BA4EDDEC-B730-4C29-B02E-1A8907C3D893}"/>
    <cellStyle name="Comma 14 2 2 4 3 2" xfId="52272" xr:uid="{184BA61C-FB37-41D6-948B-84C7DDEA02A0}"/>
    <cellStyle name="Comma 14 2 2 4 3 3" xfId="39657" xr:uid="{88041C69-FA1A-4E09-9917-21DF5123E627}"/>
    <cellStyle name="Comma 14 2 2 4 4" xfId="13844" xr:uid="{58B11211-0827-4344-89FC-9DC192BA58A3}"/>
    <cellStyle name="Comma 14 2 2 4 4 2" xfId="45994" xr:uid="{148B4FD7-261A-4F16-B882-EF7B01C6378E}"/>
    <cellStyle name="Comma 14 2 2 4 5" xfId="7257" xr:uid="{FFEBE851-1919-4DEC-87A1-DA2AA848DB38}"/>
    <cellStyle name="Comma 14 2 2 4 6" xfId="27939" xr:uid="{06CAD331-B40B-4BA2-8569-93D3DCF10009}"/>
    <cellStyle name="Comma 14 2 2 4 7" xfId="4023" xr:uid="{B1BFEBA2-A509-4146-B331-3B8E552D417C}"/>
    <cellStyle name="Comma 14 2 2 4 8" xfId="33367" xr:uid="{52BD2AAC-D433-43B7-ABBF-471916945F32}"/>
    <cellStyle name="Comma 14 2 2 5" xfId="25326" xr:uid="{038C91F2-7DC5-4EC3-9445-43D6FEA2E18D}"/>
    <cellStyle name="Comma 14 2 2 5 2" xfId="17818" xr:uid="{37254196-1548-42A8-8F21-27384C4D22A1}"/>
    <cellStyle name="Comma 14 2 2 5 2 2" xfId="54885" xr:uid="{7192344A-CFD1-4F72-B2E0-C14A95DEE597}"/>
    <cellStyle name="Comma 14 2 2 5 2 3" xfId="42270" xr:uid="{C605FC6A-7BA2-40C0-9420-218F7C6CF116}"/>
    <cellStyle name="Comma 14 2 2 5 3" xfId="11232" xr:uid="{881CCA7B-7805-4B3C-97E2-A72531947234}"/>
    <cellStyle name="Comma 14 2 2 5 3 2" xfId="48607" xr:uid="{B07EAA7F-4189-4635-AED6-76CFC8474651}"/>
    <cellStyle name="Comma 14 2 2 5 4" xfId="6450" xr:uid="{388B77DC-C116-4335-AD93-2F094283C021}"/>
    <cellStyle name="Comma 14 2 2 5 5" xfId="35980" xr:uid="{AD902769-A986-41FF-BCF1-116E3CA28B92}"/>
    <cellStyle name="Comma 14 2 2 6" xfId="21310" xr:uid="{3251527F-FD2C-4171-AE5A-8335298F3BF2}"/>
    <cellStyle name="Comma 14 2 2 6 2" xfId="51388" xr:uid="{BE0A0660-0016-4326-972F-1E07CA692A27}"/>
    <cellStyle name="Comma 14 2 2 6 3" xfId="38773" xr:uid="{12E3CB9A-60B0-4113-B354-C6A64401BEC1}"/>
    <cellStyle name="Comma 14 2 2 7" xfId="14724" xr:uid="{1245A1CE-65C6-4D48-B530-4D72805DA074}"/>
    <cellStyle name="Comma 14 2 2 7 2" xfId="45082" xr:uid="{DCE126BC-1033-4FB3-A221-D85EE0AA503D}"/>
    <cellStyle name="Comma 14 2 2 8" xfId="8137" xr:uid="{FC51CB6E-E8FA-45E7-8E03-78A0C11BD726}"/>
    <cellStyle name="Comma 14 2 2 8 2" xfId="57177" xr:uid="{9F612216-CC36-4D48-B0B4-BC6399D83C4F}"/>
    <cellStyle name="Comma 14 2 2 9" xfId="31881" xr:uid="{55570B7A-E50F-4D16-9DFE-B9D88C0B1D03}"/>
    <cellStyle name="Comma 14 2 3" xfId="2690" xr:uid="{C84081AC-AE3E-4401-872B-26841BA573F9}"/>
    <cellStyle name="Comma 14 2 3 10" xfId="32770" xr:uid="{94DF4905-A112-420F-8A8B-063DEAAE8590}"/>
    <cellStyle name="Comma 14 2 3 2" xfId="26804" xr:uid="{A6B9C7DC-4D9F-4B13-ADA3-8F8D766CEC35}"/>
    <cellStyle name="Comma 14 2 3 2 2" xfId="23306" xr:uid="{02EAED59-6FAB-4EE1-8F1F-9138A67395C3}"/>
    <cellStyle name="Comma 14 2 3 2 2 2" xfId="15798" xr:uid="{3E89B60A-0E74-47F9-8976-16B95342EDE9}"/>
    <cellStyle name="Comma 14 2 3 2 2 2 2" xfId="56905" xr:uid="{595B17BB-CFE2-4DF9-B2EA-C1FC044E074C}"/>
    <cellStyle name="Comma 14 2 3 2 2 2 3" xfId="44290" xr:uid="{21ACEEAE-F726-4210-A66F-26028FE25368}"/>
    <cellStyle name="Comma 14 2 3 2 2 3" xfId="9212" xr:uid="{F2C9C2A2-A96C-4C46-AC26-91B8C297A049}"/>
    <cellStyle name="Comma 14 2 3 2 2 3 2" xfId="50627" xr:uid="{E6E0C410-077D-454A-8278-D27C576C4C9B}"/>
    <cellStyle name="Comma 14 2 3 2 2 4" xfId="31537" xr:uid="{DD63349C-4CF9-4EB1-9961-A1210B7D477C}"/>
    <cellStyle name="Comma 14 2 3 2 2 5" xfId="38000" xr:uid="{451CBF15-39B5-451A-ABA8-BC788220A592}"/>
    <cellStyle name="Comma 14 2 3 2 3" xfId="25924" xr:uid="{9F730CC9-66E6-4AFD-97E0-17973EF7B8E8}"/>
    <cellStyle name="Comma 14 2 3 2 3 2" xfId="18416" xr:uid="{352DE4D6-C4FA-4756-A5DE-7F63177DB678}"/>
    <cellStyle name="Comma 14 2 3 2 3 2 2" xfId="54287" xr:uid="{D32F5D3F-85E0-4DCD-AAB5-E6BD07CA1081}"/>
    <cellStyle name="Comma 14 2 3 2 3 2 3" xfId="41672" xr:uid="{F4383A99-8662-4AD1-89AF-9C21262C4181}"/>
    <cellStyle name="Comma 14 2 3 2 3 3" xfId="11830" xr:uid="{E6782B5F-8EE4-44B9-B96B-08435505C09F}"/>
    <cellStyle name="Comma 14 2 3 2 3 3 2" xfId="48009" xr:uid="{0A960276-318B-454C-9BC5-B3C7F12EF279}"/>
    <cellStyle name="Comma 14 2 3 2 3 4" xfId="5852" xr:uid="{10CB8DA3-C900-4CD6-8C44-F802224C856B}"/>
    <cellStyle name="Comma 14 2 3 2 3 5" xfId="35382" xr:uid="{1AC57249-5942-411E-8590-C675F3CA1A1F}"/>
    <cellStyle name="Comma 14 2 3 2 4" xfId="19295" xr:uid="{EEB31912-2B50-43E3-9244-0EC900C7A3BF}"/>
    <cellStyle name="Comma 14 2 3 2 4 2" xfId="53408" xr:uid="{B613628D-EEFD-4A07-B916-5FF578CEFD4C}"/>
    <cellStyle name="Comma 14 2 3 2 4 3" xfId="40793" xr:uid="{216C7E64-F171-4D9A-A280-0859509E2728}"/>
    <cellStyle name="Comma 14 2 3 2 5" xfId="12709" xr:uid="{AC652190-8641-4EDB-9C25-AEF0C3B29238}"/>
    <cellStyle name="Comma 14 2 3 2 5 2" xfId="47130" xr:uid="{4D05E665-EEF7-402D-90A3-79F255BD115E}"/>
    <cellStyle name="Comma 14 2 3 2 6" xfId="4973" xr:uid="{937CD046-459B-4FD7-B4FC-940D2FC65CBA}"/>
    <cellStyle name="Comma 14 2 3 2 7" xfId="34503" xr:uid="{FDB45A4A-175F-46EF-AA96-CE51203A25FB}"/>
    <cellStyle name="Comma 14 2 3 3" xfId="27659" xr:uid="{76159025-C31C-47C9-8E94-4239A9C76D57}"/>
    <cellStyle name="Comma 14 2 3 3 2" xfId="24162" xr:uid="{1A683603-00E7-4C0B-8957-8F8B21F9CD7C}"/>
    <cellStyle name="Comma 14 2 3 3 2 2" xfId="16654" xr:uid="{CE181783-F374-49A9-B7CF-C0F684271DC7}"/>
    <cellStyle name="Comma 14 2 3 3 2 2 2" xfId="56049" xr:uid="{5D663A43-8B1D-4224-8394-6B497EDF99F3}"/>
    <cellStyle name="Comma 14 2 3 3 2 2 3" xfId="43434" xr:uid="{89A6BF88-B98F-4073-9FA6-57DD4E601656}"/>
    <cellStyle name="Comma 14 2 3 3 2 3" xfId="10068" xr:uid="{D6A8149F-3F9A-473A-91AC-493950E9B8EA}"/>
    <cellStyle name="Comma 14 2 3 3 2 3 2" xfId="49771" xr:uid="{8B17E6A5-42D9-4156-B4D1-F2B264BCDADB}"/>
    <cellStyle name="Comma 14 2 3 3 2 4" xfId="30681" xr:uid="{23472B42-1D77-4B55-8362-E9455466E552}"/>
    <cellStyle name="Comma 14 2 3 3 2 5" xfId="37144" xr:uid="{F1D178B2-E11A-4CC4-9A8A-C2866FB388B4}"/>
    <cellStyle name="Comma 14 2 3 3 3" xfId="20150" xr:uid="{87E17CF6-6683-4555-958C-75C9C406FE15}"/>
    <cellStyle name="Comma 14 2 3 3 3 2" xfId="52552" xr:uid="{57B458BF-BAD7-4353-908B-738C42971646}"/>
    <cellStyle name="Comma 14 2 3 3 3 3" xfId="39937" xr:uid="{83C59195-0550-44C3-9691-F7972C564DD2}"/>
    <cellStyle name="Comma 14 2 3 3 4" xfId="13564" xr:uid="{CB3DF8C9-82AC-4A3E-BB41-66C07A44A1CA}"/>
    <cellStyle name="Comma 14 2 3 3 4 2" xfId="46274" xr:uid="{BEA1FD40-6236-4EE3-BBE6-DF0298B78B23}"/>
    <cellStyle name="Comma 14 2 3 3 5" xfId="6977" xr:uid="{B95CD030-68B7-465B-AB3C-3E5657D76C01}"/>
    <cellStyle name="Comma 14 2 3 3 6" xfId="33647" xr:uid="{0F315CE4-80B5-4A9F-91FA-122B37251C5A}"/>
    <cellStyle name="Comma 14 2 3 4" xfId="25039" xr:uid="{50DE805F-2431-44F3-A1B7-BE69936809DE}"/>
    <cellStyle name="Comma 14 2 3 4 2" xfId="17531" xr:uid="{4F1D72FB-DE27-4A1D-8849-FBCD2FD5F22B}"/>
    <cellStyle name="Comma 14 2 3 4 2 2" xfId="55172" xr:uid="{63DC3C55-F738-473A-8644-0B0983BE1CCB}"/>
    <cellStyle name="Comma 14 2 3 4 2 3" xfId="42557" xr:uid="{A95072D4-FFC8-4C60-9990-048D57CBF270}"/>
    <cellStyle name="Comma 14 2 3 4 3" xfId="10945" xr:uid="{8E3BD206-59C6-484F-A910-204E89819281}"/>
    <cellStyle name="Comma 14 2 3 4 3 2" xfId="48894" xr:uid="{F883DF8C-B42B-4F42-945D-08795528E12A}"/>
    <cellStyle name="Comma 14 2 3 4 4" xfId="6737" xr:uid="{56A9DCF3-DAFA-4833-9B33-1E1B4F845628}"/>
    <cellStyle name="Comma 14 2 3 4 5" xfId="36267" xr:uid="{21451052-E4F3-4F7A-892A-F12805F66664}"/>
    <cellStyle name="Comma 14 2 3 5" xfId="21025" xr:uid="{C46BA872-899E-412E-921A-7A89DEB9CB23}"/>
    <cellStyle name="Comma 14 2 3 5 2" xfId="51675" xr:uid="{43C9B032-AF4C-4AC7-A18B-199E32E84A0A}"/>
    <cellStyle name="Comma 14 2 3 5 3" xfId="39060" xr:uid="{21DA5064-5A9D-44A2-B65D-DA0AD8C04673}"/>
    <cellStyle name="Comma 14 2 3 6" xfId="14439" xr:uid="{28EACF43-4392-4934-94B2-FB69C665A818}"/>
    <cellStyle name="Comma 14 2 3 6 2" xfId="45397" xr:uid="{CB3A74C9-3E75-4BB9-AB86-124B3F9BF5BC}"/>
    <cellStyle name="Comma 14 2 3 7" xfId="7852" xr:uid="{51C7046E-F0A5-4C4C-92D8-8F6AE73BAAE0}"/>
    <cellStyle name="Comma 14 2 3 7 2" xfId="57209" xr:uid="{25FBDDE2-D154-4C18-927B-BF4617D41C38}"/>
    <cellStyle name="Comma 14 2 3 8" xfId="28533" xr:uid="{673EEAB1-63B2-434B-B282-89E85DF87C84}"/>
    <cellStyle name="Comma 14 2 3 9" xfId="3618" xr:uid="{BDD69055-87F3-45FB-888F-C217966B00E7}"/>
    <cellStyle name="Comma 14 2 4" xfId="2898" xr:uid="{DAF04990-0E6F-4CEC-9706-AFBFB69ACFA3}"/>
    <cellStyle name="Comma 14 2 4 2" xfId="23747" xr:uid="{3902FE66-35AC-45AA-A0B8-F8FB09914BA1}"/>
    <cellStyle name="Comma 14 2 4 2 2" xfId="16239" xr:uid="{575275F8-4C43-4A97-B7CB-2E453582CC6E}"/>
    <cellStyle name="Comma 14 2 4 2 2 2" xfId="56464" xr:uid="{52C5438F-F45D-44B4-A33A-7D1AF910B428}"/>
    <cellStyle name="Comma 14 2 4 2 2 3" xfId="43849" xr:uid="{87A1ECFC-DA7F-4344-87AD-811A3CBBBB41}"/>
    <cellStyle name="Comma 14 2 4 2 3" xfId="9653" xr:uid="{FC64DEE5-2D09-4621-ACBC-225BA55098B2}"/>
    <cellStyle name="Comma 14 2 4 2 3 2" xfId="50186" xr:uid="{89353716-3599-4887-9E71-A5111C7DAC9C}"/>
    <cellStyle name="Comma 14 2 4 2 4" xfId="31096" xr:uid="{AEF7C402-AA48-47A0-84C2-9C32D9DD3457}"/>
    <cellStyle name="Comma 14 2 4 2 5" xfId="37559" xr:uid="{2B5D4E3D-0AA0-46C4-B8C1-658B9750D81F}"/>
    <cellStyle name="Comma 14 2 4 3" xfId="26366" xr:uid="{7ABBBB52-33E4-4037-9B51-02E2374D6BDD}"/>
    <cellStyle name="Comma 14 2 4 3 2" xfId="18858" xr:uid="{21386506-8870-4C8C-97BF-DFD7A49D1C3D}"/>
    <cellStyle name="Comma 14 2 4 3 2 2" xfId="53845" xr:uid="{1D151EDB-726A-408F-B697-25DE8154AED0}"/>
    <cellStyle name="Comma 14 2 4 3 2 3" xfId="41230" xr:uid="{E9565DD5-EDE7-4071-9DA5-0B691696997F}"/>
    <cellStyle name="Comma 14 2 4 3 3" xfId="12272" xr:uid="{DED4BAF3-1CEC-4F64-A4CB-ADB1B9A48EBC}"/>
    <cellStyle name="Comma 14 2 4 3 3 2" xfId="47567" xr:uid="{8C358282-C46C-4AF2-9BA8-A4A411E837C5}"/>
    <cellStyle name="Comma 14 2 4 3 4" xfId="5410" xr:uid="{8777D5CE-0592-429E-9C16-F2D70BFB11B7}"/>
    <cellStyle name="Comma 14 2 4 3 5" xfId="34940" xr:uid="{E938B139-6239-41E0-BF76-23081CDF2882}"/>
    <cellStyle name="Comma 14 2 4 4" xfId="19735" xr:uid="{EB2A3FFF-E27D-4BAC-8CD6-97979F88D456}"/>
    <cellStyle name="Comma 14 2 4 4 2" xfId="52967" xr:uid="{CE91C878-FE00-4A75-A2B8-F723C5921B37}"/>
    <cellStyle name="Comma 14 2 4 4 3" xfId="40352" xr:uid="{BDDF4808-D104-40EC-8F65-D59FE678F0B6}"/>
    <cellStyle name="Comma 14 2 4 5" xfId="13149" xr:uid="{A74FE503-A70A-4D65-ACD9-64A7FD9C5399}"/>
    <cellStyle name="Comma 14 2 4 5 2" xfId="46689" xr:uid="{D7A24F14-7620-4E3B-ABCD-513AE3CD1AF0}"/>
    <cellStyle name="Comma 14 2 4 6" xfId="4533" xr:uid="{9DA02C3C-BEDD-450F-8CA3-0AADE4847C02}"/>
    <cellStyle name="Comma 14 2 4 7" xfId="27244" xr:uid="{EAA41544-1548-48C3-B6DB-553C46DE91C9}"/>
    <cellStyle name="Comma 14 2 4 8" xfId="3820" xr:uid="{9FF79714-671B-4C54-921F-C1A2A6EFBC6D}"/>
    <cellStyle name="Comma 14 2 4 9" xfId="34062" xr:uid="{2C0E6722-665B-4AD3-872D-C0AB1CFD06E5}"/>
    <cellStyle name="Comma 14 2 5" xfId="3106" xr:uid="{15216338-EC8A-4602-AD41-BE36D98762E2}"/>
    <cellStyle name="Comma 14 2 5 2" xfId="24597" xr:uid="{AE70F68C-04AF-4B45-AE8F-4D2A4E137798}"/>
    <cellStyle name="Comma 14 2 5 2 2" xfId="17089" xr:uid="{459506D2-A039-4DDE-8986-4158E1A9FFB9}"/>
    <cellStyle name="Comma 14 2 5 2 2 2" xfId="55614" xr:uid="{5F1982D3-06BD-4959-B955-3E840B89C54D}"/>
    <cellStyle name="Comma 14 2 5 2 2 3" xfId="42999" xr:uid="{00D6F1B0-BF35-4442-8867-849C3AB6AF66}"/>
    <cellStyle name="Comma 14 2 5 2 3" xfId="10503" xr:uid="{15C3412C-8163-42BE-B156-408EFF2CA61C}"/>
    <cellStyle name="Comma 14 2 5 2 3 2" xfId="49336" xr:uid="{20B056C5-69A6-4589-9182-9CD1EC3BB068}"/>
    <cellStyle name="Comma 14 2 5 2 4" xfId="30246" xr:uid="{EA251A6E-7990-4DF4-8369-947D4D2A0D70}"/>
    <cellStyle name="Comma 14 2 5 2 5" xfId="36709" xr:uid="{B68477F3-CE02-424F-A60A-7BB9BA638FF6}"/>
    <cellStyle name="Comma 14 2 5 3" xfId="20585" xr:uid="{3F4FF3AE-4233-467D-A9ED-065EE2476BC6}"/>
    <cellStyle name="Comma 14 2 5 3 2" xfId="52117" xr:uid="{9330EB20-4DFB-450C-886D-F5C8D9FC5F3C}"/>
    <cellStyle name="Comma 14 2 5 3 3" xfId="39502" xr:uid="{14E8D872-A7ED-46DC-8159-DA85C90C724F}"/>
    <cellStyle name="Comma 14 2 5 4" xfId="13999" xr:uid="{7C645C9D-E0D4-4A3A-968E-57F20E93EF0F}"/>
    <cellStyle name="Comma 14 2 5 4 2" xfId="45839" xr:uid="{AC314D36-10DB-42E0-A43A-CA7E9435A520}"/>
    <cellStyle name="Comma 14 2 5 5" xfId="7412" xr:uid="{8EF9442D-F788-4A96-8452-B6573CF33320}"/>
    <cellStyle name="Comma 14 2 5 6" xfId="28094" xr:uid="{E76A038F-97CD-4313-8A40-A12EA56CB8C2}"/>
    <cellStyle name="Comma 14 2 5 7" xfId="4022" xr:uid="{315F6A72-CC9D-4B02-86E8-ADEEBA0D5DB2}"/>
    <cellStyle name="Comma 14 2 5 8" xfId="33212" xr:uid="{B04CA8D6-963D-4741-BF87-02143C213929}"/>
    <cellStyle name="Comma 14 2 6" xfId="25481" xr:uid="{4CCB61A7-AEF0-461B-8234-89989D4843AD}"/>
    <cellStyle name="Comma 14 2 6 2" xfId="17973" xr:uid="{5474A6D5-ADAF-42D9-9DEA-C9118C68534B}"/>
    <cellStyle name="Comma 14 2 6 2 2" xfId="54730" xr:uid="{90DBE61C-40A9-45F2-9F58-E43D6FA180DA}"/>
    <cellStyle name="Comma 14 2 6 2 3" xfId="42115" xr:uid="{4EC1B0D9-9A92-4EC1-923F-71BEC3405044}"/>
    <cellStyle name="Comma 14 2 6 3" xfId="11387" xr:uid="{9669AC07-90FD-4796-B7B6-E414EF70C893}"/>
    <cellStyle name="Comma 14 2 6 3 2" xfId="48452" xr:uid="{FDE45B59-7899-429D-8A2D-CCA07E99B1A2}"/>
    <cellStyle name="Comma 14 2 6 4" xfId="6295" xr:uid="{0B6F8639-66AB-42CF-B932-020CA288B4C8}"/>
    <cellStyle name="Comma 14 2 6 5" xfId="35825" xr:uid="{8FBADD19-CC81-4CE6-8F63-A0CEF18CDB1E}"/>
    <cellStyle name="Comma 14 2 7" xfId="29024" xr:uid="{E2E2275C-41A5-4ACA-B3CF-810CAD8255D0}"/>
    <cellStyle name="Comma 14 2 7 2" xfId="21465" xr:uid="{3A1C281F-F3A8-44E8-8B3E-C68B001B08CB}"/>
    <cellStyle name="Comma 14 2 7 2 2" xfId="51233" xr:uid="{155EAA74-2FB3-45B6-8640-F007C2B675B1}"/>
    <cellStyle name="Comma 14 2 7 3" xfId="14879" xr:uid="{DA083670-BED0-401C-8386-FAE8526851E0}"/>
    <cellStyle name="Comma 14 2 7 4" xfId="8292" xr:uid="{742BDDC4-332C-4C1B-8A88-1F51AEFAA98A}"/>
    <cellStyle name="Comma 14 2 7 5" xfId="38618" xr:uid="{192BB4B3-3C51-411B-A19F-A864394AA487}"/>
    <cellStyle name="Comma 14 2 8" xfId="21871" xr:uid="{F9DCCE3E-004A-4366-9743-D872145DA434}"/>
    <cellStyle name="Comma 14 2 8 2" xfId="44927" xr:uid="{BD7FAB21-6FE2-4CC0-A46C-163E096C4EE7}"/>
    <cellStyle name="Comma 14 2 9" xfId="15285" xr:uid="{DFD1F89B-CC35-4AEE-86CA-5FEE5901E729}"/>
    <cellStyle name="Comma 14 2 9 2" xfId="57150" xr:uid="{C74DAFB5-5A07-4819-8EC7-BBF042F5CD56}"/>
    <cellStyle name="Comma 14 20" xfId="57432" xr:uid="{B47480B2-A794-43E4-8800-18E6F8FF6EE8}"/>
    <cellStyle name="Comma 14 21" xfId="57563" xr:uid="{9CA5F102-440E-484A-94E3-2A791C32C065}"/>
    <cellStyle name="Comma 14 22" xfId="57627" xr:uid="{93D66043-804E-4DBC-9A1B-7741632D87BB}"/>
    <cellStyle name="Comma 14 23" xfId="57681" xr:uid="{2054C63D-B033-4922-9DBF-07026E4E04BB}"/>
    <cellStyle name="Comma 14 24" xfId="2100" xr:uid="{5B29D8A3-157E-4F06-B047-E34C4B834DE9}"/>
    <cellStyle name="Comma 14 25" xfId="57764" xr:uid="{BFB6B174-1614-4550-9D9D-C75D716591FB}"/>
    <cellStyle name="Comma 14 26" xfId="1193" xr:uid="{745B24D5-E06A-4E9B-80AA-0586E040F9A6}"/>
    <cellStyle name="Comma 14 3" xfId="730" xr:uid="{2C33A895-C3D9-43A2-BD1D-B1586A2DECC5}"/>
    <cellStyle name="Comma 14 3 10" xfId="29447" xr:uid="{C89974E2-F3AE-4079-B10C-E82B10DE7BFE}"/>
    <cellStyle name="Comma 14 3 11" xfId="3432" xr:uid="{5774C02D-B946-4F62-8FB7-028E6C9CB752}"/>
    <cellStyle name="Comma 14 3 12" xfId="32404" xr:uid="{830A3B1F-DAEF-40CE-8E1F-D98141ADC0F9}"/>
    <cellStyle name="Comma 14 3 13" xfId="2264" xr:uid="{CA32255D-1249-4EDA-B5B5-A0C70DC1A4EF}"/>
    <cellStyle name="Comma 14 3 14" xfId="1516" xr:uid="{DBD4A7C2-A62F-4FC8-B44E-A88AFD995736}"/>
    <cellStyle name="Comma 14 3 2" xfId="1116" xr:uid="{C5690139-D982-4DB6-BBBC-48EA2EA35E69}"/>
    <cellStyle name="Comma 14 3 2 10" xfId="32849" xr:uid="{CB3A3303-D43A-4858-AE08-6292B5686E1E}"/>
    <cellStyle name="Comma 14 3 2 11" xfId="2266" xr:uid="{3DD2EEAA-F114-4485-8E6C-2D8A0BA8BC86}"/>
    <cellStyle name="Comma 14 3 2 12" xfId="1902" xr:uid="{334CB468-D2A9-4932-AFA9-80AF0BB3ACA3}"/>
    <cellStyle name="Comma 14 3 2 2" xfId="2693" xr:uid="{9D4BBBD0-9063-4D8B-B38D-989986EE13BD}"/>
    <cellStyle name="Comma 14 3 2 2 2" xfId="23227" xr:uid="{FF6B0AE2-03E1-45A2-8604-556978B7026A}"/>
    <cellStyle name="Comma 14 3 2 2 2 2" xfId="15719" xr:uid="{6789058A-7714-4C68-BCCE-AFC99FF73683}"/>
    <cellStyle name="Comma 14 3 2 2 2 2 2" xfId="56984" xr:uid="{62EC54A1-004B-4CFB-9E0A-D26B940F3A20}"/>
    <cellStyle name="Comma 14 3 2 2 2 2 3" xfId="44369" xr:uid="{2D6121BD-D690-4878-BF30-B32EF2A91D95}"/>
    <cellStyle name="Comma 14 3 2 2 2 3" xfId="9133" xr:uid="{26A42975-F0A7-42B5-B3F4-498ED61FE9F9}"/>
    <cellStyle name="Comma 14 3 2 2 2 3 2" xfId="50706" xr:uid="{837C6DFB-B576-431C-864A-D465CE1CD9D8}"/>
    <cellStyle name="Comma 14 3 2 2 2 4" xfId="31616" xr:uid="{35B0A33F-C7A1-4C81-BE24-CB8B02806374}"/>
    <cellStyle name="Comma 14 3 2 2 2 5" xfId="38079" xr:uid="{DAD828F3-3FE6-46ED-95AF-42C113854733}"/>
    <cellStyle name="Comma 14 3 2 2 3" xfId="25845" xr:uid="{0D6F1362-B6C8-4BED-AF1D-E9F6EA0A68D7}"/>
    <cellStyle name="Comma 14 3 2 2 3 2" xfId="18337" xr:uid="{59CD5467-4092-4E29-8166-FE58E90F5FC2}"/>
    <cellStyle name="Comma 14 3 2 2 3 2 2" xfId="54366" xr:uid="{A820F731-BA45-48B2-B1EA-B8F0BEBFB575}"/>
    <cellStyle name="Comma 14 3 2 2 3 2 3" xfId="41751" xr:uid="{78DC81F1-90C6-472A-B9D7-5E2A2424E4DA}"/>
    <cellStyle name="Comma 14 3 2 2 3 3" xfId="11751" xr:uid="{7CF60C02-2555-41EB-A849-6B99CEF638E4}"/>
    <cellStyle name="Comma 14 3 2 2 3 3 2" xfId="48088" xr:uid="{3F169C43-ECDA-48B5-9EA8-5F9F9BF67706}"/>
    <cellStyle name="Comma 14 3 2 2 3 4" xfId="5931" xr:uid="{5DE82002-8815-41DC-9758-FD99C87443AE}"/>
    <cellStyle name="Comma 14 3 2 2 3 5" xfId="35461" xr:uid="{A4F47D90-CEA8-419A-BCEF-91D3D2ACB1C7}"/>
    <cellStyle name="Comma 14 3 2 2 4" xfId="19216" xr:uid="{17FE6C5D-4BF3-43DD-82F0-246094D2C0E4}"/>
    <cellStyle name="Comma 14 3 2 2 4 2" xfId="53487" xr:uid="{8DB14F7C-136F-435C-82EF-30B84A5ED84D}"/>
    <cellStyle name="Comma 14 3 2 2 4 3" xfId="40872" xr:uid="{707CF904-69CD-4616-96D3-15A061D85C7C}"/>
    <cellStyle name="Comma 14 3 2 2 5" xfId="12630" xr:uid="{AD0463B1-9CB4-403F-8EAE-86D9F2E8A909}"/>
    <cellStyle name="Comma 14 3 2 2 5 2" xfId="47209" xr:uid="{36E0593A-18D1-4BDC-836C-9190CAE51775}"/>
    <cellStyle name="Comma 14 3 2 2 6" xfId="5052" xr:uid="{8DE9DF8F-94BD-4BFE-A0A5-8766BA8EB6FC}"/>
    <cellStyle name="Comma 14 3 2 2 7" xfId="26725" xr:uid="{7C905AA4-3ECE-478A-9008-2FCFFB63E94D}"/>
    <cellStyle name="Comma 14 3 2 2 8" xfId="3621" xr:uid="{4D880F4F-A16E-4149-8E56-B744DC4BE4EF}"/>
    <cellStyle name="Comma 14 3 2 2 9" xfId="34582" xr:uid="{5AF30BED-6DF8-4B75-8EFC-4A292CAD2772}"/>
    <cellStyle name="Comma 14 3 2 3" xfId="2901" xr:uid="{BCEEC791-ECC8-448A-B15C-1C022D6460DC}"/>
    <cellStyle name="Comma 14 3 2 3 2" xfId="24084" xr:uid="{232FCC16-74CA-46B3-A51D-C8979CA93ABB}"/>
    <cellStyle name="Comma 14 3 2 3 2 2" xfId="16576" xr:uid="{C5AC4D88-FDDD-4E87-BE97-8C52EF18B910}"/>
    <cellStyle name="Comma 14 3 2 3 2 2 2" xfId="56127" xr:uid="{7AA20A2F-E784-4455-BB0D-15CCAC946897}"/>
    <cellStyle name="Comma 14 3 2 3 2 2 3" xfId="43512" xr:uid="{6937F0DD-3D71-4DB4-811A-E294867E1086}"/>
    <cellStyle name="Comma 14 3 2 3 2 3" xfId="9990" xr:uid="{FCABD618-9B40-4AD2-A045-4F95CBC53879}"/>
    <cellStyle name="Comma 14 3 2 3 2 3 2" xfId="49849" xr:uid="{EF356EDC-00D5-4970-8E41-DCA751C4A2BB}"/>
    <cellStyle name="Comma 14 3 2 3 2 4" xfId="30759" xr:uid="{A5DBC529-6BEA-47F8-BF8C-1DEAF4F386E1}"/>
    <cellStyle name="Comma 14 3 2 3 2 5" xfId="37222" xr:uid="{AA34A3B8-1FC3-4D02-96BE-BBEAE963BCF8}"/>
    <cellStyle name="Comma 14 3 2 3 3" xfId="20072" xr:uid="{9D9BD6B5-4462-427B-9943-09E33262428A}"/>
    <cellStyle name="Comma 14 3 2 3 3 2" xfId="52630" xr:uid="{5EE61E95-2609-4792-988B-E589B40392D5}"/>
    <cellStyle name="Comma 14 3 2 3 3 3" xfId="40015" xr:uid="{F441CF9A-F5AC-4F2E-A47A-A3072EA31DA3}"/>
    <cellStyle name="Comma 14 3 2 3 4" xfId="13486" xr:uid="{1CC2D947-EE90-4AB6-9541-F50DA2C404BA}"/>
    <cellStyle name="Comma 14 3 2 3 4 2" xfId="46352" xr:uid="{48457967-E2BD-4242-8C56-279E391E7917}"/>
    <cellStyle name="Comma 14 3 2 3 5" xfId="6899" xr:uid="{57D57CF5-1341-4919-B065-58D482662ADE}"/>
    <cellStyle name="Comma 14 3 2 3 6" xfId="27581" xr:uid="{A4242741-4C42-47C2-8FD4-730332843C26}"/>
    <cellStyle name="Comma 14 3 2 3 7" xfId="3823" xr:uid="{B843644A-69D9-4F27-8A91-F2023E01B0FD}"/>
    <cellStyle name="Comma 14 3 2 3 8" xfId="33725" xr:uid="{DD7AF756-5CA4-42B6-9A2E-E50328A06958}"/>
    <cellStyle name="Comma 14 3 2 4" xfId="3109" xr:uid="{B77D9B5C-491A-4EDF-B8BC-B332573795AB}"/>
    <cellStyle name="Comma 14 3 2 4 2" xfId="17452" xr:uid="{4E8DC016-79E3-4C66-AC37-842ADD7E3FF1}"/>
    <cellStyle name="Comma 14 3 2 4 2 2" xfId="55251" xr:uid="{7EF66466-D26C-4ED5-B745-E87A0B39E526}"/>
    <cellStyle name="Comma 14 3 2 4 2 3" xfId="42636" xr:uid="{907BDE94-5960-4366-A9F4-FB6D57C3153A}"/>
    <cellStyle name="Comma 14 3 2 4 3" xfId="10866" xr:uid="{BB6C90BD-24D5-4B57-9371-2CD865F3C81B}"/>
    <cellStyle name="Comma 14 3 2 4 3 2" xfId="48973" xr:uid="{BF10CAA1-6FE5-455E-9BC9-FDCCA3A1A63D}"/>
    <cellStyle name="Comma 14 3 2 4 4" xfId="6816" xr:uid="{11BF53AD-74EB-4911-B722-1D84B5179A93}"/>
    <cellStyle name="Comma 14 3 2 4 5" xfId="24960" xr:uid="{E5DA1DFC-7316-4483-80E0-E179D9B8E021}"/>
    <cellStyle name="Comma 14 3 2 4 6" xfId="4025" xr:uid="{C044B9BD-669A-4A36-8847-1A2D8625F020}"/>
    <cellStyle name="Comma 14 3 2 4 7" xfId="36346" xr:uid="{4000F750-4706-431E-B6FC-B96FA36D18B2}"/>
    <cellStyle name="Comma 14 3 2 5" xfId="20946" xr:uid="{DF1FDAF7-75D4-4005-983A-AF09827A6C1F}"/>
    <cellStyle name="Comma 14 3 2 5 2" xfId="51754" xr:uid="{6ED9233A-54EA-4627-B14D-F9D382384DBF}"/>
    <cellStyle name="Comma 14 3 2 5 3" xfId="39139" xr:uid="{80CA6D44-4DD8-45AB-BA3C-57EA7AE3C532}"/>
    <cellStyle name="Comma 14 3 2 6" xfId="14360" xr:uid="{17E58F41-90FA-4841-9B3D-2A199163CEE7}"/>
    <cellStyle name="Comma 14 3 2 6 2" xfId="45476" xr:uid="{2C46E146-ACAD-47AA-B5CF-3B1DBD6835DA}"/>
    <cellStyle name="Comma 14 3 2 7" xfId="7773" xr:uid="{BFA41B0D-E481-4B19-A8A6-87D39AE4F8CA}"/>
    <cellStyle name="Comma 14 3 2 8" xfId="28455" xr:uid="{73B9A4AD-EEE0-4B6A-AD85-3152DF226E4D}"/>
    <cellStyle name="Comma 14 3 2 9" xfId="3434" xr:uid="{BBEA5FB1-E389-4DB1-B603-B03752540226}"/>
    <cellStyle name="Comma 14 3 3" xfId="2692" xr:uid="{67ABAB6B-E69A-421A-AFE5-E95A02D834F6}"/>
    <cellStyle name="Comma 14 3 3 2" xfId="23668" xr:uid="{E3AEA673-4097-41FE-BBB3-80397640AD5E}"/>
    <cellStyle name="Comma 14 3 3 2 2" xfId="16160" xr:uid="{F896D982-13A0-4885-95BB-08576CC55220}"/>
    <cellStyle name="Comma 14 3 3 2 2 2" xfId="56543" xr:uid="{9810E8F3-23C1-4DAA-AFD1-F02FF07452C3}"/>
    <cellStyle name="Comma 14 3 3 2 2 3" xfId="43928" xr:uid="{F579F1E3-F71B-43E0-8816-50C3306471AF}"/>
    <cellStyle name="Comma 14 3 3 2 3" xfId="9574" xr:uid="{BCC5F463-584E-4451-899C-06532BCC9A09}"/>
    <cellStyle name="Comma 14 3 3 2 3 2" xfId="50265" xr:uid="{D47B9378-D4FE-4BD0-BED7-7F8FEFAAC03B}"/>
    <cellStyle name="Comma 14 3 3 2 4" xfId="31175" xr:uid="{12FB48C4-C20A-47F0-AB5B-F045CA62BA51}"/>
    <cellStyle name="Comma 14 3 3 2 5" xfId="37638" xr:uid="{F12D7C37-E632-41EF-8E11-CD0C4F281279}"/>
    <cellStyle name="Comma 14 3 3 3" xfId="26287" xr:uid="{0D5F7395-5CCE-4883-B7F4-6DFC48711B46}"/>
    <cellStyle name="Comma 14 3 3 3 2" xfId="18779" xr:uid="{30294325-1EBD-43A3-A4CD-2E6441A53C2E}"/>
    <cellStyle name="Comma 14 3 3 3 2 2" xfId="53924" xr:uid="{5CD17520-E5F4-4520-8439-BD3B93488C91}"/>
    <cellStyle name="Comma 14 3 3 3 2 3" xfId="41309" xr:uid="{3D1DC1D0-127D-4B80-8C4B-DFCE3B56B6C9}"/>
    <cellStyle name="Comma 14 3 3 3 3" xfId="12193" xr:uid="{D46550F6-E957-4DFB-8701-9CF1F4E5AF53}"/>
    <cellStyle name="Comma 14 3 3 3 3 2" xfId="47646" xr:uid="{D1DA9217-6F4D-4329-AB8C-38C875A756A2}"/>
    <cellStyle name="Comma 14 3 3 3 4" xfId="5489" xr:uid="{AD88E818-44F8-45C2-955B-010F5A968BE8}"/>
    <cellStyle name="Comma 14 3 3 3 5" xfId="35019" xr:uid="{2CE825BB-E5B0-4944-B309-EEB668A423FD}"/>
    <cellStyle name="Comma 14 3 3 4" xfId="19656" xr:uid="{D1ABCE75-32AA-4FD0-BC06-AA14BFB0DE00}"/>
    <cellStyle name="Comma 14 3 3 4 2" xfId="53046" xr:uid="{813E5D21-D45C-47FF-BE8E-69114C6E63AD}"/>
    <cellStyle name="Comma 14 3 3 4 3" xfId="40431" xr:uid="{F32FBFDF-6006-4378-A849-FA478D5AD398}"/>
    <cellStyle name="Comma 14 3 3 5" xfId="13070" xr:uid="{D53F1D2A-6128-4C53-9589-0C66B75A6E1C}"/>
    <cellStyle name="Comma 14 3 3 5 2" xfId="46768" xr:uid="{8B5D787D-354D-4B64-981D-91163CE6217B}"/>
    <cellStyle name="Comma 14 3 3 6" xfId="4612" xr:uid="{40B209A5-699E-467E-AB74-ED34CAE3265B}"/>
    <cellStyle name="Comma 14 3 3 7" xfId="27165" xr:uid="{0D4F2C60-9A4D-41FD-A1E3-59442383D36E}"/>
    <cellStyle name="Comma 14 3 3 8" xfId="3620" xr:uid="{DB77BAF3-6360-4BC4-9F61-3815E99BFB69}"/>
    <cellStyle name="Comma 14 3 3 9" xfId="34141" xr:uid="{F57F6BC1-AE29-438F-BB6B-C3AAF5EE0628}"/>
    <cellStyle name="Comma 14 3 4" xfId="2900" xr:uid="{25787BE2-C7DF-4AC5-B447-63E9050D962E}"/>
    <cellStyle name="Comma 14 3 4 2" xfId="24518" xr:uid="{A92C76DF-C9A0-4539-BA8B-8FBC678649DE}"/>
    <cellStyle name="Comma 14 3 4 2 2" xfId="17010" xr:uid="{BAD8F53A-F13F-4E2D-A343-4AEFBB3F9D01}"/>
    <cellStyle name="Comma 14 3 4 2 2 2" xfId="55693" xr:uid="{E13D4BEC-EC7A-4BB6-82B8-0F7FDD11F65D}"/>
    <cellStyle name="Comma 14 3 4 2 2 3" xfId="43078" xr:uid="{E284E3D5-7D63-49F7-A0C0-F2BA88044AC3}"/>
    <cellStyle name="Comma 14 3 4 2 3" xfId="10424" xr:uid="{2565C453-2EB6-446C-8CC6-D3A733B1FF09}"/>
    <cellStyle name="Comma 14 3 4 2 3 2" xfId="49415" xr:uid="{A08F4AD9-4F2F-4FAD-B819-3A3D196ED3C8}"/>
    <cellStyle name="Comma 14 3 4 2 4" xfId="30325" xr:uid="{87336BE0-DF88-47DA-9311-6AE461BF244F}"/>
    <cellStyle name="Comma 14 3 4 2 5" xfId="36788" xr:uid="{EB6362AF-8383-4623-A0E6-5EA76EB998D5}"/>
    <cellStyle name="Comma 14 3 4 3" xfId="20506" xr:uid="{DF38E3EA-6DE1-49F9-B0D4-7F207CB6EC73}"/>
    <cellStyle name="Comma 14 3 4 3 2" xfId="52196" xr:uid="{795FDA95-6561-4240-AC30-3EC02916374E}"/>
    <cellStyle name="Comma 14 3 4 3 3" xfId="39581" xr:uid="{3FD4D4D4-0D5E-4508-AD67-92F236CE3EBF}"/>
    <cellStyle name="Comma 14 3 4 4" xfId="13920" xr:uid="{4238CD7A-D770-4B68-B08F-E88896077397}"/>
    <cellStyle name="Comma 14 3 4 4 2" xfId="45918" xr:uid="{038A1CA3-2E11-4804-8B9B-DB9A6DCBED06}"/>
    <cellStyle name="Comma 14 3 4 5" xfId="7333" xr:uid="{FE955973-F354-45D0-A80A-1A291231DA39}"/>
    <cellStyle name="Comma 14 3 4 6" xfId="28015" xr:uid="{A77496CF-E912-4DE9-A7F3-815FCC3F823D}"/>
    <cellStyle name="Comma 14 3 4 7" xfId="3822" xr:uid="{F730E0C7-E47F-4416-AEE3-46D792E9BA3C}"/>
    <cellStyle name="Comma 14 3 4 8" xfId="33291" xr:uid="{EA153ED2-7E7B-497F-9F30-84ED4DEFB102}"/>
    <cellStyle name="Comma 14 3 5" xfId="3108" xr:uid="{9D9B7756-70B5-470E-8EE8-0DA41B688F25}"/>
    <cellStyle name="Comma 14 3 5 2" xfId="17894" xr:uid="{40B97A42-66AB-4175-B44C-8174ECD7C569}"/>
    <cellStyle name="Comma 14 3 5 2 2" xfId="54809" xr:uid="{77540629-9FF5-49E6-AF1B-0FCA06C6348C}"/>
    <cellStyle name="Comma 14 3 5 2 3" xfId="42194" xr:uid="{EE8CB1FE-C5B0-42C4-95A6-8CBBECA05DB8}"/>
    <cellStyle name="Comma 14 3 5 3" xfId="11308" xr:uid="{32EA53AB-AD20-4B83-A090-C85D4796E020}"/>
    <cellStyle name="Comma 14 3 5 3 2" xfId="48531" xr:uid="{21936C00-0458-4A5B-8103-0F620CD43520}"/>
    <cellStyle name="Comma 14 3 5 4" xfId="6374" xr:uid="{92626B7B-516F-4746-9CCB-A88507C66C8C}"/>
    <cellStyle name="Comma 14 3 5 5" xfId="25402" xr:uid="{86FDD1E9-8855-43A4-A53A-1FDC85FFFE2D}"/>
    <cellStyle name="Comma 14 3 5 6" xfId="4024" xr:uid="{6A33E832-2A23-4512-A7EE-E4EB999AB308}"/>
    <cellStyle name="Comma 14 3 5 7" xfId="35904" xr:uid="{3CAB30EE-8776-4658-933A-9AAB8185D6B0}"/>
    <cellStyle name="Comma 14 3 6" xfId="28945" xr:uid="{DD70360B-69F5-49FE-875B-60C5D7E7CC5D}"/>
    <cellStyle name="Comma 14 3 6 2" xfId="21386" xr:uid="{B24E0AFD-806E-409F-B791-B46626BC1A95}"/>
    <cellStyle name="Comma 14 3 6 2 2" xfId="51312" xr:uid="{2D2F4BC0-AD41-4B8E-9152-80FD4BD7A5ED}"/>
    <cellStyle name="Comma 14 3 6 3" xfId="14800" xr:uid="{88252EA9-D4E9-4264-88F0-B225281719A3}"/>
    <cellStyle name="Comma 14 3 6 4" xfId="8213" xr:uid="{FB4FF4DF-F77A-4C44-8178-66EB73497BA8}"/>
    <cellStyle name="Comma 14 3 6 5" xfId="38697" xr:uid="{6C99450A-103A-4D79-B557-057A82AF9DD5}"/>
    <cellStyle name="Comma 14 3 7" xfId="21775" xr:uid="{1931BE74-811C-4C83-974E-B6AE53792ECC}"/>
    <cellStyle name="Comma 14 3 7 2" xfId="45006" xr:uid="{F8CB27DC-5A0A-4203-8EA1-C9F60B3EB0A0}"/>
    <cellStyle name="Comma 14 3 8" xfId="15189" xr:uid="{DF80ECC0-819A-471C-AB4D-626B9ED95E5C}"/>
    <cellStyle name="Comma 14 3 9" xfId="8602" xr:uid="{4ECBD506-9BD2-4757-A604-C14D41052299}"/>
    <cellStyle name="Comma 14 4" xfId="788" xr:uid="{FD9BAFDA-6DC8-437F-BD45-A5CD9DFB8763}"/>
    <cellStyle name="Comma 14 4 10" xfId="3446" xr:uid="{687C0440-DBCE-4A27-AF2B-C001AAB6BBF0}"/>
    <cellStyle name="Comma 14 4 11" xfId="32250" xr:uid="{B57FB1EE-3956-4B25-BD44-E2136404DDF6}"/>
    <cellStyle name="Comma 14 4 12" xfId="2317" xr:uid="{F177A477-9929-45BD-B4E7-5D6E9F49DC3A}"/>
    <cellStyle name="Comma 14 4 13" xfId="1574" xr:uid="{1F040A6C-85AC-48E8-947D-0C9B0E49F5AF}"/>
    <cellStyle name="Comma 14 4 2" xfId="2694" xr:uid="{FB9B2552-566F-4948-882A-3468BE7FC401}"/>
    <cellStyle name="Comma 14 4 2 10" xfId="32695" xr:uid="{8D53B176-8DB4-4379-B26D-90D0459F86A8}"/>
    <cellStyle name="Comma 14 4 2 2" xfId="26879" xr:uid="{31327AC3-5464-4943-842F-2D02114404CC}"/>
    <cellStyle name="Comma 14 4 2 2 2" xfId="23381" xr:uid="{CB2E0EE8-F012-4E26-8724-EECFB629CE0D}"/>
    <cellStyle name="Comma 14 4 2 2 2 2" xfId="15873" xr:uid="{3525C8A7-C989-4337-BE06-84EC5DF21B1C}"/>
    <cellStyle name="Comma 14 4 2 2 2 2 2" xfId="56830" xr:uid="{D12D12DF-BCFB-426E-BBD3-CC08A42C6592}"/>
    <cellStyle name="Comma 14 4 2 2 2 2 3" xfId="44215" xr:uid="{E15227C1-329D-46A0-96E5-97A43E4F93EF}"/>
    <cellStyle name="Comma 14 4 2 2 2 3" xfId="9287" xr:uid="{6FAA55F2-585B-4B44-B4A4-101436373F8A}"/>
    <cellStyle name="Comma 14 4 2 2 2 3 2" xfId="50552" xr:uid="{E5F7EF9F-A850-47D5-823D-992BC529DDD6}"/>
    <cellStyle name="Comma 14 4 2 2 2 4" xfId="31462" xr:uid="{F523B38B-8E72-4F2B-B28F-D0B54BD5EA2D}"/>
    <cellStyle name="Comma 14 4 2 2 2 5" xfId="37925" xr:uid="{5783940F-B2B5-4305-9407-C0B8F0929927}"/>
    <cellStyle name="Comma 14 4 2 2 3" xfId="25999" xr:uid="{95AD11A9-6E3E-4C03-8675-35D583BFFDC4}"/>
    <cellStyle name="Comma 14 4 2 2 3 2" xfId="18491" xr:uid="{F7731BA0-F9F9-4A45-A27C-4446FEC0A728}"/>
    <cellStyle name="Comma 14 4 2 2 3 2 2" xfId="54212" xr:uid="{26E42C55-395C-462D-88B5-E9D87D2ACB9E}"/>
    <cellStyle name="Comma 14 4 2 2 3 2 3" xfId="41597" xr:uid="{65A2686B-43E1-41DB-BB73-225A1D7CF058}"/>
    <cellStyle name="Comma 14 4 2 2 3 3" xfId="11905" xr:uid="{29039BBA-C070-4346-A092-6942ADF01185}"/>
    <cellStyle name="Comma 14 4 2 2 3 3 2" xfId="47934" xr:uid="{60CAE667-5F31-4D64-B69B-04ACF3F44B00}"/>
    <cellStyle name="Comma 14 4 2 2 3 4" xfId="5777" xr:uid="{03A131D5-0920-4759-9869-612FE3259EE5}"/>
    <cellStyle name="Comma 14 4 2 2 3 5" xfId="35307" xr:uid="{63A78ED1-DDA9-4891-A216-6F621BFAEC3B}"/>
    <cellStyle name="Comma 14 4 2 2 4" xfId="19370" xr:uid="{EBFA029F-DC5E-490E-A482-354A675627C6}"/>
    <cellStyle name="Comma 14 4 2 2 4 2" xfId="53333" xr:uid="{F397A449-77AE-4455-A827-D404705E6202}"/>
    <cellStyle name="Comma 14 4 2 2 4 3" xfId="40718" xr:uid="{1892B58F-18AE-4E64-BE8B-F4F7EDF46B73}"/>
    <cellStyle name="Comma 14 4 2 2 5" xfId="12784" xr:uid="{6153E9C4-BCAD-4789-B0C4-38ADDBC72E40}"/>
    <cellStyle name="Comma 14 4 2 2 5 2" xfId="47055" xr:uid="{276B7159-9B61-4779-B323-B1187E0F5407}"/>
    <cellStyle name="Comma 14 4 2 2 6" xfId="4898" xr:uid="{E0A83FEF-F5A6-49A5-8B21-C275D9938E34}"/>
    <cellStyle name="Comma 14 4 2 2 7" xfId="34428" xr:uid="{F92821D4-563A-48C3-9FC9-921E0C9901D0}"/>
    <cellStyle name="Comma 14 4 2 3" xfId="27734" xr:uid="{27FB4DE7-B6EB-4810-99CC-CEA2362EB3D3}"/>
    <cellStyle name="Comma 14 4 2 3 2" xfId="24237" xr:uid="{CD94141E-81FA-4EE2-A091-B7B45BE4A292}"/>
    <cellStyle name="Comma 14 4 2 3 2 2" xfId="16729" xr:uid="{1A1A2482-A2F2-4C63-B486-459A9850E065}"/>
    <cellStyle name="Comma 14 4 2 3 2 2 2" xfId="55974" xr:uid="{A196B084-619A-415C-8AE0-0BDC04C4759E}"/>
    <cellStyle name="Comma 14 4 2 3 2 2 3" xfId="43359" xr:uid="{093B004A-C181-4DC8-A3B1-9D44644F22A6}"/>
    <cellStyle name="Comma 14 4 2 3 2 3" xfId="10143" xr:uid="{EC11EA43-B60B-4419-9B59-C4A8A9E978AD}"/>
    <cellStyle name="Comma 14 4 2 3 2 3 2" xfId="49696" xr:uid="{D7814D30-B897-4371-B536-BA7096D22875}"/>
    <cellStyle name="Comma 14 4 2 3 2 4" xfId="30606" xr:uid="{A4A8272C-EBFB-4AB0-BFFF-2B50A4954361}"/>
    <cellStyle name="Comma 14 4 2 3 2 5" xfId="37069" xr:uid="{A21F430D-F3AD-4D66-8B6D-B163FA31F404}"/>
    <cellStyle name="Comma 14 4 2 3 3" xfId="20225" xr:uid="{B47FA227-E6E0-4D44-B44A-783B6D1B3C69}"/>
    <cellStyle name="Comma 14 4 2 3 3 2" xfId="52477" xr:uid="{478EB50D-0EFF-44BC-9C46-6ADC71472020}"/>
    <cellStyle name="Comma 14 4 2 3 3 3" xfId="39862" xr:uid="{FEC29EB1-6F79-46A2-91FE-8AE57E47FDFC}"/>
    <cellStyle name="Comma 14 4 2 3 4" xfId="13639" xr:uid="{60351BA5-5F25-4D50-A67D-77C663427730}"/>
    <cellStyle name="Comma 14 4 2 3 4 2" xfId="46199" xr:uid="{F04512FD-944E-4C52-9701-FA4E7A7760A7}"/>
    <cellStyle name="Comma 14 4 2 3 5" xfId="7052" xr:uid="{8B021162-BE23-4995-A786-D22D3FCE1059}"/>
    <cellStyle name="Comma 14 4 2 3 6" xfId="33572" xr:uid="{8E6350D2-056D-4AC5-A37A-A81393F37F27}"/>
    <cellStyle name="Comma 14 4 2 4" xfId="25114" xr:uid="{59B2601F-0E75-476F-894B-030366720E91}"/>
    <cellStyle name="Comma 14 4 2 4 2" xfId="17606" xr:uid="{D59BE70F-82B5-44F0-8067-E93D10049E4C}"/>
    <cellStyle name="Comma 14 4 2 4 2 2" xfId="55097" xr:uid="{B477DEA6-B378-421B-AF4C-BC6357E40CC0}"/>
    <cellStyle name="Comma 14 4 2 4 2 3" xfId="42482" xr:uid="{7B32B53F-98D1-454A-9921-0CD5B89E1010}"/>
    <cellStyle name="Comma 14 4 2 4 3" xfId="11020" xr:uid="{B0F85878-DE46-4BF2-9914-5B81DA15F58C}"/>
    <cellStyle name="Comma 14 4 2 4 3 2" xfId="48819" xr:uid="{596D66CF-A22B-4EDA-8A64-630DEC17C7C1}"/>
    <cellStyle name="Comma 14 4 2 4 4" xfId="6662" xr:uid="{270915FF-4016-44FC-B342-3726225BD1AC}"/>
    <cellStyle name="Comma 14 4 2 4 5" xfId="36192" xr:uid="{DA7C00CB-7843-4272-8869-3BFC11A63762}"/>
    <cellStyle name="Comma 14 4 2 5" xfId="21100" xr:uid="{3772C523-D938-4FD5-B66D-639FEE5B4508}"/>
    <cellStyle name="Comma 14 4 2 5 2" xfId="51600" xr:uid="{D62102ED-9153-4C64-AABA-326543691DDF}"/>
    <cellStyle name="Comma 14 4 2 5 3" xfId="38985" xr:uid="{FCD34765-3AA9-4129-AB55-93D76DAF1A96}"/>
    <cellStyle name="Comma 14 4 2 6" xfId="14514" xr:uid="{9A38E7D3-0375-4063-90F2-B5B07B2DCA66}"/>
    <cellStyle name="Comma 14 4 2 6 2" xfId="45322" xr:uid="{0765372C-DEF0-4461-A9D4-7C017DFA106C}"/>
    <cellStyle name="Comma 14 4 2 7" xfId="7927" xr:uid="{3C6B4C84-95D5-445F-9D41-77104B482E80}"/>
    <cellStyle name="Comma 14 4 2 8" xfId="28609" xr:uid="{E5C412E0-2150-4FBD-A047-D7251738C5CB}"/>
    <cellStyle name="Comma 14 4 2 9" xfId="3622" xr:uid="{D1B8B05D-27AD-40FE-AB6D-D89F12AA25D8}"/>
    <cellStyle name="Comma 14 4 3" xfId="2902" xr:uid="{AB709EF0-DFCE-4E89-8326-05D603CA8D38}"/>
    <cellStyle name="Comma 14 4 3 2" xfId="23821" xr:uid="{309F9DDA-DA54-4349-A3B9-5ACE0BF75472}"/>
    <cellStyle name="Comma 14 4 3 2 2" xfId="16313" xr:uid="{01D4C6C1-925A-4EB1-AF5D-4BADEBC00C82}"/>
    <cellStyle name="Comma 14 4 3 2 2 2" xfId="56390" xr:uid="{4B26A13E-28FB-4B76-BEAB-39DFBA96EF21}"/>
    <cellStyle name="Comma 14 4 3 2 2 3" xfId="43775" xr:uid="{58C1E800-7FC0-4932-AEF7-B54A808A7735}"/>
    <cellStyle name="Comma 14 4 3 2 3" xfId="9727" xr:uid="{68E612F7-5E3C-4B35-B057-B7A2A52630EC}"/>
    <cellStyle name="Comma 14 4 3 2 3 2" xfId="50112" xr:uid="{495A2DA1-91DB-40F6-BD27-282412796C40}"/>
    <cellStyle name="Comma 14 4 3 2 4" xfId="31022" xr:uid="{5572DE7E-A379-4F4E-A32C-FB2B432F4143}"/>
    <cellStyle name="Comma 14 4 3 2 5" xfId="37485" xr:uid="{23242461-3DE6-4485-9E10-7A3161CBC28D}"/>
    <cellStyle name="Comma 14 4 3 3" xfId="26441" xr:uid="{6E3772A6-77BD-40BB-8A8C-C7A52E3B8323}"/>
    <cellStyle name="Comma 14 4 3 3 2" xfId="18933" xr:uid="{E2253CB5-1D69-4141-AE3C-71264A4DA8B8}"/>
    <cellStyle name="Comma 14 4 3 3 2 2" xfId="53770" xr:uid="{AC2D5F05-061E-4C43-9E26-FBD2352BB870}"/>
    <cellStyle name="Comma 14 4 3 3 2 3" xfId="41155" xr:uid="{C799543B-E0D1-41A9-8554-9C187DF03F19}"/>
    <cellStyle name="Comma 14 4 3 3 3" xfId="12347" xr:uid="{F2DF7AB6-B1A1-4D2D-8394-C111692B7DA2}"/>
    <cellStyle name="Comma 14 4 3 3 3 2" xfId="47492" xr:uid="{6B97541B-AF97-4658-8B65-9257ABF1713A}"/>
    <cellStyle name="Comma 14 4 3 3 4" xfId="5335" xr:uid="{5C9B3966-46A3-40A0-97F7-2BE068337035}"/>
    <cellStyle name="Comma 14 4 3 3 5" xfId="34865" xr:uid="{C83469E6-ED9E-46FA-9858-474E86C238AD}"/>
    <cellStyle name="Comma 14 4 3 4" xfId="19809" xr:uid="{24835858-98EA-4DCA-A9A8-7231873B7C2B}"/>
    <cellStyle name="Comma 14 4 3 4 2" xfId="52893" xr:uid="{30130A08-AF40-4957-BCC1-7C2CE6B0AAE9}"/>
    <cellStyle name="Comma 14 4 3 4 3" xfId="40278" xr:uid="{5D945F8D-1EA2-4A52-AA0B-98EA205882BD}"/>
    <cellStyle name="Comma 14 4 3 5" xfId="13223" xr:uid="{BE9F53D2-091D-498C-BDE8-8B06B294850E}"/>
    <cellStyle name="Comma 14 4 3 5 2" xfId="46615" xr:uid="{65834958-13F3-4CE0-B323-77EFA73C3A4F}"/>
    <cellStyle name="Comma 14 4 3 6" xfId="4459" xr:uid="{0FE062F8-BFF4-470C-BA97-3B52A87703FB}"/>
    <cellStyle name="Comma 14 4 3 7" xfId="27318" xr:uid="{5A042511-744B-42D1-89DA-FED53442B1BE}"/>
    <cellStyle name="Comma 14 4 3 8" xfId="3824" xr:uid="{9B2925E6-FBE6-486B-92FF-0748A74C42F9}"/>
    <cellStyle name="Comma 14 4 3 9" xfId="33988" xr:uid="{C02AC0FD-5A08-44BF-8104-93C1EDF3FC82}"/>
    <cellStyle name="Comma 14 4 4" xfId="3110" xr:uid="{95E509E1-A1E8-4F47-B347-CB6349246A7D}"/>
    <cellStyle name="Comma 14 4 4 2" xfId="24671" xr:uid="{21078CC3-6AE5-457B-8499-152BB632D438}"/>
    <cellStyle name="Comma 14 4 4 2 2" xfId="17163" xr:uid="{42B6C443-033D-4665-97B6-9A43E79AB1A6}"/>
    <cellStyle name="Comma 14 4 4 2 2 2" xfId="55540" xr:uid="{D1055FD8-72B5-4D15-9DD2-047EC6B427D9}"/>
    <cellStyle name="Comma 14 4 4 2 2 3" xfId="42925" xr:uid="{FC106926-8384-4625-8FE7-2816FD9D5FF1}"/>
    <cellStyle name="Comma 14 4 4 2 3" xfId="10577" xr:uid="{F2FEC283-E5D9-474E-B563-0715F5A3F11C}"/>
    <cellStyle name="Comma 14 4 4 2 3 2" xfId="49262" xr:uid="{42ACA922-BBFD-445A-B22A-74BA1E148898}"/>
    <cellStyle name="Comma 14 4 4 2 4" xfId="30172" xr:uid="{EB74180A-7219-41A0-8926-1A0611276FB9}"/>
    <cellStyle name="Comma 14 4 4 2 5" xfId="36635" xr:uid="{CB1BE4B6-3131-453C-BF05-E5BC0A7E4012}"/>
    <cellStyle name="Comma 14 4 4 3" xfId="20659" xr:uid="{EEC65952-EB6F-496D-89E3-A3906AEFE8B7}"/>
    <cellStyle name="Comma 14 4 4 3 2" xfId="52043" xr:uid="{BAAECC7C-A6ED-43B9-BF38-CF2642E5A53A}"/>
    <cellStyle name="Comma 14 4 4 3 3" xfId="39428" xr:uid="{04560A88-2688-42C5-95B5-4BE88FA52329}"/>
    <cellStyle name="Comma 14 4 4 4" xfId="14073" xr:uid="{D80EF534-8AD9-40C1-A329-88EB52AFF2E2}"/>
    <cellStyle name="Comma 14 4 4 4 2" xfId="45765" xr:uid="{509AE8D7-F59B-4BFC-8BA1-726DE5206E91}"/>
    <cellStyle name="Comma 14 4 4 5" xfId="7486" xr:uid="{A0F31341-2475-4452-A10A-9E5ACC79BB18}"/>
    <cellStyle name="Comma 14 4 4 6" xfId="28168" xr:uid="{EAB9B5DB-3A12-40BF-9C55-395CF1667695}"/>
    <cellStyle name="Comma 14 4 4 7" xfId="4026" xr:uid="{D91C7AB7-9FAA-457D-98D1-98C9788298C3}"/>
    <cellStyle name="Comma 14 4 4 8" xfId="33138" xr:uid="{AD3B8986-A177-4832-B691-1CB315891519}"/>
    <cellStyle name="Comma 14 4 5" xfId="25556" xr:uid="{67F8B4D4-071E-4B9F-9C69-1BAE6A67E1DD}"/>
    <cellStyle name="Comma 14 4 5 2" xfId="18048" xr:uid="{0A7BFE19-F7C1-45BC-B19B-F230F85B1945}"/>
    <cellStyle name="Comma 14 4 5 2 2" xfId="54655" xr:uid="{0F751053-12C3-4C6B-9B74-00CF21E8DCC3}"/>
    <cellStyle name="Comma 14 4 5 2 3" xfId="42040" xr:uid="{29CCE4DE-7DDE-4175-ADC1-B80C5621457E}"/>
    <cellStyle name="Comma 14 4 5 3" xfId="11462" xr:uid="{5861F7D8-A798-4F9C-8BB3-CDA087503F77}"/>
    <cellStyle name="Comma 14 4 5 3 2" xfId="48377" xr:uid="{89F458F0-3B36-4989-B054-65D2A6D92CD9}"/>
    <cellStyle name="Comma 14 4 5 4" xfId="6220" xr:uid="{8BA59E4F-09BB-4281-B5F3-E4B8BBFED239}"/>
    <cellStyle name="Comma 14 4 5 5" xfId="35750" xr:uid="{DB459229-CB16-4CB0-8E4F-69F639DBC288}"/>
    <cellStyle name="Comma 14 4 6" xfId="21540" xr:uid="{58A79049-CB91-4A7F-8AE6-EBF8F620CC21}"/>
    <cellStyle name="Comma 14 4 6 2" xfId="51158" xr:uid="{DF4EC9C3-7E0F-43C1-BA30-82030DC2DB82}"/>
    <cellStyle name="Comma 14 4 6 3" xfId="38543" xr:uid="{5C80F9F5-52A4-4A4E-9BF2-413482387B2C}"/>
    <cellStyle name="Comma 14 4 7" xfId="14954" xr:uid="{3B5CF243-9C7D-420D-8601-18320A6334B3}"/>
    <cellStyle name="Comma 14 4 7 2" xfId="44845" xr:uid="{A54CB157-9CDF-4C8A-A1A8-DD398CFAF842}"/>
    <cellStyle name="Comma 14 4 8" xfId="8367" xr:uid="{A05A7C85-303D-4ED1-84B4-DAA7E82A7267}"/>
    <cellStyle name="Comma 14 4 9" xfId="29109" xr:uid="{E9BC88F4-40A8-412C-AE3A-8EDB118A9515}"/>
    <cellStyle name="Comma 14 5" xfId="2689" xr:uid="{073B6002-901A-4753-9A73-EA1A33CCD950}"/>
    <cellStyle name="Comma 14 5 10" xfId="32518" xr:uid="{E0754527-C8AF-4B50-B23B-DFBC611268C5}"/>
    <cellStyle name="Comma 14 5 2" xfId="27055" xr:uid="{E65688D0-B599-4158-A4B1-E72EE7A77237}"/>
    <cellStyle name="Comma 14 5 2 2" xfId="23558" xr:uid="{0087A103-5122-4CD7-9720-B8A5056B8D5E}"/>
    <cellStyle name="Comma 14 5 2 2 2" xfId="16050" xr:uid="{BBAC6136-4EEE-4953-80E7-C1C5AAA90AB9}"/>
    <cellStyle name="Comma 14 5 2 2 2 2" xfId="56653" xr:uid="{609494BD-BA88-4572-BF73-A6EAD5A676F9}"/>
    <cellStyle name="Comma 14 5 2 2 2 3" xfId="44038" xr:uid="{7A7FBFA0-8A64-4A52-9E46-A774CF0F6A5B}"/>
    <cellStyle name="Comma 14 5 2 2 3" xfId="9464" xr:uid="{5B0962C8-3AB5-4505-BE9A-E105CA9CA6CE}"/>
    <cellStyle name="Comma 14 5 2 2 3 2" xfId="50375" xr:uid="{E473744D-829C-4717-890E-4DDAFAF92BBB}"/>
    <cellStyle name="Comma 14 5 2 2 4" xfId="31285" xr:uid="{E202785B-FB7E-429A-8726-750E9F2261D4}"/>
    <cellStyle name="Comma 14 5 2 2 5" xfId="37748" xr:uid="{647875F4-E176-4CA9-AC2E-DA7A876D04AB}"/>
    <cellStyle name="Comma 14 5 2 3" xfId="26176" xr:uid="{676AB181-664C-4B2F-88F8-4B1B6D43A3F8}"/>
    <cellStyle name="Comma 14 5 2 3 2" xfId="18668" xr:uid="{4C137032-B8E8-4107-AA36-D2D59594DD42}"/>
    <cellStyle name="Comma 14 5 2 3 2 2" xfId="54035" xr:uid="{0193E2B2-D047-4265-B9B6-DCB15FE4C215}"/>
    <cellStyle name="Comma 14 5 2 3 2 3" xfId="41420" xr:uid="{4A1874A2-1847-43D9-97BA-2C6BF88C7F9F}"/>
    <cellStyle name="Comma 14 5 2 3 3" xfId="12082" xr:uid="{D71C2FA8-CF74-469D-A448-B5C6FC1F6AF3}"/>
    <cellStyle name="Comma 14 5 2 3 3 2" xfId="47757" xr:uid="{79A1D87C-0E4F-4EC8-A711-2C1CC43D13CA}"/>
    <cellStyle name="Comma 14 5 2 3 4" xfId="5600" xr:uid="{EF6A6C9B-2F17-4830-95A8-1673FEEC9C24}"/>
    <cellStyle name="Comma 14 5 2 3 5" xfId="35130" xr:uid="{B035847C-E188-4F83-AAB6-4319A29C8267}"/>
    <cellStyle name="Comma 14 5 2 4" xfId="19546" xr:uid="{798E8891-2022-46DB-A66D-81A1098107A8}"/>
    <cellStyle name="Comma 14 5 2 4 2" xfId="53156" xr:uid="{6C3A3252-8BE4-471D-9D5D-FC62121D9DD0}"/>
    <cellStyle name="Comma 14 5 2 4 3" xfId="40541" xr:uid="{4D708CDE-385A-4319-A08D-A9F0FA44A259}"/>
    <cellStyle name="Comma 14 5 2 5" xfId="12960" xr:uid="{E7393209-4880-4167-809B-14880BC9FAA1}"/>
    <cellStyle name="Comma 14 5 2 5 2" xfId="46878" xr:uid="{1B636343-C3B0-44A6-AFF4-B7DF56A5686C}"/>
    <cellStyle name="Comma 14 5 2 6" xfId="4722" xr:uid="{37D57308-4C1A-4921-BC53-7EE9DF5A70A5}"/>
    <cellStyle name="Comma 14 5 2 7" xfId="34251" xr:uid="{8ECBC317-21DA-4B60-92D9-C7662843707C}"/>
    <cellStyle name="Comma 14 5 3" xfId="27905" xr:uid="{905A19EF-F207-4F14-8814-F650CBFB69A1}"/>
    <cellStyle name="Comma 14 5 3 2" xfId="24408" xr:uid="{D365E23E-FB31-4BA0-BC83-44BC8F8B5C70}"/>
    <cellStyle name="Comma 14 5 3 2 2" xfId="16900" xr:uid="{F1625A75-37CC-4BB6-99DF-5A4D8445054A}"/>
    <cellStyle name="Comma 14 5 3 2 2 2" xfId="55803" xr:uid="{70A5A08A-38E8-4ACA-9F31-B54628AE2D9A}"/>
    <cellStyle name="Comma 14 5 3 2 2 3" xfId="43188" xr:uid="{4B492B14-AE48-4A9E-B5D2-A951CFAABD64}"/>
    <cellStyle name="Comma 14 5 3 2 3" xfId="10314" xr:uid="{C703000F-41F3-4688-9BEB-CE12786502EC}"/>
    <cellStyle name="Comma 14 5 3 2 3 2" xfId="49525" xr:uid="{103BE0B0-EB1E-4E88-BEC9-08587E17B376}"/>
    <cellStyle name="Comma 14 5 3 2 4" xfId="30435" xr:uid="{617DEAF7-8CC6-43D1-A01E-F80C73DA56FF}"/>
    <cellStyle name="Comma 14 5 3 2 5" xfId="36898" xr:uid="{1E06E73B-B1D9-4877-B820-0978B1181BDF}"/>
    <cellStyle name="Comma 14 5 3 3" xfId="20396" xr:uid="{736EFF2A-F802-4961-B935-969F02493326}"/>
    <cellStyle name="Comma 14 5 3 3 2" xfId="52306" xr:uid="{6E702D83-E143-4FD3-BD2D-B7E5815D2294}"/>
    <cellStyle name="Comma 14 5 3 3 3" xfId="39691" xr:uid="{A62999A4-E288-4A76-BC39-2A522CC98A34}"/>
    <cellStyle name="Comma 14 5 3 4" xfId="13810" xr:uid="{93F3856A-79BD-44C3-AD38-5A83958030CE}"/>
    <cellStyle name="Comma 14 5 3 4 2" xfId="46028" xr:uid="{6E0E9607-2202-484D-B536-B0032A6C684F}"/>
    <cellStyle name="Comma 14 5 3 5" xfId="7223" xr:uid="{8389DD6F-DA56-4B0F-B655-7E42B8391A16}"/>
    <cellStyle name="Comma 14 5 3 6" xfId="33401" xr:uid="{C443A8CE-5DF2-421A-A168-A4BA6911A1E0}"/>
    <cellStyle name="Comma 14 5 4" xfId="25291" xr:uid="{D421CEB6-079D-494C-8877-E756EB4FBDE4}"/>
    <cellStyle name="Comma 14 5 4 2" xfId="17783" xr:uid="{F48858FF-0711-4DB4-B79B-A91BB8D1D5F6}"/>
    <cellStyle name="Comma 14 5 4 2 2" xfId="54920" xr:uid="{9AA66CCF-A731-4585-96D9-81C01DCA4308}"/>
    <cellStyle name="Comma 14 5 4 2 3" xfId="42305" xr:uid="{D6AD6CF0-69E2-4A87-BE63-3992F3CBA551}"/>
    <cellStyle name="Comma 14 5 4 3" xfId="11197" xr:uid="{F4310896-0197-4E86-AECA-3F172DB13207}"/>
    <cellStyle name="Comma 14 5 4 3 2" xfId="48642" xr:uid="{B6F0C59B-1129-4EB7-9C9C-FE4AC9D3FB64}"/>
    <cellStyle name="Comma 14 5 4 4" xfId="6485" xr:uid="{7C784067-CD78-43F8-A266-799980478C05}"/>
    <cellStyle name="Comma 14 5 4 5" xfId="36015" xr:uid="{E3483910-074D-40F9-B47A-A78D947721B6}"/>
    <cellStyle name="Comma 14 5 5" xfId="21275" xr:uid="{6AAC1FC1-0E40-4C79-9B88-017540AF4054}"/>
    <cellStyle name="Comma 14 5 5 2" xfId="51426" xr:uid="{B3360791-869E-47C6-9B59-9217A06AE7C6}"/>
    <cellStyle name="Comma 14 5 5 3" xfId="38811" xr:uid="{C20094C6-9783-41EF-9B87-B16C82FC8DCF}"/>
    <cellStyle name="Comma 14 5 6" xfId="14689" xr:uid="{0BCD42BB-9611-42BD-831F-3633C7B22A32}"/>
    <cellStyle name="Comma 14 5 6 2" xfId="45128" xr:uid="{3CF3008F-9930-4FFE-BF2A-DACD83E95180}"/>
    <cellStyle name="Comma 14 5 7" xfId="8102" xr:uid="{58CBC8E0-9641-4FA8-BFC3-9502B3B527E4}"/>
    <cellStyle name="Comma 14 5 8" xfId="28812" xr:uid="{4DFA70DB-4CA7-4101-9E6F-0EF483A7F1FD}"/>
    <cellStyle name="Comma 14 5 9" xfId="3617" xr:uid="{165AE85E-144B-4DA1-B49F-59E15DBBFD24}"/>
    <cellStyle name="Comma 14 6" xfId="2897" xr:uid="{28E5C8CA-6295-427C-8CF6-6BD4539B8D75}"/>
    <cellStyle name="Comma 14 6 2" xfId="23964" xr:uid="{F80E6C71-2A0F-4FB5-9862-8014BFA47B08}"/>
    <cellStyle name="Comma 14 6 2 2" xfId="16456" xr:uid="{CBE87E39-B44A-4153-AD13-48AAA213C7B1}"/>
    <cellStyle name="Comma 14 6 2 2 2" xfId="56247" xr:uid="{294007BE-BD69-4289-8677-1415ECE3885A}"/>
    <cellStyle name="Comma 14 6 2 2 3" xfId="43632" xr:uid="{8DB8FB7E-E470-4039-A8E7-94F01B001E96}"/>
    <cellStyle name="Comma 14 6 2 3" xfId="9870" xr:uid="{77A54938-B7B5-46AB-A840-110ECDB449C1}"/>
    <cellStyle name="Comma 14 6 2 3 2" xfId="49969" xr:uid="{A7AAAF82-14CD-4346-8B21-6CB46EED8B7C}"/>
    <cellStyle name="Comma 14 6 2 4" xfId="30879" xr:uid="{DECF6780-453B-4178-98B8-E6E82A96448B}"/>
    <cellStyle name="Comma 14 6 2 5" xfId="37342" xr:uid="{12B3F54D-F371-40F4-B6B4-7CBF04105820}"/>
    <cellStyle name="Comma 14 6 3" xfId="26587" xr:uid="{7C8E87A8-C48B-46AE-BEBF-BA1019DAB393}"/>
    <cellStyle name="Comma 14 6 3 2" xfId="19079" xr:uid="{77F97983-237F-412D-A11E-B5D8F7692111}"/>
    <cellStyle name="Comma 14 6 3 2 2" xfId="53624" xr:uid="{C582B4D0-59B7-4717-A276-D6F7013926BE}"/>
    <cellStyle name="Comma 14 6 3 2 3" xfId="41009" xr:uid="{911028FE-7183-40AB-ADCC-B701FC3106C2}"/>
    <cellStyle name="Comma 14 6 3 3" xfId="12493" xr:uid="{1C299CC2-C302-4AB8-9A94-7D395C2116DA}"/>
    <cellStyle name="Comma 14 6 3 3 2" xfId="47346" xr:uid="{A1E33AF0-5ACB-4424-92D5-F571E75B3F57}"/>
    <cellStyle name="Comma 14 6 3 4" xfId="5189" xr:uid="{D78E1B33-1E72-44EA-A92E-B35284C427BE}"/>
    <cellStyle name="Comma 14 6 3 5" xfId="34719" xr:uid="{01FF3F8A-32F1-499A-BACE-AF52F7B91AE4}"/>
    <cellStyle name="Comma 14 6 4" xfId="19952" xr:uid="{71B65B90-89E0-4284-856C-1D725402ADF3}"/>
    <cellStyle name="Comma 14 6 4 2" xfId="52750" xr:uid="{4AF768AB-D724-4B5C-87F6-42392F0DAF80}"/>
    <cellStyle name="Comma 14 6 4 3" xfId="40135" xr:uid="{97A21ADC-580E-4A5B-B327-D567314EA3D9}"/>
    <cellStyle name="Comma 14 6 5" xfId="13366" xr:uid="{F9527DAE-0567-4EC2-83FC-819C058AEBBF}"/>
    <cellStyle name="Comma 14 6 5 2" xfId="46472" xr:uid="{63EBD0C5-6DA2-4987-A03F-84E5D29E37F3}"/>
    <cellStyle name="Comma 14 6 6" xfId="4316" xr:uid="{E9630C69-DFB2-4C2C-A8AF-A2C645B8909C}"/>
    <cellStyle name="Comma 14 6 7" xfId="27461" xr:uid="{76FF7B48-6725-4C12-8260-5B7704805879}"/>
    <cellStyle name="Comma 14 6 8" xfId="3819" xr:uid="{41521A30-0CE5-4CF2-BA3B-EA6D1712938B}"/>
    <cellStyle name="Comma 14 6 9" xfId="33845" xr:uid="{1D76DF5F-F3D7-46A2-8292-1122E1DF5C01}"/>
    <cellStyle name="Comma 14 7" xfId="3105" xr:uid="{EAC4B964-1C2B-4FE0-9BDE-64DA40A95C45}"/>
    <cellStyle name="Comma 14 7 2" xfId="24812" xr:uid="{F10ACB08-42A3-475A-B07F-F408B7440C8C}"/>
    <cellStyle name="Comma 14 7 2 2" xfId="17304" xr:uid="{CA7E4CD4-5059-45CC-940D-D62E0D598D7E}"/>
    <cellStyle name="Comma 14 7 2 2 2" xfId="55399" xr:uid="{FDE8A255-2499-40F2-8C0D-0DA2981BDA9F}"/>
    <cellStyle name="Comma 14 7 2 2 3" xfId="42784" xr:uid="{F856E18F-7436-4818-9A7B-B55B4F904A13}"/>
    <cellStyle name="Comma 14 7 2 3" xfId="10718" xr:uid="{1A4A6A31-5051-4511-A9B7-015E881CC26A}"/>
    <cellStyle name="Comma 14 7 2 3 2" xfId="49121" xr:uid="{BE0DA338-B2B3-4301-A606-2DEDF2333D50}"/>
    <cellStyle name="Comma 14 7 2 4" xfId="30031" xr:uid="{6AA6E21F-EDEA-4A21-A1D5-A2E3963AC02C}"/>
    <cellStyle name="Comma 14 7 2 5" xfId="36494" xr:uid="{515166FF-FE32-4BE1-B834-06A1D5933520}"/>
    <cellStyle name="Comma 14 7 3" xfId="20800" xr:uid="{838A1A84-47C4-4220-B46B-21019B7D3CFA}"/>
    <cellStyle name="Comma 14 7 3 2" xfId="51902" xr:uid="{FF40D998-2CD4-451F-9D7E-1CC430C47724}"/>
    <cellStyle name="Comma 14 7 3 3" xfId="39287" xr:uid="{095352F1-75E8-4D17-A274-62D01D155209}"/>
    <cellStyle name="Comma 14 7 4" xfId="14214" xr:uid="{DA092796-1BF6-4B34-8689-8B63B5E4207C}"/>
    <cellStyle name="Comma 14 7 4 2" xfId="45624" xr:uid="{8AD69D10-5DC0-4E96-8412-DC0EA43826EF}"/>
    <cellStyle name="Comma 14 7 5" xfId="7627" xr:uid="{B241BCA9-6F30-4C26-B1A5-E221253166EE}"/>
    <cellStyle name="Comma 14 7 6" xfId="28309" xr:uid="{D6E4567E-CC7B-46CC-9800-CA1A5A1564C5}"/>
    <cellStyle name="Comma 14 7 7" xfId="4021" xr:uid="{52C808A5-35BA-4B6F-97D9-9DD61D7F98E7}"/>
    <cellStyle name="Comma 14 7 8" xfId="32997" xr:uid="{0DA427F3-3032-4E23-B1AB-25FF13D3F335}"/>
    <cellStyle name="Comma 14 8" xfId="2348" xr:uid="{53EF53A4-F6F3-4001-A9D7-81308ADF5CF2}"/>
    <cellStyle name="Comma 14 8 2" xfId="18194" xr:uid="{068FC6BA-0F0E-4E2C-B069-DC1EE8920092}"/>
    <cellStyle name="Comma 14 8 2 2" xfId="54509" xr:uid="{97E6C8B8-5DFE-463F-85F9-DA5993084533}"/>
    <cellStyle name="Comma 14 8 2 3" xfId="41894" xr:uid="{BF7C17FE-5313-4F42-8556-E1DA8F33D557}"/>
    <cellStyle name="Comma 14 8 3" xfId="11608" xr:uid="{E7DBF605-AA28-400C-BADD-16F4884D94CD}"/>
    <cellStyle name="Comma 14 8 3 2" xfId="48231" xr:uid="{68C70AF0-52A7-4C50-920A-7FE9BA0B1F32}"/>
    <cellStyle name="Comma 14 8 4" xfId="6074" xr:uid="{93205CBB-0337-4F4A-A766-C31527656536}"/>
    <cellStyle name="Comma 14 8 5" xfId="25702" xr:uid="{32739A6C-1D15-4189-BE60-8C1A3B8A0BA9}"/>
    <cellStyle name="Comma 14 8 6" xfId="3464" xr:uid="{0DF60A69-5A2E-4598-B4DE-59885A3D6FC9}"/>
    <cellStyle name="Comma 14 8 7" xfId="35604" xr:uid="{20063791-1016-4528-8176-A520DA82260C}"/>
    <cellStyle name="Comma 14 9" xfId="29360" xr:uid="{213A0B6F-5860-4C5C-A280-BFFFB76AC20C}"/>
    <cellStyle name="Comma 14 9 2" xfId="21688" xr:uid="{36BF3C73-9568-4383-8033-138773E2A7E3}"/>
    <cellStyle name="Comma 14 9 2 2" xfId="50869" xr:uid="{8E9634FD-9621-4E3A-8184-1229044457F1}"/>
    <cellStyle name="Comma 14 9 3" xfId="15102" xr:uid="{618FB7B9-A79B-40EF-AE3B-B3B45E4AE224}"/>
    <cellStyle name="Comma 14 9 4" xfId="8515" xr:uid="{7AD7A91D-D550-4DBC-BDA6-D6F2D1A6FECF}"/>
    <cellStyle name="Comma 14 9 5" xfId="38243" xr:uid="{D8D5E7BB-700D-44B0-A64D-84FE69F80C13}"/>
    <cellStyle name="Comma 15" xfId="143" xr:uid="{00000000-0005-0000-0000-00003B000000}"/>
    <cellStyle name="Comma 15 10" xfId="22733" xr:uid="{58D22142-9EC1-4594-90D2-757AF00440CA}"/>
    <cellStyle name="Comma 15 10 2" xfId="57155" xr:uid="{D5B305E9-8B72-4A72-AD82-62B679E4A015}"/>
    <cellStyle name="Comma 15 10 3" xfId="57745" xr:uid="{61C12748-A06D-4C8A-883D-1DD949250303}"/>
    <cellStyle name="Comma 15 11" xfId="22413" xr:uid="{E2352B87-B4D7-4D96-86BF-54E2B93317AD}"/>
    <cellStyle name="Comma 15 12" xfId="21959" xr:uid="{703CC75C-DE71-4274-90B0-1B80E299EC3B}"/>
    <cellStyle name="Comma 15 13" xfId="15373" xr:uid="{AC102801-44C8-49F5-93BA-F362B88EFE5C}"/>
    <cellStyle name="Comma 15 14" xfId="8786" xr:uid="{750871DB-30C5-4D63-A6C5-2C3CCD29BECC}"/>
    <cellStyle name="Comma 15 15" xfId="29708" xr:uid="{C25C67F1-A9D9-43B6-9BD5-496A9ADB0E15}"/>
    <cellStyle name="Comma 15 16" xfId="3357" xr:uid="{88F695FC-F1C8-4804-AF12-346F04598251}"/>
    <cellStyle name="Comma 15 17" xfId="32095" xr:uid="{E07304AD-8D12-483E-9B9E-26A005E34AA8}"/>
    <cellStyle name="Comma 15 18" xfId="57433" xr:uid="{16AE0A3E-B0FF-4B3C-99F3-9649B7ACD595}"/>
    <cellStyle name="Comma 15 19" xfId="57564" xr:uid="{0457A2E2-966A-4242-9F0B-B6FF319879B6}"/>
    <cellStyle name="Comma 15 2" xfId="576" xr:uid="{F4D33F40-0E83-4A67-B025-96946083B692}"/>
    <cellStyle name="Comma 15 2 10" xfId="29543" xr:uid="{CEB75247-D995-445A-9DA4-C8D742EBC86E}"/>
    <cellStyle name="Comma 15 2 11" xfId="3400" xr:uid="{789F5A9D-6AF4-4BBB-B712-6BD8D4FE9CFE}"/>
    <cellStyle name="Comma 15 2 12" xfId="32486" xr:uid="{E4E55650-CD6B-4B01-98B3-420526473E28}"/>
    <cellStyle name="Comma 15 2 13" xfId="2197" xr:uid="{FDF49FC6-BAC8-45A9-88C9-B17DECF353E1}"/>
    <cellStyle name="Comma 15 2 14" xfId="1384" xr:uid="{AFE4178E-40C4-4482-90F3-E4C5F2DDD009}"/>
    <cellStyle name="Comma 15 2 2" xfId="984" xr:uid="{88591CBA-8580-4AD8-A2D1-2360FA01CF62}"/>
    <cellStyle name="Comma 15 2 2 10" xfId="32931" xr:uid="{FAB5A479-7113-4986-939E-614A91619BA6}"/>
    <cellStyle name="Comma 15 2 2 11" xfId="2292" xr:uid="{C2582FB4-B842-48E4-9DBF-1F23CD89D3D7}"/>
    <cellStyle name="Comma 15 2 2 12" xfId="1770" xr:uid="{395A3BD1-F240-44C2-8667-AA8BE71EFC41}"/>
    <cellStyle name="Comma 15 2 2 2" xfId="2697" xr:uid="{E574A33A-A2BD-49F2-8624-DAAA67F4F3EB}"/>
    <cellStyle name="Comma 15 2 2 2 2" xfId="23145" xr:uid="{0C1BCDF5-ADAD-45FA-9A7C-F52CC6E8F311}"/>
    <cellStyle name="Comma 15 2 2 2 2 2" xfId="15637" xr:uid="{66F23DDD-EF8F-4364-8DED-D693364AC694}"/>
    <cellStyle name="Comma 15 2 2 2 2 2 2" xfId="57066" xr:uid="{041A8604-003A-400D-8C3D-441981615AEA}"/>
    <cellStyle name="Comma 15 2 2 2 2 2 3" xfId="44451" xr:uid="{9B66AB15-5DF5-41B2-B680-5DC3426D0658}"/>
    <cellStyle name="Comma 15 2 2 2 2 3" xfId="9051" xr:uid="{D741F0C4-FF0B-4A3C-8174-9E459564DA25}"/>
    <cellStyle name="Comma 15 2 2 2 2 3 2" xfId="50788" xr:uid="{86C4CE0D-EDEB-41F6-852F-B3610EF867E0}"/>
    <cellStyle name="Comma 15 2 2 2 2 4" xfId="31698" xr:uid="{3C1F9928-1EF9-40E1-8237-5CD58676BA75}"/>
    <cellStyle name="Comma 15 2 2 2 2 5" xfId="38161" xr:uid="{75E76746-6933-4D36-86F1-8E084E876C64}"/>
    <cellStyle name="Comma 15 2 2 2 3" xfId="25763" xr:uid="{D4F4BDE1-A4CD-4A9F-9A46-2F2F9E6F1BD9}"/>
    <cellStyle name="Comma 15 2 2 2 3 2" xfId="18255" xr:uid="{508611EC-416B-4645-BFA1-226E248C74A0}"/>
    <cellStyle name="Comma 15 2 2 2 3 2 2" xfId="54448" xr:uid="{38452FAE-38B3-46A1-9703-C55BFD8E842B}"/>
    <cellStyle name="Comma 15 2 2 2 3 2 3" xfId="41833" xr:uid="{CE828B78-C603-4594-B87F-0EEA56EFEA86}"/>
    <cellStyle name="Comma 15 2 2 2 3 3" xfId="11669" xr:uid="{B69F909F-EE33-4195-B5CA-B4B7FBD527B7}"/>
    <cellStyle name="Comma 15 2 2 2 3 3 2" xfId="48170" xr:uid="{E03339B6-A725-41EE-A742-40B530807953}"/>
    <cellStyle name="Comma 15 2 2 2 3 4" xfId="6013" xr:uid="{9A8495F9-FCA6-4023-B8B8-9C3A2F4AE6C6}"/>
    <cellStyle name="Comma 15 2 2 2 3 5" xfId="35543" xr:uid="{6740DFBB-6EFE-4CEB-A4CD-C291C56B8B39}"/>
    <cellStyle name="Comma 15 2 2 2 4" xfId="19134" xr:uid="{5810D365-BB3F-4912-8F0E-FB5E6866B0DC}"/>
    <cellStyle name="Comma 15 2 2 2 4 2" xfId="53569" xr:uid="{41F3AE49-7958-4B42-9EB7-CB2CCA314B51}"/>
    <cellStyle name="Comma 15 2 2 2 4 3" xfId="40954" xr:uid="{980DA680-DDCE-4779-A99B-56DE0B00DB99}"/>
    <cellStyle name="Comma 15 2 2 2 5" xfId="12548" xr:uid="{89A05A6A-97D8-4733-B587-0C52772C1CF0}"/>
    <cellStyle name="Comma 15 2 2 2 5 2" xfId="47291" xr:uid="{1C3DC0D0-9084-4D85-AAE5-AF401F876BE1}"/>
    <cellStyle name="Comma 15 2 2 2 6" xfId="5134" xr:uid="{2E25E0C5-781D-42D1-BDA4-27EF134F22B0}"/>
    <cellStyle name="Comma 15 2 2 2 7" xfId="26643" xr:uid="{25734ADC-1896-4120-95F1-EB897D2EEC41}"/>
    <cellStyle name="Comma 15 2 2 2 8" xfId="3625" xr:uid="{8F9324CD-6C8C-4C9A-B7BA-D6122DD7A709}"/>
    <cellStyle name="Comma 15 2 2 2 9" xfId="34664" xr:uid="{6A04007D-FA8A-47CE-A488-0D4C379142DF}"/>
    <cellStyle name="Comma 15 2 2 3" xfId="2905" xr:uid="{BD941C77-3737-411C-BF56-4131BFF7D4E0}"/>
    <cellStyle name="Comma 15 2 2 3 2" xfId="24002" xr:uid="{A2BA7ADB-F6EC-4AD1-AA42-4A260693D818}"/>
    <cellStyle name="Comma 15 2 2 3 2 2" xfId="16494" xr:uid="{84AFCA5C-53C5-4990-BD72-81345861B42B}"/>
    <cellStyle name="Comma 15 2 2 3 2 2 2" xfId="56209" xr:uid="{28E038E0-8166-4266-87C5-DC1149743A35}"/>
    <cellStyle name="Comma 15 2 2 3 2 2 3" xfId="43594" xr:uid="{48072F12-80AA-4E85-9A4C-4B83997AA089}"/>
    <cellStyle name="Comma 15 2 2 3 2 3" xfId="9908" xr:uid="{D104E01B-279E-4E01-9216-FAB3B40D0BAC}"/>
    <cellStyle name="Comma 15 2 2 3 2 3 2" xfId="49931" xr:uid="{EBC03473-B7D8-4487-8A57-9F56A0FB1086}"/>
    <cellStyle name="Comma 15 2 2 3 2 4" xfId="30841" xr:uid="{90589D23-E450-445E-93C0-6852E65E02B6}"/>
    <cellStyle name="Comma 15 2 2 3 2 5" xfId="37304" xr:uid="{B090F6D9-3E2C-4FE2-952B-F697504434E5}"/>
    <cellStyle name="Comma 15 2 2 3 3" xfId="19990" xr:uid="{AEAA7008-CB97-46AE-AB1E-28321740B3D9}"/>
    <cellStyle name="Comma 15 2 2 3 3 2" xfId="52712" xr:uid="{33F6CFE0-4C65-4D81-892C-AB4B669D59A4}"/>
    <cellStyle name="Comma 15 2 2 3 3 3" xfId="40097" xr:uid="{4FC1702F-13C3-4951-A494-8191BEC4D73C}"/>
    <cellStyle name="Comma 15 2 2 3 4" xfId="13404" xr:uid="{69D8F0A3-6E2F-44D1-BC8D-97F1B8228DDB}"/>
    <cellStyle name="Comma 15 2 2 3 4 2" xfId="46434" xr:uid="{2615F62E-A8D1-4A55-9940-145A52303FD2}"/>
    <cellStyle name="Comma 15 2 2 3 5" xfId="4278" xr:uid="{0C263BA7-C7ED-4145-BDF5-DCE7B634CCB7}"/>
    <cellStyle name="Comma 15 2 2 3 6" xfId="27499" xr:uid="{6A3D300C-E85A-40FB-89F1-E743F40D5A18}"/>
    <cellStyle name="Comma 15 2 2 3 7" xfId="3827" xr:uid="{5814AA02-E24A-4547-813F-E0063AF3F6A4}"/>
    <cellStyle name="Comma 15 2 2 3 8" xfId="33807" xr:uid="{31963A3F-DF9C-47D6-8E60-8E4DB534D98A}"/>
    <cellStyle name="Comma 15 2 2 4" xfId="3113" xr:uid="{A4F27267-CF7E-48E0-A846-5DCE2DE9A8E5}"/>
    <cellStyle name="Comma 15 2 2 4 2" xfId="17370" xr:uid="{359F5AF3-8E19-4C03-8958-6BD0983AC3C3}"/>
    <cellStyle name="Comma 15 2 2 4 2 2" xfId="55333" xr:uid="{57DBED4D-2F92-4CAA-BE38-399C2FA36B38}"/>
    <cellStyle name="Comma 15 2 2 4 2 3" xfId="42718" xr:uid="{198BA414-475E-4043-AC43-EDA8706DBFED}"/>
    <cellStyle name="Comma 15 2 2 4 3" xfId="10784" xr:uid="{25436D5D-E9B4-46D3-8822-1BFCC76FEE98}"/>
    <cellStyle name="Comma 15 2 2 4 3 2" xfId="49055" xr:uid="{C8298814-C17C-4745-ADD6-F581FD70582F}"/>
    <cellStyle name="Comma 15 2 2 4 4" xfId="29965" xr:uid="{522A3AE3-3DB3-44B3-85BD-6D28BE9400AF}"/>
    <cellStyle name="Comma 15 2 2 4 5" xfId="24878" xr:uid="{B4ADF6D2-F9C6-401A-9130-FEC000A63706}"/>
    <cellStyle name="Comma 15 2 2 4 6" xfId="4029" xr:uid="{8421DBDC-2A30-4BFC-B95E-95ACA04F5423}"/>
    <cellStyle name="Comma 15 2 2 4 7" xfId="36428" xr:uid="{5621FBCF-B35B-4D50-ACA8-6EF6AF2D3BA0}"/>
    <cellStyle name="Comma 15 2 2 5" xfId="20864" xr:uid="{3FA6902B-22DB-47B0-A9FF-57035D30D97E}"/>
    <cellStyle name="Comma 15 2 2 5 2" xfId="51836" xr:uid="{DF43B87C-80E5-4C64-B18F-8385FAB1F029}"/>
    <cellStyle name="Comma 15 2 2 5 3" xfId="39221" xr:uid="{C72FB237-5689-474D-AC01-465A85B7B294}"/>
    <cellStyle name="Comma 15 2 2 6" xfId="14278" xr:uid="{9E2CA93D-100D-401A-B9A5-48A2988E0522}"/>
    <cellStyle name="Comma 15 2 2 6 2" xfId="45558" xr:uid="{F622E51E-DDC6-4EE7-857E-8B7C9121E505}"/>
    <cellStyle name="Comma 15 2 2 7" xfId="7691" xr:uid="{31B72EF0-9525-4C61-9B7C-B49DFFA64DD2}"/>
    <cellStyle name="Comma 15 2 2 8" xfId="28373" xr:uid="{8A9CDA8E-454B-4340-BE4B-89DDEDC6A92E}"/>
    <cellStyle name="Comma 15 2 2 9" xfId="3438" xr:uid="{522EF571-5647-4044-9D57-F926FECACC7A}"/>
    <cellStyle name="Comma 15 2 3" xfId="2696" xr:uid="{64A5408C-BAC7-4623-BB3C-CF2604FC6724}"/>
    <cellStyle name="Comma 15 2 3 2" xfId="23586" xr:uid="{843C09D8-B17C-41FB-8CBE-5FAB50BA7925}"/>
    <cellStyle name="Comma 15 2 3 2 2" xfId="16078" xr:uid="{BB71C03B-892C-4697-A32B-568BC7C342E7}"/>
    <cellStyle name="Comma 15 2 3 2 2 2" xfId="56625" xr:uid="{6FBAF08C-1543-465E-A435-B7B4AD985944}"/>
    <cellStyle name="Comma 15 2 3 2 2 3" xfId="44010" xr:uid="{D7FCB8CC-5488-4789-8DD3-22491EB8E910}"/>
    <cellStyle name="Comma 15 2 3 2 3" xfId="9492" xr:uid="{6922A120-3168-46AB-B288-4601599C11CE}"/>
    <cellStyle name="Comma 15 2 3 2 3 2" xfId="50347" xr:uid="{0986D0D6-D94A-4E83-8AF7-83C9B61FCC6F}"/>
    <cellStyle name="Comma 15 2 3 2 4" xfId="31257" xr:uid="{591022E8-EEE7-48CD-9160-2716545C8F76}"/>
    <cellStyle name="Comma 15 2 3 2 5" xfId="37720" xr:uid="{6CE03F3D-A785-4C09-8731-23E5CAB5D783}"/>
    <cellStyle name="Comma 15 2 3 3" xfId="26205" xr:uid="{72EBAE53-A5FF-43DD-AC98-67A84BCAD69A}"/>
    <cellStyle name="Comma 15 2 3 3 2" xfId="18697" xr:uid="{E811CC4E-A538-44FB-B05E-CC9E50FBC948}"/>
    <cellStyle name="Comma 15 2 3 3 2 2" xfId="54006" xr:uid="{57420616-EE9F-4914-9763-6B5D6E006416}"/>
    <cellStyle name="Comma 15 2 3 3 2 3" xfId="41391" xr:uid="{F8348F46-9EE3-4959-801F-989DB5244804}"/>
    <cellStyle name="Comma 15 2 3 3 3" xfId="12111" xr:uid="{5DD1A905-DD55-42AA-AB38-1E6C3959D1CE}"/>
    <cellStyle name="Comma 15 2 3 3 3 2" xfId="47728" xr:uid="{46906FDF-C4EF-465B-A5A6-F44645E4DA0F}"/>
    <cellStyle name="Comma 15 2 3 3 4" xfId="5571" xr:uid="{D008F868-8EEB-4E44-B454-01FFC3040B54}"/>
    <cellStyle name="Comma 15 2 3 3 5" xfId="35101" xr:uid="{DA09B507-AD2D-4689-B6FB-43899A1A2A06}"/>
    <cellStyle name="Comma 15 2 3 4" xfId="19574" xr:uid="{D1404FCB-C74C-4DCF-97EA-20790D99C36B}"/>
    <cellStyle name="Comma 15 2 3 4 2" xfId="53128" xr:uid="{3A75A514-66F6-4983-A119-0BF0A031E995}"/>
    <cellStyle name="Comma 15 2 3 4 3" xfId="40513" xr:uid="{86CE3F7C-75AF-43DE-8C3D-E382780FC95A}"/>
    <cellStyle name="Comma 15 2 3 5" xfId="12988" xr:uid="{F7FDFEC0-32C1-4FB2-BDC2-2A42E9497AD7}"/>
    <cellStyle name="Comma 15 2 3 5 2" xfId="46850" xr:uid="{085AD5B5-B777-4B60-AB28-B4E7346AF3F6}"/>
    <cellStyle name="Comma 15 2 3 6" xfId="4694" xr:uid="{8F84073F-427B-4914-A5A4-72D7D90DEF35}"/>
    <cellStyle name="Comma 15 2 3 7" xfId="27083" xr:uid="{E55C02CB-A3A6-4F9A-92E6-2BE8D4B53902}"/>
    <cellStyle name="Comma 15 2 3 8" xfId="3624" xr:uid="{C5CB0368-CB33-45F9-867D-9F66173619CA}"/>
    <cellStyle name="Comma 15 2 3 9" xfId="34223" xr:uid="{2455737A-414B-48F4-8359-A77B1E8D2502}"/>
    <cellStyle name="Comma 15 2 4" xfId="2904" xr:uid="{EF03C330-BC1D-403A-B47F-F3BBEFDC29C5}"/>
    <cellStyle name="Comma 15 2 4 2" xfId="24436" xr:uid="{C4FFEC78-8FE6-4789-9351-38D87B213AAE}"/>
    <cellStyle name="Comma 15 2 4 2 2" xfId="16928" xr:uid="{743F1FC7-0451-41DA-BE2F-325CB83884DA}"/>
    <cellStyle name="Comma 15 2 4 2 2 2" xfId="55775" xr:uid="{8CD59C58-2D19-483F-B7D5-AD8357E32E56}"/>
    <cellStyle name="Comma 15 2 4 2 2 3" xfId="43160" xr:uid="{16C6833C-9B67-44E0-8938-3EC1B5E3C60F}"/>
    <cellStyle name="Comma 15 2 4 2 3" xfId="10342" xr:uid="{CBA4F528-B3F2-490C-9655-8CDF28414D65}"/>
    <cellStyle name="Comma 15 2 4 2 3 2" xfId="49497" xr:uid="{A502EE94-F2CB-4066-BAC0-4402AE17A255}"/>
    <cellStyle name="Comma 15 2 4 2 4" xfId="30407" xr:uid="{F2F0C384-CD35-454F-A406-63B995ED1837}"/>
    <cellStyle name="Comma 15 2 4 2 5" xfId="36870" xr:uid="{7FE60228-1204-4460-A1EC-E9557262417A}"/>
    <cellStyle name="Comma 15 2 4 3" xfId="20424" xr:uid="{7F37B1DF-6E2A-461B-A49B-5DCA52CBC2F1}"/>
    <cellStyle name="Comma 15 2 4 3 2" xfId="52278" xr:uid="{C86B6FA3-B7D6-4FCB-A792-46205B3BA69F}"/>
    <cellStyle name="Comma 15 2 4 3 3" xfId="39663" xr:uid="{4A558BBC-6C64-432E-8D29-4620ED4DC882}"/>
    <cellStyle name="Comma 15 2 4 4" xfId="13838" xr:uid="{7402EFA6-C256-413F-A525-D424E3E44F1E}"/>
    <cellStyle name="Comma 15 2 4 4 2" xfId="46000" xr:uid="{3AA806CE-3115-4147-8F1A-9CABBDCB3229}"/>
    <cellStyle name="Comma 15 2 4 5" xfId="7251" xr:uid="{644DA28D-BE4E-4339-A713-90D853BD5907}"/>
    <cellStyle name="Comma 15 2 4 6" xfId="27933" xr:uid="{1A37AE2C-81ED-4E34-9F69-3EEE424BCB91}"/>
    <cellStyle name="Comma 15 2 4 7" xfId="3826" xr:uid="{CC9C43A1-49EF-4423-AE64-315D0250C363}"/>
    <cellStyle name="Comma 15 2 4 8" xfId="33373" xr:uid="{10B6A0DB-33A0-4AD2-A8EC-92D071FCC962}"/>
    <cellStyle name="Comma 15 2 5" xfId="3112" xr:uid="{1489B991-1E37-4DE4-889D-BA8BADD43097}"/>
    <cellStyle name="Comma 15 2 5 2" xfId="17812" xr:uid="{207D9854-3C69-40EB-BA28-A90D7444F7F4}"/>
    <cellStyle name="Comma 15 2 5 2 2" xfId="54891" xr:uid="{24128E20-81E1-4780-8817-B18CD1798F27}"/>
    <cellStyle name="Comma 15 2 5 2 3" xfId="42276" xr:uid="{32C89D50-5315-4618-9E15-0D0D77B162CE}"/>
    <cellStyle name="Comma 15 2 5 3" xfId="11226" xr:uid="{367F85A4-F87B-48E8-8512-9912D31DF790}"/>
    <cellStyle name="Comma 15 2 5 3 2" xfId="48613" xr:uid="{59F159D4-1069-42F1-9654-204EF13B7FDD}"/>
    <cellStyle name="Comma 15 2 5 4" xfId="6456" xr:uid="{2D04F407-A4A2-41D2-A61B-55F367C2ED36}"/>
    <cellStyle name="Comma 15 2 5 5" xfId="25320" xr:uid="{DF0229E3-0D9B-4E36-9AB0-D00064752C83}"/>
    <cellStyle name="Comma 15 2 5 6" xfId="4028" xr:uid="{5E420EE9-3481-4C07-BC09-D924C6C1AD23}"/>
    <cellStyle name="Comma 15 2 5 7" xfId="35986" xr:uid="{EF9D07BF-1744-49B7-BE7E-1B82EC14A211}"/>
    <cellStyle name="Comma 15 2 6" xfId="28864" xr:uid="{1AC98E9B-E88A-4639-AA06-F7CCA9B175B2}"/>
    <cellStyle name="Comma 15 2 6 2" xfId="21304" xr:uid="{27FFD9A2-0BF7-4410-B50D-7A040A7C5FBF}"/>
    <cellStyle name="Comma 15 2 6 2 2" xfId="51394" xr:uid="{5B33A0AB-F921-4444-B0D7-E64B29758877}"/>
    <cellStyle name="Comma 15 2 6 3" xfId="14718" xr:uid="{8241949F-4C9D-4D20-934D-EDF35620523D}"/>
    <cellStyle name="Comma 15 2 6 4" xfId="8131" xr:uid="{4E29CDB9-75DB-461D-B077-4BF7F3B9912B}"/>
    <cellStyle name="Comma 15 2 6 5" xfId="38779" xr:uid="{F1957584-93E6-4238-95C4-F9106F1BF1C0}"/>
    <cellStyle name="Comma 15 2 7" xfId="21870" xr:uid="{F222E306-1F1F-4AC5-9B85-CF64018EAAB1}"/>
    <cellStyle name="Comma 15 2 7 2" xfId="45088" xr:uid="{FC416E41-9BFA-4956-98CC-0AB69C4E6CCE}"/>
    <cellStyle name="Comma 15 2 8" xfId="15284" xr:uid="{D6CCBC8C-1395-4163-9AA9-940087E2BB66}"/>
    <cellStyle name="Comma 15 2 8 2" xfId="57212" xr:uid="{C4D7B50A-A2E0-4A13-A35D-76DEF6B2F350}"/>
    <cellStyle name="Comma 15 2 9" xfId="8697" xr:uid="{BBDA87F1-E365-43C2-B3CA-90D3FF669473}"/>
    <cellStyle name="Comma 15 20" xfId="57628" xr:uid="{15D32276-E671-4A5A-9169-B7E07301FC36}"/>
    <cellStyle name="Comma 15 21" xfId="57682" xr:uid="{2C7844F2-873A-47BB-8A46-3D409E94C200}"/>
    <cellStyle name="Comma 15 22" xfId="2101" xr:uid="{FDAB3F00-461F-430F-97DA-D3F7169E0F67}"/>
    <cellStyle name="Comma 15 23" xfId="57765" xr:uid="{74D2EF82-9FE4-419C-BE0D-48102766755C}"/>
    <cellStyle name="Comma 15 24" xfId="1194" xr:uid="{0BEFE2E2-F2F6-4FC4-B8BE-0307DCCDE935}"/>
    <cellStyle name="Comma 15 3" xfId="731" xr:uid="{53ADCF18-4E20-4C94-994F-5148678A73DB}"/>
    <cellStyle name="Comma 15 3 10" xfId="3427" xr:uid="{F5679488-0A0C-4176-A913-72B42B58984B}"/>
    <cellStyle name="Comma 15 3 11" xfId="32519" xr:uid="{CD2AF71E-667F-43E2-B845-CE4BA94EE155}"/>
    <cellStyle name="Comma 15 3 12" xfId="2258" xr:uid="{A86D6944-ADF0-4DD5-A38E-F08838D76AE9}"/>
    <cellStyle name="Comma 15 3 13" xfId="1517" xr:uid="{B8978773-DC31-4C83-B32B-B2277E9A70B3}"/>
    <cellStyle name="Comma 15 3 2" xfId="1117" xr:uid="{39535BCF-BAEA-4BC4-AB9C-ADFEB319D551}"/>
    <cellStyle name="Comma 15 3 2 10" xfId="2304" xr:uid="{ECF35614-CF11-4DAA-91DE-DDB749960342}"/>
    <cellStyle name="Comma 15 3 2 11" xfId="1903" xr:uid="{C8E2A44C-FA34-4743-A18F-1A715E0863F8}"/>
    <cellStyle name="Comma 15 3 2 2" xfId="2699" xr:uid="{78DB1335-8F15-47E9-B961-B00EBA4AF83A}"/>
    <cellStyle name="Comma 15 3 2 2 2" xfId="16049" xr:uid="{8159C680-291C-4EC0-AE3C-3F5E0A7B826E}"/>
    <cellStyle name="Comma 15 3 2 2 2 2" xfId="56654" xr:uid="{63035A9F-AA1B-44F6-BDC3-D81E2900D899}"/>
    <cellStyle name="Comma 15 3 2 2 2 3" xfId="44039" xr:uid="{413F60B7-0312-4045-BEB9-9DCA76084720}"/>
    <cellStyle name="Comma 15 3 2 2 3" xfId="9463" xr:uid="{7FB7EB84-8734-45E9-AAAA-B2655FC53387}"/>
    <cellStyle name="Comma 15 3 2 2 3 2" xfId="50376" xr:uid="{773D8B23-72F8-42A0-BB20-7923E5EA9FC9}"/>
    <cellStyle name="Comma 15 3 2 2 4" xfId="31286" xr:uid="{2C2158B2-E4EE-47F3-A5AF-A4A00DA825C8}"/>
    <cellStyle name="Comma 15 3 2 2 5" xfId="23557" xr:uid="{53581AD7-80CD-48E7-8F1E-E6DB8E550B22}"/>
    <cellStyle name="Comma 15 3 2 2 6" xfId="3627" xr:uid="{32DAEB53-44FA-426A-BE32-15466322DD15}"/>
    <cellStyle name="Comma 15 3 2 2 7" xfId="37749" xr:uid="{3F0289C5-E4D3-4AF2-8279-F9EFE99DA43E}"/>
    <cellStyle name="Comma 15 3 2 3" xfId="2907" xr:uid="{7257623B-A906-4D32-B1D2-AB9E605E4A13}"/>
    <cellStyle name="Comma 15 3 2 3 2" xfId="18667" xr:uid="{3F7EE3CC-7A33-4098-9A38-5278E8DB18B5}"/>
    <cellStyle name="Comma 15 3 2 3 2 2" xfId="54036" xr:uid="{24A55D03-69DC-4305-B4C8-51FDD421BA85}"/>
    <cellStyle name="Comma 15 3 2 3 2 3" xfId="41421" xr:uid="{8991E7C5-1974-41C8-85BB-7E2139C87F04}"/>
    <cellStyle name="Comma 15 3 2 3 3" xfId="12081" xr:uid="{5F8DA8E8-E9CA-48BA-96E9-A04F7C247AF2}"/>
    <cellStyle name="Comma 15 3 2 3 3 2" xfId="47758" xr:uid="{9BE3FDDD-8B55-41E0-A870-D3F9595D0C42}"/>
    <cellStyle name="Comma 15 3 2 3 4" xfId="5601" xr:uid="{0263071C-6BC4-4A0A-90C9-4E7F2EA54376}"/>
    <cellStyle name="Comma 15 3 2 3 5" xfId="26175" xr:uid="{BEE61859-3025-4D5A-B80F-6F43AE9B5534}"/>
    <cellStyle name="Comma 15 3 2 3 6" xfId="3829" xr:uid="{4F6FC91F-D6B4-41D9-BD6C-024E2AF2A110}"/>
    <cellStyle name="Comma 15 3 2 3 7" xfId="35131" xr:uid="{13A86617-037B-4153-A4A7-23C4E95608B7}"/>
    <cellStyle name="Comma 15 3 2 4" xfId="3115" xr:uid="{ABA31164-1FEF-4484-96C2-551309D10926}"/>
    <cellStyle name="Comma 15 3 2 4 2" xfId="19545" xr:uid="{2B11AC49-BD17-4810-B472-4CDC0736ECA4}"/>
    <cellStyle name="Comma 15 3 2 4 2 2" xfId="53157" xr:uid="{60D7707A-6F0E-4B63-A639-2D3E9356C941}"/>
    <cellStyle name="Comma 15 3 2 4 3" xfId="4031" xr:uid="{1EE13B0C-F659-4427-AFB3-C6997378E68C}"/>
    <cellStyle name="Comma 15 3 2 4 4" xfId="40542" xr:uid="{57558CDA-54DD-47D6-A1F8-B3858792DA8B}"/>
    <cellStyle name="Comma 15 3 2 5" xfId="12959" xr:uid="{D957E847-CB85-496A-A4C8-1DD5F61CE204}"/>
    <cellStyle name="Comma 15 3 2 5 2" xfId="46879" xr:uid="{F0202A2E-A94B-4C30-8975-63A98B284067}"/>
    <cellStyle name="Comma 15 3 2 6" xfId="4723" xr:uid="{1F438ABE-626A-45C2-B349-74BFB5D327C7}"/>
    <cellStyle name="Comma 15 3 2 7" xfId="27054" xr:uid="{56BBA58E-0EBA-48D4-BF93-EBE1780E035E}"/>
    <cellStyle name="Comma 15 3 2 8" xfId="3441" xr:uid="{ADB5BBCE-02C4-499E-93CC-24D8EE14D788}"/>
    <cellStyle name="Comma 15 3 2 9" xfId="34252" xr:uid="{135D525D-ACAA-4D5E-B8B2-C9BBA27B6168}"/>
    <cellStyle name="Comma 15 3 3" xfId="2698" xr:uid="{84F2CE95-2143-48C4-8C0E-FB45DAB835C5}"/>
    <cellStyle name="Comma 15 3 3 2" xfId="24407" xr:uid="{EDE750FE-BA36-4331-8018-5D65C3118DAB}"/>
    <cellStyle name="Comma 15 3 3 2 2" xfId="16899" xr:uid="{514ACCFB-A11F-4A18-B7C6-22995423BF2C}"/>
    <cellStyle name="Comma 15 3 3 2 2 2" xfId="55804" xr:uid="{07075A04-BFFA-4B1E-8964-C5BE3C0488B8}"/>
    <cellStyle name="Comma 15 3 3 2 2 3" xfId="43189" xr:uid="{451AD836-381F-4206-9464-5A3023CF0792}"/>
    <cellStyle name="Comma 15 3 3 2 3" xfId="10313" xr:uid="{FD638B7A-2445-43E0-9D03-EC17FF5FE7C5}"/>
    <cellStyle name="Comma 15 3 3 2 3 2" xfId="49526" xr:uid="{DBB63953-595B-4FD5-B448-CAE90B4E4FC5}"/>
    <cellStyle name="Comma 15 3 3 2 4" xfId="30436" xr:uid="{4C85B8E6-EBD8-4EBE-BAFD-FECA44935A72}"/>
    <cellStyle name="Comma 15 3 3 2 5" xfId="36899" xr:uid="{2CCF6719-4C85-41E6-BC19-F29AD4EE3119}"/>
    <cellStyle name="Comma 15 3 3 3" xfId="20395" xr:uid="{781C8AC8-B44D-4616-BCF6-E3F71D19CB65}"/>
    <cellStyle name="Comma 15 3 3 3 2" xfId="52307" xr:uid="{0446CBA7-54F0-4709-8712-A38CCEF5217B}"/>
    <cellStyle name="Comma 15 3 3 3 3" xfId="39692" xr:uid="{391DD4AD-507E-4FE0-BC72-2D17F81631F0}"/>
    <cellStyle name="Comma 15 3 3 4" xfId="13809" xr:uid="{C291F156-9091-47BD-9017-5B22B2C509E6}"/>
    <cellStyle name="Comma 15 3 3 4 2" xfId="46029" xr:uid="{68E52BB2-CBDA-459A-B8C9-20E8496CA29C}"/>
    <cellStyle name="Comma 15 3 3 5" xfId="7222" xr:uid="{FCA4E1F6-52DC-4610-8D55-67A9C70F196A}"/>
    <cellStyle name="Comma 15 3 3 6" xfId="27904" xr:uid="{A6BD8251-E503-4291-83D1-95DE9ACE50F7}"/>
    <cellStyle name="Comma 15 3 3 7" xfId="3626" xr:uid="{9FDA52B6-2A64-44DE-8094-5A69C607E707}"/>
    <cellStyle name="Comma 15 3 3 8" xfId="33402" xr:uid="{40EC94A1-8858-425C-962A-10F6D0F92046}"/>
    <cellStyle name="Comma 15 3 4" xfId="2906" xr:uid="{08F23C2A-1347-49A8-85A5-D9922DB9D398}"/>
    <cellStyle name="Comma 15 3 4 2" xfId="17782" xr:uid="{3685D5E7-490F-423A-95A7-D2D89CAC7546}"/>
    <cellStyle name="Comma 15 3 4 2 2" xfId="54921" xr:uid="{6DC01464-4AFE-46F1-8F05-BC6075334ED8}"/>
    <cellStyle name="Comma 15 3 4 2 3" xfId="42306" xr:uid="{09F85749-0670-46D5-ADCA-D513006AF771}"/>
    <cellStyle name="Comma 15 3 4 3" xfId="11196" xr:uid="{6F223CD2-10D2-4643-800F-C1E4E099FBA7}"/>
    <cellStyle name="Comma 15 3 4 3 2" xfId="48643" xr:uid="{A444DD30-2B70-4E2B-93FA-B6E1E1ED3C91}"/>
    <cellStyle name="Comma 15 3 4 4" xfId="6486" xr:uid="{56FBAB1A-C31F-408A-A8A8-156EDF4E03A5}"/>
    <cellStyle name="Comma 15 3 4 5" xfId="25290" xr:uid="{77AB58D0-9568-4070-B05E-E67FE59007C7}"/>
    <cellStyle name="Comma 15 3 4 6" xfId="3828" xr:uid="{8DC624A8-4B22-457C-9B67-16F6A84D0B26}"/>
    <cellStyle name="Comma 15 3 4 7" xfId="36016" xr:uid="{324C23C6-5A29-485E-9195-3787369CF834}"/>
    <cellStyle name="Comma 15 3 5" xfId="3114" xr:uid="{CA47601C-9E0D-4A92-A4D4-C9606C9CF964}"/>
    <cellStyle name="Comma 15 3 5 2" xfId="21274" xr:uid="{CDAD1B02-2EF3-4368-BF91-AB512B84C52B}"/>
    <cellStyle name="Comma 15 3 5 2 2" xfId="51427" xr:uid="{0F47DAC9-118C-4605-B527-DDC9668487A4}"/>
    <cellStyle name="Comma 15 3 5 3" xfId="14688" xr:uid="{8C79AF14-3820-41C8-90A3-23C168D00489}"/>
    <cellStyle name="Comma 15 3 5 4" xfId="8101" xr:uid="{40CA30F4-8C95-4CA8-AD18-1E7E43037255}"/>
    <cellStyle name="Comma 15 3 5 5" xfId="28811" xr:uid="{6CFE9C23-9B09-48CD-86F8-4090892D2E4A}"/>
    <cellStyle name="Comma 15 3 5 6" xfId="4030" xr:uid="{AC0B9CD2-11E2-4932-8714-3C872EB385D5}"/>
    <cellStyle name="Comma 15 3 5 7" xfId="38812" xr:uid="{70F258DD-E580-47CF-B3A7-A6C24CFCC9F7}"/>
    <cellStyle name="Comma 15 3 6" xfId="21774" xr:uid="{9218FD23-CE49-43EE-A83F-6E2140124564}"/>
    <cellStyle name="Comma 15 3 6 2" xfId="45129" xr:uid="{CA8D6A09-E026-4D47-ABCB-849F1D6AA569}"/>
    <cellStyle name="Comma 15 3 7" xfId="15188" xr:uid="{F1F4B870-E71A-46A9-AD4A-4D4F4B76574B}"/>
    <cellStyle name="Comma 15 3 8" xfId="8601" xr:uid="{3A0483D0-1C95-4B1C-8759-59445FFD8AF6}"/>
    <cellStyle name="Comma 15 3 9" xfId="29446" xr:uid="{CA2660B4-C72A-4F37-8FA4-C20670A22607}"/>
    <cellStyle name="Comma 15 4" xfId="789" xr:uid="{27DC5E5E-A161-483B-99E1-F2461A61E5E8}"/>
    <cellStyle name="Comma 15 4 10" xfId="2285" xr:uid="{7DF82B11-6698-4A44-86E6-499D18B9168E}"/>
    <cellStyle name="Comma 15 4 11" xfId="1575" xr:uid="{F34946B6-16D2-466E-BCFF-5B7251CE7199}"/>
    <cellStyle name="Comma 15 4 2" xfId="2700" xr:uid="{A1584F27-70C2-4D4D-AD60-2CBFDC0EB457}"/>
    <cellStyle name="Comma 15 4 2 2" xfId="16455" xr:uid="{D764DC87-FDD6-49C2-9CB2-59B4B86F12B8}"/>
    <cellStyle name="Comma 15 4 2 2 2" xfId="56248" xr:uid="{4595E5DD-599B-4CB0-A92D-FF9B9330053B}"/>
    <cellStyle name="Comma 15 4 2 2 3" xfId="43633" xr:uid="{A8DFE8F9-027E-432A-A928-F719DCC72295}"/>
    <cellStyle name="Comma 15 4 2 3" xfId="9869" xr:uid="{6837B7D9-DF59-4EC6-99B0-15E68CDFA343}"/>
    <cellStyle name="Comma 15 4 2 3 2" xfId="49970" xr:uid="{0EBD8552-DB0F-4E9D-9DAA-368D462940D4}"/>
    <cellStyle name="Comma 15 4 2 4" xfId="30880" xr:uid="{D540AC0D-3772-4804-BD05-5F2FCBDDDA12}"/>
    <cellStyle name="Comma 15 4 2 5" xfId="23963" xr:uid="{A8E426F4-CC81-4141-8511-06CBEEFC15F5}"/>
    <cellStyle name="Comma 15 4 2 6" xfId="3628" xr:uid="{F4C506F1-DCCF-427E-9CFD-486F9DA66954}"/>
    <cellStyle name="Comma 15 4 2 7" xfId="37343" xr:uid="{9439F719-2D74-431C-8D1B-DFDF29AF315B}"/>
    <cellStyle name="Comma 15 4 3" xfId="2908" xr:uid="{8759A1E2-3D14-4741-A434-11C6694103C8}"/>
    <cellStyle name="Comma 15 4 3 2" xfId="19078" xr:uid="{D663C3DF-974C-40FC-9516-3CED7C406433}"/>
    <cellStyle name="Comma 15 4 3 2 2" xfId="53625" xr:uid="{12A18C03-C03B-4A8D-AC1C-E103F5E13794}"/>
    <cellStyle name="Comma 15 4 3 2 3" xfId="41010" xr:uid="{AD8A1664-77C7-4BBD-890A-07A36FDCCBB9}"/>
    <cellStyle name="Comma 15 4 3 3" xfId="12492" xr:uid="{EBBE6398-1EE1-4149-9C83-11C77DC885F5}"/>
    <cellStyle name="Comma 15 4 3 3 2" xfId="47347" xr:uid="{FD4EC71F-092C-460F-AEB2-771481996B0A}"/>
    <cellStyle name="Comma 15 4 3 4" xfId="5190" xr:uid="{A4760D10-88CE-4187-8691-1BB65FEE7C03}"/>
    <cellStyle name="Comma 15 4 3 5" xfId="26586" xr:uid="{E440EB90-67AD-406F-9AD3-9CB4DF85017B}"/>
    <cellStyle name="Comma 15 4 3 6" xfId="3830" xr:uid="{80F3978C-7EAA-413B-9185-D5CEBDFA43B1}"/>
    <cellStyle name="Comma 15 4 3 7" xfId="34720" xr:uid="{8A7E2ADF-E259-4CEF-8F32-59F84BCDD2AF}"/>
    <cellStyle name="Comma 15 4 4" xfId="3116" xr:uid="{06E9D81B-B468-4757-8889-11DCB749CDDB}"/>
    <cellStyle name="Comma 15 4 4 2" xfId="19951" xr:uid="{B6D63F63-9D03-4DEE-85FB-02333D0F5100}"/>
    <cellStyle name="Comma 15 4 4 2 2" xfId="52751" xr:uid="{0E7A2B4C-943F-4363-8837-82C7E69CD2AC}"/>
    <cellStyle name="Comma 15 4 4 3" xfId="4032" xr:uid="{423BD289-996A-434F-B6CF-E9CD89FA9818}"/>
    <cellStyle name="Comma 15 4 4 4" xfId="40136" xr:uid="{4D2B796F-6816-4AAA-91FC-26E8E851DC61}"/>
    <cellStyle name="Comma 15 4 5" xfId="13365" xr:uid="{4E4E87DF-5DBF-4BDA-B911-724ABC304AEF}"/>
    <cellStyle name="Comma 15 4 5 2" xfId="46473" xr:uid="{368080E3-522C-4E87-B472-96E618DD2F93}"/>
    <cellStyle name="Comma 15 4 6" xfId="4317" xr:uid="{BF7E3330-CC58-4AA8-B7DF-AB060438A86E}"/>
    <cellStyle name="Comma 15 4 7" xfId="27460" xr:uid="{FA8A9937-A77A-4090-BDF3-C93CDA0B9ED0}"/>
    <cellStyle name="Comma 15 4 8" xfId="3437" xr:uid="{F646A109-1106-4DB5-BE27-107817540F2F}"/>
    <cellStyle name="Comma 15 4 9" xfId="33846" xr:uid="{DE537CCD-3981-4AE3-9066-D0A142032A94}"/>
    <cellStyle name="Comma 15 5" xfId="2695" xr:uid="{4BFDD1D0-7AAC-4B74-9E9B-E93088C6A8B6}"/>
    <cellStyle name="Comma 15 5 2" xfId="24811" xr:uid="{9946D9B0-1332-492D-B24F-6CB11F6A730A}"/>
    <cellStyle name="Comma 15 5 2 2" xfId="17303" xr:uid="{B8FB81A0-D691-4A6F-965C-22E27385890E}"/>
    <cellStyle name="Comma 15 5 2 2 2" xfId="55400" xr:uid="{E1AE0154-A8BB-4247-A092-736773522F08}"/>
    <cellStyle name="Comma 15 5 2 2 3" xfId="42785" xr:uid="{8320C73C-F76C-4B8E-888F-E57743B54A84}"/>
    <cellStyle name="Comma 15 5 2 3" xfId="10717" xr:uid="{8984D060-8505-41B6-B982-7A3FA48A8ACF}"/>
    <cellStyle name="Comma 15 5 2 3 2" xfId="49122" xr:uid="{D3C1CE5A-F60E-48F4-8BB7-C36C9A80FDCB}"/>
    <cellStyle name="Comma 15 5 2 4" xfId="30032" xr:uid="{0AE5BD87-6A39-46D8-B2C7-17C42F22EF4A}"/>
    <cellStyle name="Comma 15 5 2 5" xfId="36495" xr:uid="{092671C1-220F-4748-8452-D8107302AABF}"/>
    <cellStyle name="Comma 15 5 3" xfId="20799" xr:uid="{ABE300E9-72A3-4149-B9BA-EEEDE9067D78}"/>
    <cellStyle name="Comma 15 5 3 2" xfId="51903" xr:uid="{E733B6EC-BD85-4432-B776-E500DC68E111}"/>
    <cellStyle name="Comma 15 5 3 3" xfId="39288" xr:uid="{02975203-E1F7-4FCA-9406-C326FE78ED23}"/>
    <cellStyle name="Comma 15 5 4" xfId="14213" xr:uid="{11CD80BC-1C99-419B-B353-F57FB0864A42}"/>
    <cellStyle name="Comma 15 5 4 2" xfId="45625" xr:uid="{33F92EB8-5804-4A05-9845-017D1CC29359}"/>
    <cellStyle name="Comma 15 5 5" xfId="7626" xr:uid="{7209D4FA-7E6D-488F-B25D-65694AF4826A}"/>
    <cellStyle name="Comma 15 5 6" xfId="28308" xr:uid="{0747BC10-985A-4DF2-B7D0-FFC5003C5D85}"/>
    <cellStyle name="Comma 15 5 7" xfId="3623" xr:uid="{9BE33019-039B-409A-9E6E-ABB763C77353}"/>
    <cellStyle name="Comma 15 5 8" xfId="32998" xr:uid="{BC54234B-976C-452F-B9B7-E2CFD2D7ABBA}"/>
    <cellStyle name="Comma 15 6" xfId="2903" xr:uid="{23245B23-1E78-48F2-8C5E-AF57AE19C0AD}"/>
    <cellStyle name="Comma 15 6 2" xfId="18193" xr:uid="{AEA762B2-2176-4CA3-AD7B-14E66665E5CA}"/>
    <cellStyle name="Comma 15 6 2 2" xfId="54510" xr:uid="{CBE56378-ACB0-48F4-AA16-ACAB36377F1A}"/>
    <cellStyle name="Comma 15 6 2 3" xfId="41895" xr:uid="{C24E2902-30B3-4547-8B46-B7DC049B41CA}"/>
    <cellStyle name="Comma 15 6 3" xfId="11607" xr:uid="{B7947D2F-5628-4626-BB40-13893BA55ED9}"/>
    <cellStyle name="Comma 15 6 3 2" xfId="48232" xr:uid="{81A73BD8-9804-4E1F-842D-35AFF123B3CB}"/>
    <cellStyle name="Comma 15 6 4" xfId="6075" xr:uid="{028438BC-2CE6-46B1-BEF9-859BC3EAEC98}"/>
    <cellStyle name="Comma 15 6 5" xfId="25701" xr:uid="{A2F3B656-4C44-4A62-9ED8-BBAD576D67AD}"/>
    <cellStyle name="Comma 15 6 6" xfId="3825" xr:uid="{56A6106F-9845-4660-A3B5-299D53A61A94}"/>
    <cellStyle name="Comma 15 6 7" xfId="35605" xr:uid="{815114DA-2279-4074-9598-AE2AAF7BD5DE}"/>
    <cellStyle name="Comma 15 7" xfId="3111" xr:uid="{3D46D3F5-61E0-4A13-A94A-C6A31F2063D1}"/>
    <cellStyle name="Comma 15 7 2" xfId="21687" xr:uid="{5C9752C9-BC6D-46F2-9095-C6E8B4885752}"/>
    <cellStyle name="Comma 15 7 2 2" xfId="50884" xr:uid="{880ACD5C-076E-410A-B5A8-611A90C85C5B}"/>
    <cellStyle name="Comma 15 7 3" xfId="15101" xr:uid="{823ED754-4578-40C4-B60C-FB1AC6FDC3B8}"/>
    <cellStyle name="Comma 15 7 4" xfId="8514" xr:uid="{EDA3935C-7BC0-486B-96FD-A146D29515B9}"/>
    <cellStyle name="Comma 15 7 5" xfId="29359" xr:uid="{09C58242-FCDC-46F9-B82A-206D40CFC83B}"/>
    <cellStyle name="Comma 15 7 6" xfId="4027" xr:uid="{5F3FE195-974F-4981-82F3-AECA23CE1FDB}"/>
    <cellStyle name="Comma 15 7 7" xfId="38259" xr:uid="{853707F1-3E37-40DD-9586-519984B89165}"/>
    <cellStyle name="Comma 15 8" xfId="2344" xr:uid="{F2073BAC-6713-429A-AFB0-938BEEDE6A2D}"/>
    <cellStyle name="Comma 15 8 2" xfId="15546" xr:uid="{73B72CAE-3863-45AE-B2AA-C14738BD67B2}"/>
    <cellStyle name="Comma 15 8 2 2" xfId="51016" xr:uid="{C3630312-07E5-4D3D-ACA7-79D03D5DBD6A}"/>
    <cellStyle name="Comma 15 8 3" xfId="8960" xr:uid="{51CC7B63-65D6-4CFF-90B1-8D6026E19171}"/>
    <cellStyle name="Comma 15 8 4" xfId="31789" xr:uid="{D6197431-17D1-4802-B71B-81D90B2B10B9}"/>
    <cellStyle name="Comma 15 8 5" xfId="23054" xr:uid="{2E1834C5-85B0-4C53-A080-FF2D32892C0F}"/>
    <cellStyle name="Comma 15 8 6" xfId="3463" xr:uid="{45076997-A8CD-4B4B-8C9E-D6C8C21AE4AE}"/>
    <cellStyle name="Comma 15 8 7" xfId="38401" xr:uid="{D626B873-A463-4993-9FC3-F8252D40FEB5}"/>
    <cellStyle name="Comma 15 9" xfId="22501" xr:uid="{E5440D21-4CD1-4FD6-8367-5D5F4657FABE}"/>
    <cellStyle name="Comma 15 9 2" xfId="44615" xr:uid="{F72BB2BB-54C1-45D5-B9B9-15A75DA568E1}"/>
    <cellStyle name="Comma 16" xfId="144" xr:uid="{00000000-0005-0000-0000-00003C000000}"/>
    <cellStyle name="Comma 16 10" xfId="21958" xr:uid="{BD92758A-EDAF-4258-BB8B-94AF2C80D629}"/>
    <cellStyle name="Comma 16 11" xfId="15372" xr:uid="{2369EFD3-B443-41C6-AEA3-9C409DE209D3}"/>
    <cellStyle name="Comma 16 12" xfId="8785" xr:uid="{ED3821F3-3948-4026-ACD4-69049E3A0170}"/>
    <cellStyle name="Comma 16 13" xfId="29707" xr:uid="{A9EB7A87-4446-430A-B997-389BE8E20C46}"/>
    <cellStyle name="Comma 16 14" xfId="29869" xr:uid="{E691EAA4-26A3-47C1-913F-6135D5BFCAF8}"/>
    <cellStyle name="Comma 16 15" xfId="3358" xr:uid="{594528A5-1E5A-47E5-8965-5FB44CC84345}"/>
    <cellStyle name="Comma 16 16" xfId="32041" xr:uid="{2CEAA6A2-BEDF-4BD5-B5BF-D0E347449870}"/>
    <cellStyle name="Comma 16 17" xfId="57434" xr:uid="{07102ADE-4334-48CC-A9F3-BC300256AA69}"/>
    <cellStyle name="Comma 16 18" xfId="57629" xr:uid="{29B08627-534B-428D-93F8-B0EA38A44A3D}"/>
    <cellStyle name="Comma 16 19" xfId="57683" xr:uid="{2E4CE4E5-EBA8-459F-8023-22EE28DC4D7C}"/>
    <cellStyle name="Comma 16 2" xfId="363" xr:uid="{A32958CB-217D-499C-B7E9-3293D942BCC7}"/>
    <cellStyle name="Comma 16 2 10" xfId="3451" xr:uid="{22298096-8BA3-4B41-A4AA-F4B717E89DD0}"/>
    <cellStyle name="Comma 16 2 11" xfId="2323" xr:uid="{3D40D628-0CCA-48D1-B95E-4200AA28DCAF}"/>
    <cellStyle name="Comma 16 2 12" xfId="32046" xr:uid="{923689F6-734D-4A28-8580-20EE6F0B78B4}"/>
    <cellStyle name="Comma 16 2 13" xfId="57565" xr:uid="{824E3AF4-4A1E-4D5B-90E2-872915A5867F}"/>
    <cellStyle name="Comma 16 2 14" xfId="2031" xr:uid="{01B42886-8AE2-4B27-A3A8-AD3F440689D7}"/>
    <cellStyle name="Comma 16 2 15" xfId="1266" xr:uid="{0A1E6B73-5072-4D17-A174-1EF31073774F}"/>
    <cellStyle name="Comma 16 2 2" xfId="541" xr:uid="{A9005054-46ED-4F1E-920F-04D71788AC14}"/>
    <cellStyle name="Comma 16 2 2 10" xfId="2306" xr:uid="{292DD0A2-4DD3-4A76-BC8D-2A2F70E8229C}"/>
    <cellStyle name="Comma 16 2 2 11" xfId="1359" xr:uid="{2F51C058-5946-4BA3-B0C3-C0FCD7A07911}"/>
    <cellStyle name="Comma 16 2 2 2" xfId="958" xr:uid="{3BAFF289-CD66-44F3-8C1F-9C44C67A2613}"/>
    <cellStyle name="Comma 16 2 2 2 2" xfId="16048" xr:uid="{F089C960-6D39-4B3A-9C27-BD0CD361876B}"/>
    <cellStyle name="Comma 16 2 2 2 2 2" xfId="56655" xr:uid="{44B93861-F21C-4DD6-8B5E-AF77B3747A98}"/>
    <cellStyle name="Comma 16 2 2 2 2 3" xfId="44040" xr:uid="{AF5480D8-4836-4588-80E9-8FFEAF46D4EA}"/>
    <cellStyle name="Comma 16 2 2 2 3" xfId="9462" xr:uid="{265B44BF-B0ED-4922-B092-1B9029693BDB}"/>
    <cellStyle name="Comma 16 2 2 2 3 2" xfId="50377" xr:uid="{4ED18739-83C3-46D9-A5F4-FDC1E6A1C179}"/>
    <cellStyle name="Comma 16 2 2 2 4" xfId="31287" xr:uid="{4C328EEF-278C-4E26-A590-D36BCB7E4872}"/>
    <cellStyle name="Comma 16 2 2 2 5" xfId="23556" xr:uid="{6CFF5CC3-28D5-4EDE-89B6-7D6F7975694B}"/>
    <cellStyle name="Comma 16 2 2 2 6" xfId="3631" xr:uid="{D3BF3444-0A8D-471D-82D2-5ED4803E22DE}"/>
    <cellStyle name="Comma 16 2 2 2 7" xfId="37750" xr:uid="{DFD0061F-5572-4D9E-AC26-A21929C42538}"/>
    <cellStyle name="Comma 16 2 2 2 8" xfId="2703" xr:uid="{6FBB6CE9-9BB7-4E85-AEDD-12063B1359D5}"/>
    <cellStyle name="Comma 16 2 2 2 9" xfId="1744" xr:uid="{9822D846-8BE2-42C0-A67B-8D382EBB9BF6}"/>
    <cellStyle name="Comma 16 2 2 3" xfId="2911" xr:uid="{F7D758B3-9FBB-4B2F-9F54-C29670E37D9B}"/>
    <cellStyle name="Comma 16 2 2 3 2" xfId="18666" xr:uid="{D52591F3-2AFE-4A32-9919-ACFF5FE861E0}"/>
    <cellStyle name="Comma 16 2 2 3 2 2" xfId="54037" xr:uid="{9590F39A-5F92-4C43-8AC1-0ADA3D483E85}"/>
    <cellStyle name="Comma 16 2 2 3 2 3" xfId="41422" xr:uid="{0A4F5A82-BCDE-41C7-A379-68F6C0F577FA}"/>
    <cellStyle name="Comma 16 2 2 3 3" xfId="12080" xr:uid="{9656D78F-0A00-4048-830D-1F519349A83E}"/>
    <cellStyle name="Comma 16 2 2 3 3 2" xfId="47759" xr:uid="{B102E9D7-F754-45FB-8377-DF9A8E7741ED}"/>
    <cellStyle name="Comma 16 2 2 3 4" xfId="5602" xr:uid="{8CE8CA72-5388-4B5C-87ED-BA27E164B2A4}"/>
    <cellStyle name="Comma 16 2 2 3 5" xfId="26174" xr:uid="{2623A14D-5C49-452E-ACB5-818EBAAE8140}"/>
    <cellStyle name="Comma 16 2 2 3 6" xfId="3833" xr:uid="{12291CAE-3C00-45D0-8E49-F6EB4AB8B0A1}"/>
    <cellStyle name="Comma 16 2 2 3 7" xfId="35132" xr:uid="{897AB9B1-709E-465D-8677-E38EA0DC33F3}"/>
    <cellStyle name="Comma 16 2 2 4" xfId="3119" xr:uid="{FEB33BC7-8118-4B08-8C45-DAF0467126AA}"/>
    <cellStyle name="Comma 16 2 2 4 2" xfId="19544" xr:uid="{B2D43569-4CCD-461B-B7AE-258CC24BF67E}"/>
    <cellStyle name="Comma 16 2 2 4 2 2" xfId="53158" xr:uid="{F131466F-CDCA-4E24-A430-C5831A80A126}"/>
    <cellStyle name="Comma 16 2 2 4 3" xfId="4035" xr:uid="{CA27E6EF-C137-4600-8D80-0493C2828E5E}"/>
    <cellStyle name="Comma 16 2 2 4 4" xfId="40543" xr:uid="{FE88E495-2AE8-48D8-992D-FAB138C208AF}"/>
    <cellStyle name="Comma 16 2 2 5" xfId="12958" xr:uid="{4E4FA32C-0F1E-440F-8516-7110BF45E6AC}"/>
    <cellStyle name="Comma 16 2 2 5 2" xfId="46880" xr:uid="{F96A5868-6477-4344-B94F-6550220CA5E4}"/>
    <cellStyle name="Comma 16 2 2 6" xfId="4724" xr:uid="{754B680C-EE8B-43A1-851F-82678937F9A3}"/>
    <cellStyle name="Comma 16 2 2 6 2" xfId="57247" xr:uid="{2B4D871C-921E-4E89-8497-B39E8F4451C7}"/>
    <cellStyle name="Comma 16 2 2 7" xfId="27053" xr:uid="{989DCF12-A98E-45A2-9C5C-9BC2D65C4EA5}"/>
    <cellStyle name="Comma 16 2 2 8" xfId="3443" xr:uid="{EE450A18-3E4A-44EF-810A-FA5D76944669}"/>
    <cellStyle name="Comma 16 2 2 9" xfId="34253" xr:uid="{9DF64AFF-3F4A-4551-A841-46CED7C17789}"/>
    <cellStyle name="Comma 16 2 3" xfId="865" xr:uid="{EE3D346A-6F15-4141-8F22-1CF9624446FE}"/>
    <cellStyle name="Comma 16 2 3 10" xfId="1651" xr:uid="{91175A31-10F2-429D-AB03-108444F2758E}"/>
    <cellStyle name="Comma 16 2 3 2" xfId="24406" xr:uid="{4DECA73C-DDA8-498A-839C-0250FB9D9049}"/>
    <cellStyle name="Comma 16 2 3 2 2" xfId="16898" xr:uid="{B40D671F-F377-4029-A816-5B4BDB94488E}"/>
    <cellStyle name="Comma 16 2 3 2 2 2" xfId="55805" xr:uid="{C335DB85-ECAC-4AA7-875E-76E4DABFEE2C}"/>
    <cellStyle name="Comma 16 2 3 2 2 3" xfId="43190" xr:uid="{65A72CB5-A6C2-482F-9548-915017395771}"/>
    <cellStyle name="Comma 16 2 3 2 3" xfId="10312" xr:uid="{5CC18FE2-0BAC-4236-993A-F4495A2454FB}"/>
    <cellStyle name="Comma 16 2 3 2 3 2" xfId="49527" xr:uid="{69634E56-9E98-4A32-85CA-F2409B5254F2}"/>
    <cellStyle name="Comma 16 2 3 2 4" xfId="30437" xr:uid="{25DA7B31-D367-47FF-B7F5-559ECE78245D}"/>
    <cellStyle name="Comma 16 2 3 2 5" xfId="36900" xr:uid="{FBA76FB2-4C2F-4679-8A5E-E08D18B75DB0}"/>
    <cellStyle name="Comma 16 2 3 3" xfId="20394" xr:uid="{3C1E1DFA-530B-46AA-B530-7CF8B82DC4EC}"/>
    <cellStyle name="Comma 16 2 3 3 2" xfId="52308" xr:uid="{7DEFC8E2-C161-45B1-B517-0372237DDF64}"/>
    <cellStyle name="Comma 16 2 3 3 3" xfId="39693" xr:uid="{1297282E-0D89-4753-8E7D-64A23B828B27}"/>
    <cellStyle name="Comma 16 2 3 4" xfId="13808" xr:uid="{C3C447CB-CDFD-40AE-B216-8B6B85CCF99E}"/>
    <cellStyle name="Comma 16 2 3 4 2" xfId="46030" xr:uid="{22B65E08-34F8-486A-9A46-231656F8C772}"/>
    <cellStyle name="Comma 16 2 3 5" xfId="7221" xr:uid="{9BD18428-305A-42F4-8869-555D4FB19977}"/>
    <cellStyle name="Comma 16 2 3 6" xfId="27903" xr:uid="{118B6A54-A029-4BC2-848D-FDE43D96EAED}"/>
    <cellStyle name="Comma 16 2 3 7" xfId="3630" xr:uid="{5AE03043-926D-424E-B871-00A79A6BDDEA}"/>
    <cellStyle name="Comma 16 2 3 8" xfId="33403" xr:uid="{E95E6784-F596-4B6F-8E5B-59209081D01F}"/>
    <cellStyle name="Comma 16 2 3 9" xfId="2702" xr:uid="{B68D9AD1-9D8A-4BA5-A2F1-09C16CF59E7B}"/>
    <cellStyle name="Comma 16 2 4" xfId="2910" xr:uid="{F5904A27-86A0-43E2-89BC-682EEC088CFE}"/>
    <cellStyle name="Comma 16 2 4 2" xfId="17781" xr:uid="{CD3E9006-A4DF-41B9-B55A-D92CD16AF647}"/>
    <cellStyle name="Comma 16 2 4 2 2" xfId="54922" xr:uid="{6A51B7E0-83A1-4435-95B7-81F208A17178}"/>
    <cellStyle name="Comma 16 2 4 2 3" xfId="42307" xr:uid="{392D257E-2FE6-459B-B295-50576B2430A2}"/>
    <cellStyle name="Comma 16 2 4 3" xfId="11195" xr:uid="{2F2C0DDE-BD18-4587-9137-592B551BE08F}"/>
    <cellStyle name="Comma 16 2 4 3 2" xfId="48644" xr:uid="{CC994A58-5AB9-4D52-ACA5-8878CCF7CBBF}"/>
    <cellStyle name="Comma 16 2 4 4" xfId="6487" xr:uid="{1929E2D6-5F9D-49FA-A8CA-30624451CEEA}"/>
    <cellStyle name="Comma 16 2 4 5" xfId="25289" xr:uid="{8D914157-F6BC-493A-AFC0-5CE8351D0834}"/>
    <cellStyle name="Comma 16 2 4 6" xfId="3832" xr:uid="{9AF6BB00-0BF8-4561-BAA8-223C7A9070F0}"/>
    <cellStyle name="Comma 16 2 4 7" xfId="36017" xr:uid="{F33B027B-7621-423A-89C7-F32EA8B11489}"/>
    <cellStyle name="Comma 16 2 5" xfId="3118" xr:uid="{BD1AD0FE-A65E-4A14-B65F-279C426A9071}"/>
    <cellStyle name="Comma 16 2 5 2" xfId="21273" xr:uid="{413745F2-0A8B-4EC5-8713-63D3B0569FB4}"/>
    <cellStyle name="Comma 16 2 5 2 2" xfId="45130" xr:uid="{147EFF86-8C3F-4F5B-AB11-0B7A05A08E08}"/>
    <cellStyle name="Comma 16 2 5 3" xfId="14687" xr:uid="{05270A56-4424-4BD6-A9DD-99DA1E5CA4AF}"/>
    <cellStyle name="Comma 16 2 5 4" xfId="8100" xr:uid="{6D14DC21-2B39-42DD-AABE-E538FECB5C13}"/>
    <cellStyle name="Comma 16 2 5 5" xfId="28810" xr:uid="{122017E5-F683-4A69-8160-1A842EA46329}"/>
    <cellStyle name="Comma 16 2 5 6" xfId="4034" xr:uid="{36382969-7190-4933-99EE-FDA4A5E73128}"/>
    <cellStyle name="Comma 16 2 5 7" xfId="32520" xr:uid="{7789C199-872C-4550-8A9E-4C0D4283BBA1}"/>
    <cellStyle name="Comma 16 2 6" xfId="21869" xr:uid="{0E0602D0-B040-4CF3-BDEF-3690AB6CF6AC}"/>
    <cellStyle name="Comma 16 2 6 2" xfId="44571" xr:uid="{09B9DBD9-ADCE-4E26-B566-4C534D9D382D}"/>
    <cellStyle name="Comma 16 2 7" xfId="15283" xr:uid="{91F58AC6-D77E-47BA-B3BC-B16ED1762089}"/>
    <cellStyle name="Comma 16 2 7 2" xfId="57189" xr:uid="{A439A24A-7810-4C8E-A3DE-100A27E1F02B}"/>
    <cellStyle name="Comma 16 2 8" xfId="8696" xr:uid="{1C1EA5A7-A18A-453D-BCCE-76BA6BDB48FC}"/>
    <cellStyle name="Comma 16 2 9" xfId="29542" xr:uid="{C981A3F8-D854-4678-8A09-B24ABDD7BA1A}"/>
    <cellStyle name="Comma 16 20" xfId="2007" xr:uid="{7CF46E2B-5CD6-494B-A627-A0F03C30DF92}"/>
    <cellStyle name="Comma 16 21" xfId="57766" xr:uid="{E8F6D214-8669-4E3F-ABC9-A338B99D9008}"/>
    <cellStyle name="Comma 16 22" xfId="1195" xr:uid="{1D0D8485-7910-47EE-A950-065C256F3D42}"/>
    <cellStyle name="Comma 16 3" xfId="577" xr:uid="{924B168A-C406-4A85-A93B-45590E52269A}"/>
    <cellStyle name="Comma 16 3 10" xfId="33847" xr:uid="{62970628-40D5-4365-B53C-9C603A7D8562}"/>
    <cellStyle name="Comma 16 3 11" xfId="2255" xr:uid="{CF02D033-1AD4-442D-BB6C-C47C956953C8}"/>
    <cellStyle name="Comma 16 3 12" xfId="1385" xr:uid="{43DC0518-5C4F-4B0B-AE28-C4A314890DAF}"/>
    <cellStyle name="Comma 16 3 2" xfId="985" xr:uid="{770378D2-D4E6-44F9-95F3-7CD5E1BD4150}"/>
    <cellStyle name="Comma 16 3 2 2" xfId="2705" xr:uid="{ECF509A7-3073-49E4-84A8-D3DE1C556E8E}"/>
    <cellStyle name="Comma 16 3 2 2 2" xfId="16454" xr:uid="{83DE9E11-F549-4941-ADDF-325532D2A203}"/>
    <cellStyle name="Comma 16 3 2 2 2 2" xfId="56249" xr:uid="{DB709C98-0CC3-4F76-8CA3-F38AE425C780}"/>
    <cellStyle name="Comma 16 3 2 2 3" xfId="3633" xr:uid="{0D2D237E-FCB4-4CB0-933D-D41E821E4FDB}"/>
    <cellStyle name="Comma 16 3 2 2 4" xfId="43634" xr:uid="{675F2D1D-B308-4A28-BF91-1AE5C20C6B3E}"/>
    <cellStyle name="Comma 16 3 2 3" xfId="2913" xr:uid="{D3829022-4621-4DF1-ACF1-B76B98700936}"/>
    <cellStyle name="Comma 16 3 2 3 2" xfId="9868" xr:uid="{5D62EFB3-3DAE-4921-977C-B81E5092C0F7}"/>
    <cellStyle name="Comma 16 3 2 3 3" xfId="3835" xr:uid="{EB992492-22AE-4F94-BDB7-1A78443F3A5D}"/>
    <cellStyle name="Comma 16 3 2 3 4" xfId="49971" xr:uid="{ED000F6A-B246-4513-AE50-2E723ED936DE}"/>
    <cellStyle name="Comma 16 3 2 4" xfId="3121" xr:uid="{54109524-377F-4F2F-B4CA-7D1970AE9CE8}"/>
    <cellStyle name="Comma 16 3 2 4 2" xfId="30881" xr:uid="{0525E643-DABC-45D3-9E55-45902C9EE6D8}"/>
    <cellStyle name="Comma 16 3 2 4 3" xfId="4037" xr:uid="{704E40AA-FA9F-407C-9B78-58039E8C960C}"/>
    <cellStyle name="Comma 16 3 2 5" xfId="23962" xr:uid="{4341693A-0570-4328-962A-C743D1B51837}"/>
    <cellStyle name="Comma 16 3 2 6" xfId="3462" xr:uid="{F8FB18BB-3FE8-457D-B2DF-66EFED4F887D}"/>
    <cellStyle name="Comma 16 3 2 7" xfId="37344" xr:uid="{DF5382D1-CDF5-4DFF-AA03-4F02C970109F}"/>
    <cellStyle name="Comma 16 3 2 8" xfId="2343" xr:uid="{3FBB6AE2-97C9-4260-9F46-75106D4FBE7A}"/>
    <cellStyle name="Comma 16 3 2 9" xfId="1771" xr:uid="{CCE5FCD3-1B11-4274-825F-706650CFB8E7}"/>
    <cellStyle name="Comma 16 3 3" xfId="2704" xr:uid="{4038A3A0-30F9-4C38-A18F-B19A53726976}"/>
    <cellStyle name="Comma 16 3 3 2" xfId="19077" xr:uid="{22806A28-243C-4CD1-8B4F-F96DD1F54E62}"/>
    <cellStyle name="Comma 16 3 3 2 2" xfId="53626" xr:uid="{BEE1888A-5E6E-4106-A67F-E299796527F8}"/>
    <cellStyle name="Comma 16 3 3 2 3" xfId="41011" xr:uid="{EEB041B7-D667-4577-A40F-2DCFDEB6437B}"/>
    <cellStyle name="Comma 16 3 3 3" xfId="12491" xr:uid="{5E937B7C-7D4A-41FB-AD45-B8F901C58AE9}"/>
    <cellStyle name="Comma 16 3 3 3 2" xfId="47348" xr:uid="{F1B49FCE-157F-4DA4-A97B-CB59C32EB5B5}"/>
    <cellStyle name="Comma 16 3 3 4" xfId="5191" xr:uid="{554840C3-E958-448C-A871-A09131FC5F76}"/>
    <cellStyle name="Comma 16 3 3 5" xfId="26585" xr:uid="{9C563F6E-84A7-45B8-B10D-02CDFC875471}"/>
    <cellStyle name="Comma 16 3 3 6" xfId="3632" xr:uid="{1E142ACF-9E17-4B99-84E2-02FDA6ACA9E9}"/>
    <cellStyle name="Comma 16 3 3 7" xfId="34721" xr:uid="{41E91CA5-DE31-43D8-9F56-E4E1EA8397A2}"/>
    <cellStyle name="Comma 16 3 4" xfId="2912" xr:uid="{A015729C-8FE6-49BF-9BCE-9A09778DF4AD}"/>
    <cellStyle name="Comma 16 3 4 2" xfId="19950" xr:uid="{B5DBF449-C924-4839-8438-63B254BB677E}"/>
    <cellStyle name="Comma 16 3 4 2 2" xfId="52752" xr:uid="{88C2B54C-4C92-45DB-B392-57545CEA019B}"/>
    <cellStyle name="Comma 16 3 4 3" xfId="13364" xr:uid="{B51A9964-ADB9-4264-B056-C5727F253514}"/>
    <cellStyle name="Comma 16 3 4 4" xfId="4318" xr:uid="{E848E976-1D9A-4DCD-B79B-0D39A0CBDAC2}"/>
    <cellStyle name="Comma 16 3 4 5" xfId="27459" xr:uid="{C2A6A6E0-DEEA-43D2-86CC-CE777DA52D49}"/>
    <cellStyle name="Comma 16 3 4 6" xfId="3834" xr:uid="{B0BC95BE-4F7D-4244-B0A3-D5A99B5C1135}"/>
    <cellStyle name="Comma 16 3 4 7" xfId="40137" xr:uid="{3B3221B7-C41D-42FE-A8A1-43B417DF59A1}"/>
    <cellStyle name="Comma 16 3 5" xfId="3120" xr:uid="{2E85AC5C-0310-4D96-B72D-7ABB40E4F995}"/>
    <cellStyle name="Comma 16 3 5 2" xfId="21773" xr:uid="{32A7929A-D8D3-4E76-BD27-2301C7BE8C07}"/>
    <cellStyle name="Comma 16 3 5 3" xfId="4036" xr:uid="{047867DB-018B-46C2-A51D-5EAAF4FC0F81}"/>
    <cellStyle name="Comma 16 3 5 4" xfId="46474" xr:uid="{E91643A6-D2F7-4DAB-9EA4-87A77A457459}"/>
    <cellStyle name="Comma 16 3 6" xfId="15187" xr:uid="{A90837A8-2ADD-47AB-91EB-F6C6EEB1E9DC}"/>
    <cellStyle name="Comma 16 3 6 2" xfId="57225" xr:uid="{DFC15E87-97CF-438A-A6C4-7CC6754AF716}"/>
    <cellStyle name="Comma 16 3 7" xfId="8600" xr:uid="{E4F053DE-4305-4373-857D-8400FC570932}"/>
    <cellStyle name="Comma 16 3 8" xfId="29445" xr:uid="{B88E8F50-67A1-48ED-8888-F582C5035A64}"/>
    <cellStyle name="Comma 16 3 9" xfId="3426" xr:uid="{50F7B638-D692-4857-A001-058228BC8A89}"/>
    <cellStyle name="Comma 16 4" xfId="535" xr:uid="{133A1364-20F2-4234-801C-7292AA4DEE2B}"/>
    <cellStyle name="Comma 16 4 10" xfId="1356" xr:uid="{36FD992F-0BFF-42FF-91CF-C0BDA697B4B2}"/>
    <cellStyle name="Comma 16 4 2" xfId="955" xr:uid="{EF7D96A1-0297-4C8D-A1CE-2B897BB5684E}"/>
    <cellStyle name="Comma 16 4 2 2" xfId="17302" xr:uid="{2D0BB4BA-1BC0-4E4F-B9E1-BFDAE8C14904}"/>
    <cellStyle name="Comma 16 4 2 2 2" xfId="55401" xr:uid="{54CFBA04-7878-464B-A074-ABB1A1F245BF}"/>
    <cellStyle name="Comma 16 4 2 2 3" xfId="42786" xr:uid="{C1DA2C34-BF7D-4944-A5E1-D64295FCB850}"/>
    <cellStyle name="Comma 16 4 2 3" xfId="10716" xr:uid="{238C2A2E-6E56-4443-87D9-50FD081B7CCD}"/>
    <cellStyle name="Comma 16 4 2 3 2" xfId="49123" xr:uid="{96902EF0-115C-4D18-A86A-ECF5FE0C60FC}"/>
    <cellStyle name="Comma 16 4 2 4" xfId="30033" xr:uid="{25CB604D-662B-40FA-A6EE-B80CC2F7D91B}"/>
    <cellStyle name="Comma 16 4 2 5" xfId="24810" xr:uid="{247AFB02-1CAE-4649-97E5-6223D26978A6}"/>
    <cellStyle name="Comma 16 4 2 6" xfId="3634" xr:uid="{3272AE40-1271-49BA-ABA4-3EB5371FB26B}"/>
    <cellStyle name="Comma 16 4 2 7" xfId="36496" xr:uid="{ECE6CA36-191A-4648-A4F8-4927147B1538}"/>
    <cellStyle name="Comma 16 4 2 8" xfId="2706" xr:uid="{E02EE3FA-AAD3-4588-B89B-DF1444B3FD83}"/>
    <cellStyle name="Comma 16 4 2 9" xfId="1741" xr:uid="{2D7D0275-5C3E-488F-9478-404DAC2D9190}"/>
    <cellStyle name="Comma 16 4 3" xfId="2914" xr:uid="{87061B9B-B573-4DD4-A124-38CE37314A7E}"/>
    <cellStyle name="Comma 16 4 3 2" xfId="20798" xr:uid="{AA6B9BEC-CB56-46BD-884B-117FFAB3E8FA}"/>
    <cellStyle name="Comma 16 4 3 2 2" xfId="51904" xr:uid="{896EE92A-D0ED-4E0C-A47B-FFFA2FC0AF7C}"/>
    <cellStyle name="Comma 16 4 3 3" xfId="3836" xr:uid="{B55AEEE5-8619-4E81-AFD3-BC387E1CFCEE}"/>
    <cellStyle name="Comma 16 4 3 4" xfId="39289" xr:uid="{F6858DE8-716E-4C93-B1CC-F9E7DD2F0997}"/>
    <cellStyle name="Comma 16 4 4" xfId="3122" xr:uid="{96FCE024-023E-4A36-AD98-E5F81FECB8AC}"/>
    <cellStyle name="Comma 16 4 4 2" xfId="14212" xr:uid="{A891A6C7-16E8-4C76-9698-1C531E9E4E01}"/>
    <cellStyle name="Comma 16 4 4 3" xfId="4038" xr:uid="{DC864DF4-3371-4E41-AD4B-5809A482E8C4}"/>
    <cellStyle name="Comma 16 4 4 4" xfId="45626" xr:uid="{B13AAE4E-DF2A-497A-A491-9B120527ACFA}"/>
    <cellStyle name="Comma 16 4 5" xfId="7625" xr:uid="{72F26BC5-7235-4264-B281-2CAA7EE486CC}"/>
    <cellStyle name="Comma 16 4 6" xfId="28307" xr:uid="{AFF7CF15-8D3B-4685-852D-CE134C3BE2A6}"/>
    <cellStyle name="Comma 16 4 7" xfId="3457" xr:uid="{7757B6D2-5ED4-4D4F-BE07-5C48E8C02333}"/>
    <cellStyle name="Comma 16 4 8" xfId="32999" xr:uid="{96998D42-5650-4117-97C0-688C30E413E8}"/>
    <cellStyle name="Comma 16 4 9" xfId="2337" xr:uid="{4D881BF4-F816-4CEB-B28F-EE4FAA809936}"/>
    <cellStyle name="Comma 16 5" xfId="710" xr:uid="{00DF969E-601B-48C2-B755-2B345207F8BC}"/>
    <cellStyle name="Comma 16 5 2" xfId="1096" xr:uid="{50FF0715-72F0-4930-AC1F-0CE2E09E5D11}"/>
    <cellStyle name="Comma 16 5 2 2" xfId="54511" xr:uid="{B9707655-4136-4727-8164-9126E2D13685}"/>
    <cellStyle name="Comma 16 5 2 3" xfId="41896" xr:uid="{B7EBA1FE-AAF5-40DC-B8B1-BE7AEB644072}"/>
    <cellStyle name="Comma 16 5 2 4" xfId="18192" xr:uid="{5354F5AF-6465-4576-9547-378CCC4EDFA9}"/>
    <cellStyle name="Comma 16 5 2 5" xfId="1882" xr:uid="{3464BC4F-92EB-4AD1-9DE4-2C5F8661C6D8}"/>
    <cellStyle name="Comma 16 5 3" xfId="11606" xr:uid="{C8B7D4C5-8B48-49B0-A8DA-BC85FF461444}"/>
    <cellStyle name="Comma 16 5 3 2" xfId="48233" xr:uid="{B3638B75-AF1A-47C8-B528-3F44DFF7A84E}"/>
    <cellStyle name="Comma 16 5 4" xfId="6076" xr:uid="{E064CBCA-EB35-4762-B4BE-8C7E6151A15D}"/>
    <cellStyle name="Comma 16 5 5" xfId="25700" xr:uid="{EAEE8914-2C51-4633-9C9C-24FC2BBF3E7F}"/>
    <cellStyle name="Comma 16 5 6" xfId="3629" xr:uid="{C2358C93-9D65-4937-ACB8-3A7E8B2B4CA4}"/>
    <cellStyle name="Comma 16 5 7" xfId="35606" xr:uid="{3059CCC2-E947-4C5A-ABFD-25F023EE7296}"/>
    <cellStyle name="Comma 16 5 8" xfId="2701" xr:uid="{AE5D7696-99E7-40BF-A6A5-BFB94688EAD3}"/>
    <cellStyle name="Comma 16 5 9" xfId="1496" xr:uid="{48E84F46-F5F0-4F8B-8C93-0B146AFCDAA5}"/>
    <cellStyle name="Comma 16 6" xfId="732" xr:uid="{2DF1CB6C-7B28-4936-82B5-8F217CBF09A9}"/>
    <cellStyle name="Comma 16 6 2" xfId="1118" xr:uid="{C14D9006-8BE1-496A-970B-8D1E1507A181}"/>
    <cellStyle name="Comma 16 6 2 2" xfId="50893" xr:uid="{4B12646A-B164-425B-AD14-B2C77EAE5667}"/>
    <cellStyle name="Comma 16 6 2 3" xfId="21686" xr:uid="{2173EB54-AA8C-42AE-B2BF-51543F129D68}"/>
    <cellStyle name="Comma 16 6 2 4" xfId="1904" xr:uid="{82CB6916-110A-4DF0-A7AB-AC97CF6B05CB}"/>
    <cellStyle name="Comma 16 6 3" xfId="15100" xr:uid="{1178822B-AF2F-4E05-A38B-A897470781AB}"/>
    <cellStyle name="Comma 16 6 4" xfId="8513" xr:uid="{938ACB14-D0AF-4DDF-BB2D-1A97BF6740B6}"/>
    <cellStyle name="Comma 16 6 5" xfId="29358" xr:uid="{4A53032B-E899-4C00-9F74-900051A55C82}"/>
    <cellStyle name="Comma 16 6 6" xfId="3831" xr:uid="{C82B154F-E748-443C-BA49-33622C4D9BF8}"/>
    <cellStyle name="Comma 16 6 7" xfId="38269" xr:uid="{4954D659-9A4B-4A44-A127-FD73C46F85AC}"/>
    <cellStyle name="Comma 16 6 8" xfId="2909" xr:uid="{2478D720-82A4-4150-9A1A-BD971ECB0990}"/>
    <cellStyle name="Comma 16 6 9" xfId="1518" xr:uid="{BA2D0BFA-A74E-48BC-B25E-91D8FABB866B}"/>
    <cellStyle name="Comma 16 7" xfId="790" xr:uid="{E59CED82-C09E-466F-87A5-62463ECBBD6C}"/>
    <cellStyle name="Comma 16 7 2" xfId="15545" xr:uid="{AF84B4DF-A6D1-4BB5-8F8C-39A63D8160AE}"/>
    <cellStyle name="Comma 16 7 3" xfId="8959" xr:uid="{46688C4C-A865-4FD1-AA72-3513E71D98AA}"/>
    <cellStyle name="Comma 16 7 4" xfId="31790" xr:uid="{07AD24C4-BC2F-4D0D-A620-76599CFA2B39}"/>
    <cellStyle name="Comma 16 7 5" xfId="23053" xr:uid="{CEDB621A-0D26-4A90-94B0-817AA03A3407}"/>
    <cellStyle name="Comma 16 7 6" xfId="4033" xr:uid="{993AC1B0-EECC-43FB-8B57-2AB69C92BB5A}"/>
    <cellStyle name="Comma 16 7 7" xfId="44567" xr:uid="{28DB47F3-9D9D-407B-BA12-90C9E6A8B85A}"/>
    <cellStyle name="Comma 16 7 8" xfId="3117" xr:uid="{8A1D29B1-FEAF-4878-BB2B-689181AEF349}"/>
    <cellStyle name="Comma 16 7 9" xfId="1576" xr:uid="{CC1DDCE3-92EB-4E5B-B8AE-F498E5D0EF0B}"/>
    <cellStyle name="Comma 16 8" xfId="2174" xr:uid="{B292D8A4-DD9E-498A-A572-529A4B95BF11}"/>
    <cellStyle name="Comma 16 8 2" xfId="22889" xr:uid="{347D039C-FF23-4A6B-98D8-6FB88D235436}"/>
    <cellStyle name="Comma 16 8 3" xfId="3395" xr:uid="{A352F42E-FC3A-4346-9338-7BFFA8933BD7}"/>
    <cellStyle name="Comma 16 8 4" xfId="57168" xr:uid="{CB72A9A7-651E-4070-9B22-230E7D93E1B0}"/>
    <cellStyle name="Comma 16 9" xfId="22433" xr:uid="{611D9B77-D562-4802-8C7B-81CD1E6A6397}"/>
    <cellStyle name="Comma 17" xfId="145" xr:uid="{00000000-0005-0000-0000-00003D000000}"/>
    <cellStyle name="Comma 17 10" xfId="15371" xr:uid="{44729434-1237-4945-B7E6-A884F5AFD963}"/>
    <cellStyle name="Comma 17 11" xfId="8784" xr:uid="{17607066-F2E1-498E-B6A7-B1C5CD08EFFB}"/>
    <cellStyle name="Comma 17 12" xfId="29706" xr:uid="{FB0247F6-B2A4-45B6-A28C-3A4A365DE541}"/>
    <cellStyle name="Comma 17 13" xfId="3359" xr:uid="{73323CE7-27E4-4E5A-900A-9B5ABA7F86BB}"/>
    <cellStyle name="Comma 17 14" xfId="32096" xr:uid="{7FD3390E-224A-47D8-B480-9AA3EA5573FF}"/>
    <cellStyle name="Comma 17 15" xfId="57435" xr:uid="{3BF6EE66-6880-4550-B473-37E49ACFEDCE}"/>
    <cellStyle name="Comma 17 16" xfId="57566" xr:uid="{5C9AB456-778B-4ECB-9B96-9C2BE78CC54A}"/>
    <cellStyle name="Comma 17 17" xfId="57630" xr:uid="{C872955C-4636-41A6-B334-9AB49C8DDD68}"/>
    <cellStyle name="Comma 17 18" xfId="57684" xr:uid="{87D4C8CD-817E-4646-9E5B-4020AB41E3C7}"/>
    <cellStyle name="Comma 17 19" xfId="2102" xr:uid="{3EE178F9-D926-45EA-B765-089A3C67AB99}"/>
    <cellStyle name="Comma 17 2" xfId="578" xr:uid="{7DD52072-5206-4CCF-8C67-6C2B5AD98098}"/>
    <cellStyle name="Comma 17 2 10" xfId="3388" xr:uid="{849868EC-085A-4C1D-8B46-C6E35DF9B925}"/>
    <cellStyle name="Comma 17 2 11" xfId="32521" xr:uid="{908FB305-7D39-4985-994F-FB591CFB017A}"/>
    <cellStyle name="Comma 17 2 12" xfId="2152" xr:uid="{2CD9322B-3C9D-4471-B743-79480856DF91}"/>
    <cellStyle name="Comma 17 2 13" xfId="1386" xr:uid="{443F46B4-7B48-4EAD-B0C9-1C032B9619D2}"/>
    <cellStyle name="Comma 17 2 2" xfId="986" xr:uid="{5A28DD6E-C062-4AFD-A458-9E050DC128A1}"/>
    <cellStyle name="Comma 17 2 2 10" xfId="2316" xr:uid="{D7C358A0-88F5-4A5A-A6F9-73D29964C1D8}"/>
    <cellStyle name="Comma 17 2 2 11" xfId="1772" xr:uid="{6E10E60B-1309-4C04-A706-074FCC21AD50}"/>
    <cellStyle name="Comma 17 2 2 2" xfId="2709" xr:uid="{A6936E30-C23F-4A22-9CC0-B245907920CD}"/>
    <cellStyle name="Comma 17 2 2 2 2" xfId="16047" xr:uid="{D033D5EC-9365-428D-B2DF-A8D0D8A3D18F}"/>
    <cellStyle name="Comma 17 2 2 2 2 2" xfId="56656" xr:uid="{B7CEE5E7-12FB-45EC-AD78-3A4951F12EA4}"/>
    <cellStyle name="Comma 17 2 2 2 2 3" xfId="44041" xr:uid="{54503046-7D97-4662-9C6A-E990DADA35B9}"/>
    <cellStyle name="Comma 17 2 2 2 3" xfId="9461" xr:uid="{6BCDDC0A-7F50-4F87-94ED-67F0FA390C74}"/>
    <cellStyle name="Comma 17 2 2 2 3 2" xfId="50378" xr:uid="{3A1FABAF-37AC-454F-93A5-DC85B6196CA2}"/>
    <cellStyle name="Comma 17 2 2 2 4" xfId="31288" xr:uid="{E3303E55-5AD3-4FBB-86BF-7052FF382CE0}"/>
    <cellStyle name="Comma 17 2 2 2 5" xfId="23555" xr:uid="{222FA737-3C30-440B-AB50-01AA6D62FEF4}"/>
    <cellStyle name="Comma 17 2 2 2 6" xfId="3637" xr:uid="{CABD021E-FD69-40B1-B5BA-6EC7219B6A18}"/>
    <cellStyle name="Comma 17 2 2 2 7" xfId="37751" xr:uid="{C3915848-B8D1-4B91-9039-4D4E2C12414A}"/>
    <cellStyle name="Comma 17 2 2 3" xfId="2917" xr:uid="{D3241C8E-EF95-4912-9FC7-F5454E081027}"/>
    <cellStyle name="Comma 17 2 2 3 2" xfId="18665" xr:uid="{31AFFB33-B632-48BA-AAC9-D1C212B52222}"/>
    <cellStyle name="Comma 17 2 2 3 2 2" xfId="54038" xr:uid="{1B2E8EE0-712A-4FCD-B872-E3A3B457C4D2}"/>
    <cellStyle name="Comma 17 2 2 3 2 3" xfId="41423" xr:uid="{F1015923-41A4-4F27-821B-10920430A553}"/>
    <cellStyle name="Comma 17 2 2 3 3" xfId="12079" xr:uid="{DEE99BDC-A006-44A3-9C58-5AD274950ED7}"/>
    <cellStyle name="Comma 17 2 2 3 3 2" xfId="47760" xr:uid="{C8C089FE-ABDC-41BC-8496-D06FDB0CA099}"/>
    <cellStyle name="Comma 17 2 2 3 4" xfId="5603" xr:uid="{82660E65-B1E1-47D5-B6A6-D9FEA4BA1369}"/>
    <cellStyle name="Comma 17 2 2 3 5" xfId="26173" xr:uid="{16FE0750-FCD3-4C58-8705-A248BED88A55}"/>
    <cellStyle name="Comma 17 2 2 3 6" xfId="3839" xr:uid="{713C642C-6EFF-410A-909C-C0237929CC95}"/>
    <cellStyle name="Comma 17 2 2 3 7" xfId="35133" xr:uid="{29A775BF-E5BA-4BD6-84F8-31095D2DDF0D}"/>
    <cellStyle name="Comma 17 2 2 4" xfId="3125" xr:uid="{4ED7AD37-D1A0-421A-B2EE-DB713CE2E19E}"/>
    <cellStyle name="Comma 17 2 2 4 2" xfId="19543" xr:uid="{CAB5A251-087E-4819-90C5-D7FB42DCE713}"/>
    <cellStyle name="Comma 17 2 2 4 2 2" xfId="53159" xr:uid="{76FE9304-2C17-4332-B04B-11F5EA7DA732}"/>
    <cellStyle name="Comma 17 2 2 4 3" xfId="4041" xr:uid="{56F03BC3-9911-463D-A039-C904A2616095}"/>
    <cellStyle name="Comma 17 2 2 4 4" xfId="40544" xr:uid="{F6116502-84CB-4803-A2AE-9C53A9523B35}"/>
    <cellStyle name="Comma 17 2 2 5" xfId="12957" xr:uid="{0FB9551D-ADE5-48C5-9263-D8029E7BCFC7}"/>
    <cellStyle name="Comma 17 2 2 5 2" xfId="46881" xr:uid="{276D2BFC-2820-46A6-AB40-96A13D2C7B75}"/>
    <cellStyle name="Comma 17 2 2 6" xfId="4725" xr:uid="{61F33575-813F-40E5-88B9-B16E3EF0868C}"/>
    <cellStyle name="Comma 17 2 2 7" xfId="27052" xr:uid="{3211C80A-7C41-48B2-BB49-6E3DE5DF22D8}"/>
    <cellStyle name="Comma 17 2 2 8" xfId="3445" xr:uid="{F462817D-6744-49F4-AC94-2497CC527F52}"/>
    <cellStyle name="Comma 17 2 2 9" xfId="34254" xr:uid="{E773AED0-7142-4715-A501-8487EA32F0CB}"/>
    <cellStyle name="Comma 17 2 3" xfId="2708" xr:uid="{BC5EFCA1-3905-4AE3-A5BF-0C456B611121}"/>
    <cellStyle name="Comma 17 2 3 2" xfId="24405" xr:uid="{0C629BC1-65A0-4389-A291-F9074E128579}"/>
    <cellStyle name="Comma 17 2 3 2 2" xfId="16897" xr:uid="{7F95AD1F-A405-4681-B0A7-371E2A44E0CD}"/>
    <cellStyle name="Comma 17 2 3 2 2 2" xfId="55806" xr:uid="{686BD8A7-F7BD-4C39-80A0-7065CE7D4747}"/>
    <cellStyle name="Comma 17 2 3 2 2 3" xfId="43191" xr:uid="{8A263329-8E2A-420C-B6D3-2BDF30C54399}"/>
    <cellStyle name="Comma 17 2 3 2 3" xfId="10311" xr:uid="{7ED0ED51-C3BA-4E2C-9789-471695592943}"/>
    <cellStyle name="Comma 17 2 3 2 3 2" xfId="49528" xr:uid="{0D823370-23CF-4E87-AED1-C4C1DCD0FFD2}"/>
    <cellStyle name="Comma 17 2 3 2 4" xfId="30438" xr:uid="{9ECBFBE1-3DE0-415F-AD94-78D748653369}"/>
    <cellStyle name="Comma 17 2 3 2 5" xfId="36901" xr:uid="{DAA1B906-3290-4D43-A56D-C28DE85711AB}"/>
    <cellStyle name="Comma 17 2 3 3" xfId="20393" xr:uid="{3CF7C2B5-E8AE-4F46-988F-15E7E1AC6A30}"/>
    <cellStyle name="Comma 17 2 3 3 2" xfId="52309" xr:uid="{2A8A7784-3DA4-4159-ACF2-20667A8A1CF7}"/>
    <cellStyle name="Comma 17 2 3 3 3" xfId="39694" xr:uid="{73AAC94C-7B63-45A0-8851-A6B3379E63C9}"/>
    <cellStyle name="Comma 17 2 3 4" xfId="13807" xr:uid="{6CD8EAD2-DC79-471A-9BFF-C37066E5DE6F}"/>
    <cellStyle name="Comma 17 2 3 4 2" xfId="46031" xr:uid="{A2344A2D-EC6F-492E-8F84-163D2393E303}"/>
    <cellStyle name="Comma 17 2 3 5" xfId="7220" xr:uid="{C34A0797-D229-427A-BFC9-0257A0859226}"/>
    <cellStyle name="Comma 17 2 3 6" xfId="27902" xr:uid="{4302357C-12FF-4FAC-A86D-9929267044DF}"/>
    <cellStyle name="Comma 17 2 3 7" xfId="3636" xr:uid="{C9961E0F-9D3A-4BFC-AA8C-25C463D1A387}"/>
    <cellStyle name="Comma 17 2 3 8" xfId="33404" xr:uid="{0964C6F9-14A1-4722-8BAD-B095AB05A1DB}"/>
    <cellStyle name="Comma 17 2 4" xfId="2916" xr:uid="{8016CA1B-2BA5-4E73-9713-449C570F1612}"/>
    <cellStyle name="Comma 17 2 4 2" xfId="17780" xr:uid="{624AD74E-E3C8-4C39-9B6A-94A432C201D0}"/>
    <cellStyle name="Comma 17 2 4 2 2" xfId="54923" xr:uid="{F3017293-8C4A-4275-9C5C-CC32C102A334}"/>
    <cellStyle name="Comma 17 2 4 2 3" xfId="42308" xr:uid="{60081049-13A2-4C94-B4D2-73C337445BA8}"/>
    <cellStyle name="Comma 17 2 4 3" xfId="11194" xr:uid="{E5FD05B7-E4A8-4AA8-95A7-726DC257495F}"/>
    <cellStyle name="Comma 17 2 4 3 2" xfId="48645" xr:uid="{ACDA25D5-E5FB-4F7B-9F41-273D49307A68}"/>
    <cellStyle name="Comma 17 2 4 4" xfId="6488" xr:uid="{7CA70893-861F-4D8E-9A00-54BA681FF74F}"/>
    <cellStyle name="Comma 17 2 4 5" xfId="25288" xr:uid="{E1CDA79B-AC40-4CD5-AA2D-9D969598821A}"/>
    <cellStyle name="Comma 17 2 4 6" xfId="3838" xr:uid="{2456FB3D-A548-49BA-9AC6-04623BAC4B83}"/>
    <cellStyle name="Comma 17 2 4 7" xfId="36018" xr:uid="{3D28B16D-7F30-4C78-B91C-A9F57AF344C4}"/>
    <cellStyle name="Comma 17 2 5" xfId="3124" xr:uid="{34BACEF3-5D82-46A1-B2E6-7EA780EC11E0}"/>
    <cellStyle name="Comma 17 2 5 2" xfId="21272" xr:uid="{6B09A9BD-6EB5-4B1A-9668-6189F5B9594E}"/>
    <cellStyle name="Comma 17 2 5 2 2" xfId="51428" xr:uid="{3FEE525D-169B-4C25-B619-1359480614F3}"/>
    <cellStyle name="Comma 17 2 5 3" xfId="14686" xr:uid="{FEB4F2D1-6F3B-4510-AA06-4B0EEA73480C}"/>
    <cellStyle name="Comma 17 2 5 4" xfId="8099" xr:uid="{1A26FB2D-E506-4325-AA35-CA2409FAD229}"/>
    <cellStyle name="Comma 17 2 5 5" xfId="28809" xr:uid="{80B1CF5C-A2FF-42E9-A641-AEE1A6B7352E}"/>
    <cellStyle name="Comma 17 2 5 6" xfId="4040" xr:uid="{2D12B824-A9E4-4C9B-8ABD-E52E03C235CA}"/>
    <cellStyle name="Comma 17 2 5 7" xfId="38813" xr:uid="{C8DDA7D0-8C80-4D83-B1AF-CAB997F55057}"/>
    <cellStyle name="Comma 17 2 6" xfId="21868" xr:uid="{D820CC75-DEF7-4E04-8A82-D8C15125CB15}"/>
    <cellStyle name="Comma 17 2 6 2" xfId="45131" xr:uid="{FDFF6C30-C051-4C05-8EB3-2C347DFB2EEF}"/>
    <cellStyle name="Comma 17 2 7" xfId="15282" xr:uid="{8753BAE0-87D5-41D9-A182-B5B446D90A2B}"/>
    <cellStyle name="Comma 17 2 7 2" xfId="57213" xr:uid="{821C71BD-9F3A-4C80-A95F-B41ADFB10E03}"/>
    <cellStyle name="Comma 17 2 8" xfId="8695" xr:uid="{7AED01DF-884F-4AE6-9751-57C46C31B8E4}"/>
    <cellStyle name="Comma 17 2 9" xfId="29541" xr:uid="{A959A555-DEBC-4F1C-8091-62B1E24CE50E}"/>
    <cellStyle name="Comma 17 20" xfId="57767" xr:uid="{5A08EB11-72DA-4AF2-A001-1A3F3E1D071F}"/>
    <cellStyle name="Comma 17 21" xfId="1196" xr:uid="{54927CA1-BE58-4834-A7A4-4D6CDC5C556D}"/>
    <cellStyle name="Comma 17 3" xfId="733" xr:uid="{1F2BC81D-2315-4E7A-BF6F-BDEB4BFF9DC9}"/>
    <cellStyle name="Comma 17 3 10" xfId="33848" xr:uid="{E55D4B79-B8BF-4701-8E83-B4F5FBBA7AC5}"/>
    <cellStyle name="Comma 17 3 11" xfId="2150" xr:uid="{AAA733F7-71AA-4C30-A448-E90445DF7EB1}"/>
    <cellStyle name="Comma 17 3 12" xfId="1519" xr:uid="{C31F0E5B-9759-4F1B-8CA7-7F6361CA9284}"/>
    <cellStyle name="Comma 17 3 2" xfId="1119" xr:uid="{640AFB36-66E1-4192-A63B-C29B2A85D55A}"/>
    <cellStyle name="Comma 17 3 2 2" xfId="2711" xr:uid="{A32F1A62-212D-4640-AEEC-9A4045EC3239}"/>
    <cellStyle name="Comma 17 3 2 2 2" xfId="16453" xr:uid="{C3B9700F-C40E-4556-8EBA-DBF5A625F877}"/>
    <cellStyle name="Comma 17 3 2 2 2 2" xfId="56250" xr:uid="{D7C9B605-6D75-47FD-8BE3-110DB8EC0543}"/>
    <cellStyle name="Comma 17 3 2 2 3" xfId="3639" xr:uid="{28AE8B07-AA25-40FE-80F9-822670CFC058}"/>
    <cellStyle name="Comma 17 3 2 2 4" xfId="43635" xr:uid="{25A28F50-AA74-4F87-8AAE-F26A461ED181}"/>
    <cellStyle name="Comma 17 3 2 3" xfId="2919" xr:uid="{4B2CF0A3-368C-4632-A974-9A754DBCC659}"/>
    <cellStyle name="Comma 17 3 2 3 2" xfId="9867" xr:uid="{D00E07FC-FAB6-4CE5-BC3D-453644DC1DDA}"/>
    <cellStyle name="Comma 17 3 2 3 3" xfId="3841" xr:uid="{7458E373-3546-48F6-AF09-5EDBDDF91397}"/>
    <cellStyle name="Comma 17 3 2 3 4" xfId="49972" xr:uid="{B4019F2C-18CC-4E83-877A-4AE39AA582C1}"/>
    <cellStyle name="Comma 17 3 2 4" xfId="3127" xr:uid="{131E04FB-4BBA-4B06-888D-EE2D4AE395DE}"/>
    <cellStyle name="Comma 17 3 2 4 2" xfId="30882" xr:uid="{5E9B2A59-9EB0-4A4F-8ED4-8A43C34B0E5A}"/>
    <cellStyle name="Comma 17 3 2 4 3" xfId="4043" xr:uid="{32D36173-93D8-4E1B-88BB-5804EF2E0947}"/>
    <cellStyle name="Comma 17 3 2 5" xfId="23961" xr:uid="{D9D03A40-D884-4C95-9642-593D9CFB38AC}"/>
    <cellStyle name="Comma 17 3 2 6" xfId="3418" xr:uid="{33F30E7F-DD32-41E7-A2D1-5294668E4F3F}"/>
    <cellStyle name="Comma 17 3 2 7" xfId="37345" xr:uid="{E4FDEF9D-A4DD-44D4-982F-3DB7FAAD30F0}"/>
    <cellStyle name="Comma 17 3 2 8" xfId="2242" xr:uid="{418D6CA8-DFB0-4B05-A72C-13CEE7066E30}"/>
    <cellStyle name="Comma 17 3 2 9" xfId="1905" xr:uid="{355351D4-80C9-4C8E-9D14-924258FCE6B8}"/>
    <cellStyle name="Comma 17 3 3" xfId="2710" xr:uid="{9772D52D-065E-49DD-9FD2-F9D4AB650547}"/>
    <cellStyle name="Comma 17 3 3 2" xfId="19076" xr:uid="{AEA60C84-6881-4A4A-B72F-4F4B40EC5F76}"/>
    <cellStyle name="Comma 17 3 3 2 2" xfId="53627" xr:uid="{085F5BAF-150A-45F7-9F61-907C75925BB6}"/>
    <cellStyle name="Comma 17 3 3 2 3" xfId="41012" xr:uid="{AF1C356F-6BBD-4336-BDD9-9C0246DCE3F5}"/>
    <cellStyle name="Comma 17 3 3 3" xfId="12490" xr:uid="{51FB7DCF-B667-491F-BA8F-47304B78D400}"/>
    <cellStyle name="Comma 17 3 3 3 2" xfId="47349" xr:uid="{E2800BCA-348B-4DF5-9747-0418F0268844}"/>
    <cellStyle name="Comma 17 3 3 4" xfId="5192" xr:uid="{7273153C-D681-4AE6-8803-328FDC9ADC40}"/>
    <cellStyle name="Comma 17 3 3 5" xfId="26584" xr:uid="{11B6D539-A91F-4F69-9CC1-EFEC64F333B8}"/>
    <cellStyle name="Comma 17 3 3 6" xfId="3638" xr:uid="{2F54A1C0-08B7-439B-84AC-351C9628D7F2}"/>
    <cellStyle name="Comma 17 3 3 7" xfId="34722" xr:uid="{BDF16BB6-6436-49C5-A8EA-8D749EEA2007}"/>
    <cellStyle name="Comma 17 3 4" xfId="2918" xr:uid="{9175CF6A-62C7-4215-88E9-08F8005BA0ED}"/>
    <cellStyle name="Comma 17 3 4 2" xfId="19949" xr:uid="{7007BAF6-9F60-4A29-8F22-21BBD1E269F3}"/>
    <cellStyle name="Comma 17 3 4 2 2" xfId="52753" xr:uid="{16B475F5-FA50-475C-92B7-D488825C0782}"/>
    <cellStyle name="Comma 17 3 4 3" xfId="13363" xr:uid="{5FDD38BF-F133-4C1C-AD7E-23C97FA852A3}"/>
    <cellStyle name="Comma 17 3 4 4" xfId="4319" xr:uid="{ABD8D337-3F3B-46AA-8D56-9AFF6F37ED30}"/>
    <cellStyle name="Comma 17 3 4 5" xfId="27458" xr:uid="{14DFD278-1F22-4AEB-A591-683B626A2FE7}"/>
    <cellStyle name="Comma 17 3 4 6" xfId="3840" xr:uid="{0DA9DBC1-92CA-4A8C-9F99-7E95EB1A261B}"/>
    <cellStyle name="Comma 17 3 4 7" xfId="40138" xr:uid="{74C9C3EA-2B58-4892-AE9D-462521F260DF}"/>
    <cellStyle name="Comma 17 3 5" xfId="3126" xr:uid="{077EAC26-5070-485B-9D66-59E9C780CD85}"/>
    <cellStyle name="Comma 17 3 5 2" xfId="21772" xr:uid="{8E275427-BFE8-48E2-842A-D15C7B62A4FC}"/>
    <cellStyle name="Comma 17 3 5 3" xfId="4042" xr:uid="{7139E14C-1636-4DFA-A1CE-5CF448569653}"/>
    <cellStyle name="Comma 17 3 5 4" xfId="46475" xr:uid="{193B6648-0735-4327-B3CF-47BDDA50E05C}"/>
    <cellStyle name="Comma 17 3 6" xfId="15186" xr:uid="{7BFFFF5C-4815-44EA-BA2E-252634F29D2C}"/>
    <cellStyle name="Comma 17 3 7" xfId="8599" xr:uid="{C47D0C9B-7D80-4B47-98E2-ADDEF9EC3474}"/>
    <cellStyle name="Comma 17 3 8" xfId="29444" xr:uid="{7039E4D4-D74D-4785-9215-42F61D2A8FF4}"/>
    <cellStyle name="Comma 17 3 9" xfId="3387" xr:uid="{D6E7911D-6361-4BDB-AC26-986F77D630DB}"/>
    <cellStyle name="Comma 17 4" xfId="791" xr:uid="{DE33E598-9ABA-4EA4-AED6-9BDF0A97F76D}"/>
    <cellStyle name="Comma 17 4 10" xfId="1577" xr:uid="{8B2E71A3-F8DA-41A5-AFD4-081695A57F78}"/>
    <cellStyle name="Comma 17 4 2" xfId="2712" xr:uid="{E71955EC-8CCA-46C8-84B1-73BCC30778E1}"/>
    <cellStyle name="Comma 17 4 2 2" xfId="17301" xr:uid="{E384278A-3798-4C5D-A011-9A50FB65CC86}"/>
    <cellStyle name="Comma 17 4 2 2 2" xfId="55402" xr:uid="{ABACAA40-FA18-4C91-A446-87F1B8689722}"/>
    <cellStyle name="Comma 17 4 2 2 3" xfId="42787" xr:uid="{56E86732-E5A9-415A-9559-9DB567A1C2A0}"/>
    <cellStyle name="Comma 17 4 2 3" xfId="10715" xr:uid="{8CDC0D5D-F1F8-40FF-9FB8-527613C9F4B8}"/>
    <cellStyle name="Comma 17 4 2 3 2" xfId="49124" xr:uid="{6A21E408-39DE-4BCE-B8F9-C7BEBD5DD845}"/>
    <cellStyle name="Comma 17 4 2 4" xfId="30034" xr:uid="{F773E219-B0DF-4D61-9F44-7F9AD6C3E3AA}"/>
    <cellStyle name="Comma 17 4 2 5" xfId="24809" xr:uid="{0D061D09-AC55-4CB7-BA0D-A8A17572B085}"/>
    <cellStyle name="Comma 17 4 2 6" xfId="3640" xr:uid="{EF52A695-5D35-4281-8015-772B3CA947BC}"/>
    <cellStyle name="Comma 17 4 2 7" xfId="36497" xr:uid="{0A77EEF0-2E5A-463A-9A45-9628C4AEBF5D}"/>
    <cellStyle name="Comma 17 4 3" xfId="2920" xr:uid="{D0FE8BDC-B613-4423-8F6D-53F4B4C89BB9}"/>
    <cellStyle name="Comma 17 4 3 2" xfId="20797" xr:uid="{9BE9D3DB-7FE0-4D7B-9B84-098D9AF51E23}"/>
    <cellStyle name="Comma 17 4 3 2 2" xfId="51905" xr:uid="{31BF2A7A-6697-458B-866D-7460023E3CEC}"/>
    <cellStyle name="Comma 17 4 3 3" xfId="3842" xr:uid="{47E08495-BE39-474B-9CBC-A8B1111F40A3}"/>
    <cellStyle name="Comma 17 4 3 4" xfId="39290" xr:uid="{E48C186C-047A-48B3-9EB3-12F05975BDAC}"/>
    <cellStyle name="Comma 17 4 4" xfId="3128" xr:uid="{DE53FEE2-13EB-49BF-A9BD-663E218A4499}"/>
    <cellStyle name="Comma 17 4 4 2" xfId="14211" xr:uid="{09A32B0B-9CA6-4073-AF1F-C79CFE22283C}"/>
    <cellStyle name="Comma 17 4 4 3" xfId="4044" xr:uid="{C2A65CF7-94BD-4B42-8A06-D2F869F28593}"/>
    <cellStyle name="Comma 17 4 4 4" xfId="45627" xr:uid="{A5947284-D9FF-428A-ADA2-E4186FE9334B}"/>
    <cellStyle name="Comma 17 4 5" xfId="7624" xr:uid="{63624E59-4C6A-4719-B30B-333892F169D2}"/>
    <cellStyle name="Comma 17 4 6" xfId="28306" xr:uid="{502B9DE5-8A54-471F-83FD-3463EDFD0155}"/>
    <cellStyle name="Comma 17 4 7" xfId="3458" xr:uid="{51E00B0A-8172-4A19-B1D1-C976E95F6B37}"/>
    <cellStyle name="Comma 17 4 8" xfId="33000" xr:uid="{590A1175-8049-41E3-962F-684F02614C50}"/>
    <cellStyle name="Comma 17 4 9" xfId="2339" xr:uid="{AE85F4F1-4BFB-4B5C-91A1-B077F9AD714F}"/>
    <cellStyle name="Comma 17 5" xfId="2707" xr:uid="{11BCCC18-A83B-46A8-A435-53A672F6DA3A}"/>
    <cellStyle name="Comma 17 5 2" xfId="18191" xr:uid="{27247442-6215-4751-8898-17676DB6BA3A}"/>
    <cellStyle name="Comma 17 5 2 2" xfId="54512" xr:uid="{83EAAFFF-C19B-4364-9BE5-5456EE0ECA2C}"/>
    <cellStyle name="Comma 17 5 2 3" xfId="41897" xr:uid="{52939C60-FF78-4359-AE3E-B7F26C94FA5C}"/>
    <cellStyle name="Comma 17 5 3" xfId="11605" xr:uid="{7AE1231C-29EF-4B5D-8FFF-7508EB9EA486}"/>
    <cellStyle name="Comma 17 5 3 2" xfId="48234" xr:uid="{F4A79A15-88C9-4CC8-BA1F-0221FE61A542}"/>
    <cellStyle name="Comma 17 5 4" xfId="6077" xr:uid="{BCD99E07-7FF1-4D5C-AF0E-3937B96D0BCF}"/>
    <cellStyle name="Comma 17 5 5" xfId="25699" xr:uid="{33AA9237-90EF-4519-AE87-1936F718CEE2}"/>
    <cellStyle name="Comma 17 5 6" xfId="3635" xr:uid="{542720E2-DD83-4C74-9E36-8757DA62E749}"/>
    <cellStyle name="Comma 17 5 7" xfId="35607" xr:uid="{5C44CCAC-D3CB-43B7-8119-01BA50B595CD}"/>
    <cellStyle name="Comma 17 6" xfId="2915" xr:uid="{A8809565-6CE1-4338-AEDD-3CB4E9315230}"/>
    <cellStyle name="Comma 17 6 2" xfId="21685" xr:uid="{B20C9EF1-CA86-4B61-9FEC-8690DDFB71D3}"/>
    <cellStyle name="Comma 17 6 2 2" xfId="51017" xr:uid="{5D5A5CCF-6752-4653-A621-EC1C3701030D}"/>
    <cellStyle name="Comma 17 6 3" xfId="15099" xr:uid="{B30EA138-CB3A-4673-874C-69C71749B899}"/>
    <cellStyle name="Comma 17 6 4" xfId="8512" xr:uid="{272B7AA6-90B9-4404-A156-2881DA196367}"/>
    <cellStyle name="Comma 17 6 5" xfId="29357" xr:uid="{31875F3D-C96D-439A-9981-2F2E2858C815}"/>
    <cellStyle name="Comma 17 6 6" xfId="3837" xr:uid="{0543A933-B2B1-4E54-B8AD-DD7FB4EC5B48}"/>
    <cellStyle name="Comma 17 6 7" xfId="38402" xr:uid="{B3D85160-9E12-4275-BBF1-503D29BF04B3}"/>
    <cellStyle name="Comma 17 7" xfId="3123" xr:uid="{7E2B9D6E-E2E0-4DFE-BAB5-D9B7BF75ED7A}"/>
    <cellStyle name="Comma 17 7 2" xfId="15544" xr:uid="{32287693-AC59-48D9-906E-04A4DA9C2FB9}"/>
    <cellStyle name="Comma 17 7 3" xfId="8958" xr:uid="{FEB27B6B-51AF-4659-939A-2E28205D96CC}"/>
    <cellStyle name="Comma 17 7 4" xfId="31791" xr:uid="{773009D5-1C58-40FF-854B-9464BA4AF0CC}"/>
    <cellStyle name="Comma 17 7 5" xfId="23052" xr:uid="{4C649CD6-7110-4403-AAC8-A173400A4566}"/>
    <cellStyle name="Comma 17 7 6" xfId="4039" xr:uid="{80A76164-DC3B-4E41-89D8-9A7AD9A9379A}"/>
    <cellStyle name="Comma 17 7 7" xfId="44616" xr:uid="{800DB383-701A-40E1-87EA-16989955EA49}"/>
    <cellStyle name="Comma 17 8" xfId="2260" xr:uid="{AA54292F-8BDA-49BE-A6CA-310884EFC8D7}"/>
    <cellStyle name="Comma 17 8 2" xfId="22278" xr:uid="{01B7DBE6-AD34-452A-8BCF-1C3925443565}"/>
    <cellStyle name="Comma 17 8 3" xfId="3429" xr:uid="{86C49163-81A7-4B9C-A74E-9809AFE19002}"/>
    <cellStyle name="Comma 17 8 4" xfId="57156" xr:uid="{BEC4312C-898E-4A0B-B882-16AB209BC030}"/>
    <cellStyle name="Comma 17 9" xfId="21957" xr:uid="{780364B3-1DA0-4A2D-891A-F6FC3A1FFEE0}"/>
    <cellStyle name="Comma 173 3" xfId="31871" xr:uid="{30568756-3FEF-4D0D-87B7-84881C7B26D0}"/>
    <cellStyle name="Comma 173 3 6 2" xfId="57724" xr:uid="{6BEF77F9-3D4B-4F16-8FB5-ADD26DF3A368}"/>
    <cellStyle name="Comma 18" xfId="146" xr:uid="{00000000-0005-0000-0000-00003E000000}"/>
    <cellStyle name="Comma 18 10" xfId="22703" xr:uid="{0C182157-7B9C-403D-A0A5-358CD4EF7D1C}"/>
    <cellStyle name="Comma 18 11" xfId="22331" xr:uid="{3816B20A-7E99-49E3-AA45-4BE697C4849D}"/>
    <cellStyle name="Comma 18 12" xfId="21956" xr:uid="{9ABE2DA9-45DB-45F6-9EFB-56340AFC15B4}"/>
    <cellStyle name="Comma 18 13" xfId="15370" xr:uid="{A9E42365-A496-4BE8-B72F-2C3AD6088EAD}"/>
    <cellStyle name="Comma 18 14" xfId="8783" xr:uid="{6577226A-6486-409D-BCD0-2E0A87904A57}"/>
    <cellStyle name="Comma 18 15" xfId="29705" xr:uid="{5E3E6273-D467-45CE-BCA0-1B6BA04CDA14}"/>
    <cellStyle name="Comma 18 16" xfId="3360" xr:uid="{98999408-577E-479D-8E46-19A9900AACF5}"/>
    <cellStyle name="Comma 18 17" xfId="32097" xr:uid="{C1648258-E13F-490C-9C0E-28938452A69B}"/>
    <cellStyle name="Comma 18 18" xfId="57436" xr:uid="{F26C30DC-7260-4E9C-B07F-BC44E8B4AFEC}"/>
    <cellStyle name="Comma 18 19" xfId="57567" xr:uid="{13F6533E-D468-4434-8748-FA21090D6FCB}"/>
    <cellStyle name="Comma 18 2" xfId="579" xr:uid="{3FC64616-EED8-4F74-BD2F-5F3AE4967959}"/>
    <cellStyle name="Comma 18 2 10" xfId="3459" xr:uid="{6B99E4CF-F2EF-4FDA-AC4A-A3D0DA48C117}"/>
    <cellStyle name="Comma 18 2 11" xfId="32522" xr:uid="{72942BBD-9122-4407-A774-0989265AC374}"/>
    <cellStyle name="Comma 18 2 12" xfId="2340" xr:uid="{DE60AAF1-BDB3-4313-B6DF-30DCADE19222}"/>
    <cellStyle name="Comma 18 2 13" xfId="1387" xr:uid="{6F58AB99-F90C-431B-AEBC-C9D0C8516DDE}"/>
    <cellStyle name="Comma 18 2 2" xfId="987" xr:uid="{41C5D51A-03F1-4CD4-AF39-67C7CC3441C7}"/>
    <cellStyle name="Comma 18 2 2 10" xfId="34255" xr:uid="{DA16E79D-8D77-4672-8218-77F8F4E43071}"/>
    <cellStyle name="Comma 18 2 2 11" xfId="2335" xr:uid="{61885844-A870-4374-9A69-F75E1543FFF1}"/>
    <cellStyle name="Comma 18 2 2 12" xfId="1773" xr:uid="{AF194E67-3228-41C1-88AF-F2094E95CCE3}"/>
    <cellStyle name="Comma 18 2 2 2" xfId="2225" xr:uid="{9E9A07DF-F3C9-4703-BA86-08EFB7C1B01E}"/>
    <cellStyle name="Comma 18 2 2 2 2" xfId="2342" xr:uid="{71526FF6-B29F-47F2-A327-E4FBE4E48130}"/>
    <cellStyle name="Comma 18 2 2 2 2 2" xfId="2717" xr:uid="{42289FAA-7D59-46E7-99A6-8D20EDA38435}"/>
    <cellStyle name="Comma 18 2 2 2 2 2 2" xfId="3645" xr:uid="{CCC5CA2C-7D63-4B8B-AA9D-0C7FF5812E01}"/>
    <cellStyle name="Comma 18 2 2 2 2 2 3" xfId="56657" xr:uid="{A9FEF417-6506-4A5B-A971-D041FFEE1B2F}"/>
    <cellStyle name="Comma 18 2 2 2 2 3" xfId="2925" xr:uid="{E734C9FB-266A-4E3A-9574-0C4061958F51}"/>
    <cellStyle name="Comma 18 2 2 2 2 3 2" xfId="3847" xr:uid="{43DBF3D2-3BE6-4F9E-AF26-5D6103243E10}"/>
    <cellStyle name="Comma 18 2 2 2 2 4" xfId="3133" xr:uid="{6D2FC442-8578-4F59-B4BF-D6211E7860EF}"/>
    <cellStyle name="Comma 18 2 2 2 2 4 2" xfId="4049" xr:uid="{5E64D7CB-8A31-4095-9AD2-7081BC403426}"/>
    <cellStyle name="Comma 18 2 2 2 2 5" xfId="16046" xr:uid="{4E95F524-131A-4B43-AAF7-0639B3364D60}"/>
    <cellStyle name="Comma 18 2 2 2 2 6" xfId="3461" xr:uid="{210B9B79-306E-44EE-A447-D3C0E72882CD}"/>
    <cellStyle name="Comma 18 2 2 2 2 7" xfId="44042" xr:uid="{80857D2C-E27D-4714-B70F-1D9BE109120A}"/>
    <cellStyle name="Comma 18 2 2 2 3" xfId="2716" xr:uid="{69D08403-6A01-4ADD-BF6B-5A57AB108957}"/>
    <cellStyle name="Comma 18 2 2 2 3 2" xfId="9460" xr:uid="{E3574739-67D2-4784-A5A9-730BC0FB60F5}"/>
    <cellStyle name="Comma 18 2 2 2 3 3" xfId="3644" xr:uid="{2834C9AA-6D6E-4DC1-AAC8-657BA6697F87}"/>
    <cellStyle name="Comma 18 2 2 2 3 4" xfId="50379" xr:uid="{C21BE714-64C9-4A9B-888B-DC95FF5FC251}"/>
    <cellStyle name="Comma 18 2 2 2 4" xfId="2924" xr:uid="{FD2AF7B6-04FF-48B8-9882-E731121A7D7E}"/>
    <cellStyle name="Comma 18 2 2 2 4 2" xfId="31289" xr:uid="{286AEA48-F59B-4D0F-AB5E-4BAC22C38F4F}"/>
    <cellStyle name="Comma 18 2 2 2 4 3" xfId="3846" xr:uid="{394E4A38-655B-455A-8285-6110C736B1DB}"/>
    <cellStyle name="Comma 18 2 2 2 5" xfId="3132" xr:uid="{A6DBDDCF-6D00-464C-AB99-2A3E2D0CC63E}"/>
    <cellStyle name="Comma 18 2 2 2 5 2" xfId="4048" xr:uid="{19623552-1055-448C-AFF6-BFB596BB6436}"/>
    <cellStyle name="Comma 18 2 2 2 6" xfId="23554" xr:uid="{90B6FF9A-A44F-4AF8-93E0-AC8A0DF49574}"/>
    <cellStyle name="Comma 18 2 2 2 7" xfId="3411" xr:uid="{791D84A2-6C25-43D0-B6D6-C714A29B612D}"/>
    <cellStyle name="Comma 18 2 2 2 8" xfId="37752" xr:uid="{9878A818-72A2-44A7-9A74-7BADD0D1E16B}"/>
    <cellStyle name="Comma 18 2 2 3" xfId="2212" xr:uid="{077CD351-0D69-4341-98E3-46E8F620A6CC}"/>
    <cellStyle name="Comma 18 2 2 3 2" xfId="2269" xr:uid="{9074F91B-9149-4B86-8D52-078112139955}"/>
    <cellStyle name="Comma 18 2 2 3 2 2" xfId="2719" xr:uid="{6EF92E59-1C4E-42E4-A0E1-A95AC2CD59E9}"/>
    <cellStyle name="Comma 18 2 2 3 2 2 2" xfId="3647" xr:uid="{A69458A7-8C18-49F4-B2DC-40F79047D104}"/>
    <cellStyle name="Comma 18 2 2 3 2 2 3" xfId="54039" xr:uid="{A2FDBCD8-0103-4B83-89AC-DB7751E3A688}"/>
    <cellStyle name="Comma 18 2 2 3 2 3" xfId="2927" xr:uid="{8CE948AA-9909-4D64-BDC7-9751A4D931AF}"/>
    <cellStyle name="Comma 18 2 2 3 2 3 2" xfId="3849" xr:uid="{8049966D-93CB-4710-BA85-952F03679842}"/>
    <cellStyle name="Comma 18 2 2 3 2 4" xfId="3135" xr:uid="{ED3070A6-1CFE-4185-9522-32B6184BF92C}"/>
    <cellStyle name="Comma 18 2 2 3 2 4 2" xfId="4051" xr:uid="{F632CBDD-A97E-4FBB-84B6-79E7F65F8CA4}"/>
    <cellStyle name="Comma 18 2 2 3 2 5" xfId="18664" xr:uid="{77428634-8DD4-40D0-BFF2-2BF503CFD51F}"/>
    <cellStyle name="Comma 18 2 2 3 2 6" xfId="3435" xr:uid="{627BB161-1A64-49C6-BFF6-72A92A8EAEFB}"/>
    <cellStyle name="Comma 18 2 2 3 2 7" xfId="41424" xr:uid="{C4246E23-C4F4-4911-A539-233FA532587B}"/>
    <cellStyle name="Comma 18 2 2 3 3" xfId="2718" xr:uid="{5C1D923F-6B4B-4346-A9A3-ED4EA5145711}"/>
    <cellStyle name="Comma 18 2 2 3 3 2" xfId="12078" xr:uid="{2F55316E-0D07-4C2E-AD59-9B9726B008AD}"/>
    <cellStyle name="Comma 18 2 2 3 3 3" xfId="3646" xr:uid="{2B1D27BF-7596-4447-9FC2-71989FDBCDEE}"/>
    <cellStyle name="Comma 18 2 2 3 3 4" xfId="47761" xr:uid="{2EEAE070-CFF3-4871-8C5C-69CCBAA44421}"/>
    <cellStyle name="Comma 18 2 2 3 4" xfId="2926" xr:uid="{D5782F97-B7B5-4C20-90AE-04EE09623B75}"/>
    <cellStyle name="Comma 18 2 2 3 4 2" xfId="5604" xr:uid="{7C9A70D3-EE09-4D37-ABE4-CA41AE2185C4}"/>
    <cellStyle name="Comma 18 2 2 3 4 3" xfId="3848" xr:uid="{1C982965-3C26-4936-89DA-D4F7A038EB10}"/>
    <cellStyle name="Comma 18 2 2 3 5" xfId="3134" xr:uid="{06B2D2E5-83BD-49CA-8F0E-371A14C3C553}"/>
    <cellStyle name="Comma 18 2 2 3 5 2" xfId="4050" xr:uid="{24187828-5302-4C13-B1E2-E87F7FAFCAA5}"/>
    <cellStyle name="Comma 18 2 2 3 6" xfId="26172" xr:uid="{0CD18FC2-3812-4212-94A9-199EACC82AB1}"/>
    <cellStyle name="Comma 18 2 2 3 7" xfId="3404" xr:uid="{7ABA3D09-B28F-4416-963C-487F67583EFE}"/>
    <cellStyle name="Comma 18 2 2 3 8" xfId="35134" xr:uid="{54B90058-6AF6-48FF-A5A0-84494AFA8575}"/>
    <cellStyle name="Comma 18 2 2 4" xfId="2298" xr:uid="{627279FF-9BED-442A-A281-B87172889BD7}"/>
    <cellStyle name="Comma 18 2 2 4 2" xfId="2720" xr:uid="{498D255F-932C-46CB-8B41-B503AD812D09}"/>
    <cellStyle name="Comma 18 2 2 4 2 2" xfId="3648" xr:uid="{981C198B-A86E-4535-B3AC-33006E6E5311}"/>
    <cellStyle name="Comma 18 2 2 4 2 3" xfId="53160" xr:uid="{68AD6919-5681-47E5-81FD-000E345B76E7}"/>
    <cellStyle name="Comma 18 2 2 4 3" xfId="2928" xr:uid="{538758A6-710C-4843-9190-928E52865F32}"/>
    <cellStyle name="Comma 18 2 2 4 3 2" xfId="3850" xr:uid="{93932EE3-E2D7-4C26-BA49-12ED50EDAFEA}"/>
    <cellStyle name="Comma 18 2 2 4 4" xfId="3136" xr:uid="{E18135D6-35F3-4796-8C80-F3E6180A41A9}"/>
    <cellStyle name="Comma 18 2 2 4 4 2" xfId="4052" xr:uid="{489BB998-6C4E-4AFC-9DD5-D7D8DD578D72}"/>
    <cellStyle name="Comma 18 2 2 4 5" xfId="19542" xr:uid="{30B108EE-AD12-4D9B-A2F9-6B30E9CC6AF7}"/>
    <cellStyle name="Comma 18 2 2 4 6" xfId="3439" xr:uid="{89100EE0-4244-47C3-9739-E280F85173D5}"/>
    <cellStyle name="Comma 18 2 2 4 7" xfId="40545" xr:uid="{D582D79D-D262-446C-834E-DBF64D7C122F}"/>
    <cellStyle name="Comma 18 2 2 5" xfId="2715" xr:uid="{7D1546A7-3E09-4492-B282-0FF3BCF343F2}"/>
    <cellStyle name="Comma 18 2 2 5 2" xfId="12956" xr:uid="{57E3669D-C85B-483A-B902-B8FFE2F30471}"/>
    <cellStyle name="Comma 18 2 2 5 3" xfId="3643" xr:uid="{FF4427A7-B1B5-4C6A-9BDB-8B8799B3072D}"/>
    <cellStyle name="Comma 18 2 2 5 4" xfId="46882" xr:uid="{5B035679-D8C7-42CF-B218-670FF4627A60}"/>
    <cellStyle name="Comma 18 2 2 6" xfId="2923" xr:uid="{801D955C-D8C3-431D-9631-86C1E431ED20}"/>
    <cellStyle name="Comma 18 2 2 6 2" xfId="4726" xr:uid="{B0A0DA6D-713C-41FA-83CE-C2B804694D34}"/>
    <cellStyle name="Comma 18 2 2 6 3" xfId="3845" xr:uid="{AC26789E-225A-4238-92AE-A3035B85286A}"/>
    <cellStyle name="Comma 18 2 2 6 4" xfId="57244" xr:uid="{93E8F765-D107-4BFA-88D2-84FF9986D73B}"/>
    <cellStyle name="Comma 18 2 2 7" xfId="3131" xr:uid="{6AF62028-520B-4FDE-BB4E-1FF7EF76CF23}"/>
    <cellStyle name="Comma 18 2 2 7 2" xfId="4047" xr:uid="{748BDFB4-247E-48C5-A76C-E7350FE66E03}"/>
    <cellStyle name="Comma 18 2 2 8" xfId="27051" xr:uid="{A385BFB5-7AC3-4EEC-84F0-45AB1226401C}"/>
    <cellStyle name="Comma 18 2 2 9" xfId="3456" xr:uid="{B85A482B-7901-4EB8-A0C5-CF496F840459}"/>
    <cellStyle name="Comma 18 2 3" xfId="2173" xr:uid="{BA282D29-181E-4B31-8258-2AB4B4A4F2DD}"/>
    <cellStyle name="Comma 18 2 3 2" xfId="2223" xr:uid="{94574042-CAB4-4639-99A0-531390C0A0BA}"/>
    <cellStyle name="Comma 18 2 3 2 2" xfId="2722" xr:uid="{754C5A23-5085-417B-A180-66A7ACA71E6B}"/>
    <cellStyle name="Comma 18 2 3 2 2 2" xfId="16896" xr:uid="{83EE487D-7E6E-4890-8960-70892026106F}"/>
    <cellStyle name="Comma 18 2 3 2 2 2 2" xfId="55807" xr:uid="{1DD22A46-ACD5-42AD-B6A1-32855B5894E1}"/>
    <cellStyle name="Comma 18 2 3 2 2 3" xfId="3650" xr:uid="{39832661-17CE-4FD2-88C8-555F7501E1D8}"/>
    <cellStyle name="Comma 18 2 3 2 2 4" xfId="43192" xr:uid="{DE7B2153-2975-4D19-8078-EB1950EF4AEE}"/>
    <cellStyle name="Comma 18 2 3 2 3" xfId="2930" xr:uid="{CDAB9BD4-B16D-4F53-B9BB-4EF9219D33D1}"/>
    <cellStyle name="Comma 18 2 3 2 3 2" xfId="10310" xr:uid="{AD5A9B46-9C43-4C57-A9FC-4951367E6A3E}"/>
    <cellStyle name="Comma 18 2 3 2 3 3" xfId="3852" xr:uid="{6EF60399-9E10-415D-8B70-2FC475AFE34A}"/>
    <cellStyle name="Comma 18 2 3 2 3 4" xfId="49529" xr:uid="{268F5E56-189E-4F3D-852C-5D85DD1A1648}"/>
    <cellStyle name="Comma 18 2 3 2 4" xfId="3138" xr:uid="{14631A59-3607-441E-B19D-1EE867C8754C}"/>
    <cellStyle name="Comma 18 2 3 2 4 2" xfId="30439" xr:uid="{34DD5B16-17C9-44C2-87F5-76F4C7A9FEBA}"/>
    <cellStyle name="Comma 18 2 3 2 4 3" xfId="4054" xr:uid="{0C8C9235-5EFF-4F2C-B35B-652206488D9E}"/>
    <cellStyle name="Comma 18 2 3 2 5" xfId="24404" xr:uid="{E8DF1542-D981-44C7-9221-4BAB30F133C4}"/>
    <cellStyle name="Comma 18 2 3 2 6" xfId="3410" xr:uid="{4D5C6FFE-EAAB-468A-8FBA-37A6499BEE34}"/>
    <cellStyle name="Comma 18 2 3 2 7" xfId="36902" xr:uid="{90A9C707-8B15-4C9D-94A4-6430112E6E93}"/>
    <cellStyle name="Comma 18 2 3 3" xfId="2721" xr:uid="{A5B67984-FA52-4CA4-829D-BEE337F510B7}"/>
    <cellStyle name="Comma 18 2 3 3 2" xfId="20392" xr:uid="{31B4B717-B603-45BC-97D9-A65C0EAC8CA5}"/>
    <cellStyle name="Comma 18 2 3 3 2 2" xfId="52310" xr:uid="{16F1884F-0C01-42F4-868E-BD065452A8F3}"/>
    <cellStyle name="Comma 18 2 3 3 3" xfId="3649" xr:uid="{C166B536-5417-4E41-96B8-5DF0539FFE89}"/>
    <cellStyle name="Comma 18 2 3 3 4" xfId="39695" xr:uid="{A55A397C-0D3C-40D7-A6BD-E13FF4B31028}"/>
    <cellStyle name="Comma 18 2 3 4" xfId="2929" xr:uid="{2E66B4BA-11B1-41C4-81D3-F729F95C4427}"/>
    <cellStyle name="Comma 18 2 3 4 2" xfId="13806" xr:uid="{489444EF-E7AE-43F7-B28F-1A31E148C16B}"/>
    <cellStyle name="Comma 18 2 3 4 3" xfId="3851" xr:uid="{F0991327-036D-40A2-A2BE-6762CA327BD6}"/>
    <cellStyle name="Comma 18 2 3 4 4" xfId="46032" xr:uid="{A3866687-F95C-4CE4-953F-01CB9E8BD42E}"/>
    <cellStyle name="Comma 18 2 3 5" xfId="3137" xr:uid="{147FEF63-AC0C-4635-B2FB-FF77C3D50A43}"/>
    <cellStyle name="Comma 18 2 3 5 2" xfId="7219" xr:uid="{C0654544-9C49-42FD-AE76-9BFF2B009070}"/>
    <cellStyle name="Comma 18 2 3 5 3" xfId="4053" xr:uid="{0E9986BB-C48F-4549-8AB2-B5DF2621EE1B}"/>
    <cellStyle name="Comma 18 2 3 6" xfId="27901" xr:uid="{3E5DEB25-B255-4497-85F3-9ECEA1DA708B}"/>
    <cellStyle name="Comma 18 2 3 7" xfId="3394" xr:uid="{060D9828-73D5-4440-B6AA-E0B5E4AA5A32}"/>
    <cellStyle name="Comma 18 2 3 8" xfId="33405" xr:uid="{B223FB8C-4E3A-40C0-9C50-B8252949779E}"/>
    <cellStyle name="Comma 18 2 4" xfId="2247" xr:uid="{CB38A678-B5E2-4B48-826C-93216E23304F}"/>
    <cellStyle name="Comma 18 2 4 2" xfId="2329" xr:uid="{5007E7C8-064F-48F8-8F03-C4F15847FBAD}"/>
    <cellStyle name="Comma 18 2 4 2 2" xfId="2724" xr:uid="{56E98EE3-3636-4D25-979A-CCAF3F2FDCE6}"/>
    <cellStyle name="Comma 18 2 4 2 2 2" xfId="3652" xr:uid="{0DF9372C-271E-4CA8-9709-474C610D95CA}"/>
    <cellStyle name="Comma 18 2 4 2 2 3" xfId="54924" xr:uid="{69B92F81-2C7B-41FE-AE0A-FD76DA66506D}"/>
    <cellStyle name="Comma 18 2 4 2 3" xfId="2932" xr:uid="{B8DEC543-73AD-49A9-821D-1E6AA0FBB1B1}"/>
    <cellStyle name="Comma 18 2 4 2 3 2" xfId="3854" xr:uid="{503DDB58-3CDC-4797-8EEE-061814BC5DB1}"/>
    <cellStyle name="Comma 18 2 4 2 4" xfId="3140" xr:uid="{FFFF01C7-F798-4537-B366-B7E619528245}"/>
    <cellStyle name="Comma 18 2 4 2 4 2" xfId="4056" xr:uid="{88B105E3-57DD-49FB-A2E9-80947756F5D9}"/>
    <cellStyle name="Comma 18 2 4 2 5" xfId="17779" xr:uid="{7389F7F8-E565-4BED-911B-DF658F7E5A69}"/>
    <cellStyle name="Comma 18 2 4 2 6" xfId="3452" xr:uid="{FB42B26F-8202-4518-BC13-57F8DCA34488}"/>
    <cellStyle name="Comma 18 2 4 2 7" xfId="42309" xr:uid="{110700BC-2B5D-4E30-AFAD-2266CBF9A0EB}"/>
    <cellStyle name="Comma 18 2 4 3" xfId="2723" xr:uid="{A0BE89B9-9C0E-4891-9C57-134734959ECC}"/>
    <cellStyle name="Comma 18 2 4 3 2" xfId="11193" xr:uid="{44F318E7-98EF-4AC6-A557-B9C94AFC92D6}"/>
    <cellStyle name="Comma 18 2 4 3 3" xfId="3651" xr:uid="{254A08AD-E9B3-4A70-9735-1D2D81E2F05D}"/>
    <cellStyle name="Comma 18 2 4 3 4" xfId="48646" xr:uid="{1EB5008A-C15C-43C7-8196-6F9ACE74DFB9}"/>
    <cellStyle name="Comma 18 2 4 4" xfId="2931" xr:uid="{358CCA8A-4B10-4A06-8889-AC112A495156}"/>
    <cellStyle name="Comma 18 2 4 4 2" xfId="6489" xr:uid="{4B80BE63-7D59-4ED8-ADC9-2D421506EFBE}"/>
    <cellStyle name="Comma 18 2 4 4 3" xfId="3853" xr:uid="{D994364E-3FCB-4C4D-8EAA-95C207DC44E3}"/>
    <cellStyle name="Comma 18 2 4 5" xfId="3139" xr:uid="{370B57F4-1D52-407F-B66F-989AFEE2A21E}"/>
    <cellStyle name="Comma 18 2 4 5 2" xfId="4055" xr:uid="{75D7132E-7726-4C76-9B42-A27D27D02BAD}"/>
    <cellStyle name="Comma 18 2 4 6" xfId="25287" xr:uid="{8A8B1369-DB66-4F11-976E-0F3994C9DD0F}"/>
    <cellStyle name="Comma 18 2 4 7" xfId="3421" xr:uid="{75B9F637-6F3F-473E-ABDB-882902FDA874}"/>
    <cellStyle name="Comma 18 2 4 8" xfId="36019" xr:uid="{E5C38C82-5707-4104-8411-B04657C5FE88}"/>
    <cellStyle name="Comma 18 2 5" xfId="2183" xr:uid="{FC6BE99E-09A1-4F30-A87D-B05958DC42F4}"/>
    <cellStyle name="Comma 18 2 5 2" xfId="2725" xr:uid="{1C9C2493-7077-44F7-B95E-F66D06998700}"/>
    <cellStyle name="Comma 18 2 5 2 2" xfId="21271" xr:uid="{6234C2CF-4A43-4075-9A6F-4D25CBFA5887}"/>
    <cellStyle name="Comma 18 2 5 2 3" xfId="3653" xr:uid="{C5A5B57B-FC85-4708-B3DD-74B669646033}"/>
    <cellStyle name="Comma 18 2 5 2 4" xfId="50864" xr:uid="{1E81264C-C196-4F88-B2DD-B65F185347D8}"/>
    <cellStyle name="Comma 18 2 5 3" xfId="2933" xr:uid="{FD32FFDD-46F6-4DAC-B35F-89499701C751}"/>
    <cellStyle name="Comma 18 2 5 3 2" xfId="14685" xr:uid="{BFC33B45-CE3B-4BF4-9900-93952E4289DF}"/>
    <cellStyle name="Comma 18 2 5 3 3" xfId="3855" xr:uid="{D3033E3E-280E-45D4-B14D-D2ABCFB00190}"/>
    <cellStyle name="Comma 18 2 5 4" xfId="3141" xr:uid="{A4D71CDF-5A84-407A-92ED-73578B8311B4}"/>
    <cellStyle name="Comma 18 2 5 4 2" xfId="8098" xr:uid="{4ED8D4A1-8280-41E6-80DF-132FF7E69013}"/>
    <cellStyle name="Comma 18 2 5 4 3" xfId="4057" xr:uid="{A9097166-CD44-4F80-8405-BF56BA36F217}"/>
    <cellStyle name="Comma 18 2 5 5" xfId="28808" xr:uid="{7C9B8E3E-CF97-4FD8-82AB-026D27574F53}"/>
    <cellStyle name="Comma 18 2 5 6" xfId="3396" xr:uid="{E6AAEE49-6ADF-4A67-A284-B6B5AD02A2BB}"/>
    <cellStyle name="Comma 18 2 5 7" xfId="38237" xr:uid="{D7BE2EA8-D5B1-4239-9183-132BEE92DCA4}"/>
    <cellStyle name="Comma 18 2 6" xfId="2714" xr:uid="{DEA85A57-95BD-497F-BD91-54BD04D94DA1}"/>
    <cellStyle name="Comma 18 2 6 2" xfId="21867" xr:uid="{693AE2BC-4BBD-4B3A-B4ED-AA5C8561B4D4}"/>
    <cellStyle name="Comma 18 2 6 2 2" xfId="51429" xr:uid="{6FB4606F-9AE7-4002-BEC6-28AE78B6A6E3}"/>
    <cellStyle name="Comma 18 2 6 3" xfId="3642" xr:uid="{A11D7902-D05B-4F4A-B45D-5E1672CA09D2}"/>
    <cellStyle name="Comma 18 2 6 4" xfId="38814" xr:uid="{8A7BF27D-71BC-498B-8968-77A15921F4D2}"/>
    <cellStyle name="Comma 18 2 7" xfId="2922" xr:uid="{592D3617-8EB8-4D42-B242-FE9C9328E693}"/>
    <cellStyle name="Comma 18 2 7 2" xfId="15281" xr:uid="{AA48632F-3256-4E68-9EB5-0530A50939B2}"/>
    <cellStyle name="Comma 18 2 7 3" xfId="3844" xr:uid="{68D11DD8-C8A2-42DF-9DEC-B6280F4022A8}"/>
    <cellStyle name="Comma 18 2 7 4" xfId="45132" xr:uid="{9D73BB5B-4883-4394-B1A7-AFD43DCD6F5B}"/>
    <cellStyle name="Comma 18 2 8" xfId="3130" xr:uid="{C609F3C6-0058-4D94-8560-78309993D866}"/>
    <cellStyle name="Comma 18 2 8 2" xfId="8694" xr:uid="{571D5805-1F45-4009-9FB5-B1090F3F0D72}"/>
    <cellStyle name="Comma 18 2 8 3" xfId="4046" xr:uid="{7E54F21F-5446-4586-BB80-E1DF464EB095}"/>
    <cellStyle name="Comma 18 2 8 4" xfId="57187" xr:uid="{E89D8E12-A864-4697-8E2E-AC37B464730F}"/>
    <cellStyle name="Comma 18 2 9" xfId="29540" xr:uid="{DF8CE6FC-2F1A-4EBD-8CB6-489DFF27B18F}"/>
    <cellStyle name="Comma 18 20" xfId="57631" xr:uid="{43D00467-9ABC-4004-8DBB-0C561F8700D0}"/>
    <cellStyle name="Comma 18 21" xfId="57685" xr:uid="{D195D19F-AD06-460B-9723-9346B408EDA6}"/>
    <cellStyle name="Comma 18 22" xfId="2103" xr:uid="{90247DAF-4758-42CD-AFA4-04062B78C46D}"/>
    <cellStyle name="Comma 18 23" xfId="57768" xr:uid="{6D810D79-704B-40AA-8702-8C53EED638D0}"/>
    <cellStyle name="Comma 18 24" xfId="1197" xr:uid="{E5F8F4C2-7594-45DA-BFA6-DA246F5C452F}"/>
    <cellStyle name="Comma 18 3" xfId="734" xr:uid="{8F0E3AA8-E4D0-42D8-AEA0-A9EC9AA2191F}"/>
    <cellStyle name="Comma 18 3 10" xfId="33849" xr:uid="{65563D7E-34F9-4301-BB96-AE82E73150D6}"/>
    <cellStyle name="Comma 18 3 11" xfId="2220" xr:uid="{AD413A61-A57C-473E-985F-49EFBEE0B575}"/>
    <cellStyle name="Comma 18 3 12" xfId="1520" xr:uid="{704DD0C8-DEE5-41BB-A5BA-5B1DA07CAC13}"/>
    <cellStyle name="Comma 18 3 2" xfId="1120" xr:uid="{17098628-0DDC-4E7A-B845-87FF54D7939D}"/>
    <cellStyle name="Comma 18 3 2 2" xfId="2727" xr:uid="{A6A803D0-0B14-4DAF-B625-DF7F8ECE3633}"/>
    <cellStyle name="Comma 18 3 2 2 2" xfId="16452" xr:uid="{7EBF9A37-08AF-4281-9CF0-C35DAE283737}"/>
    <cellStyle name="Comma 18 3 2 2 2 2" xfId="56251" xr:uid="{C264365A-6BC4-4373-B799-F5441E7CCEFB}"/>
    <cellStyle name="Comma 18 3 2 2 3" xfId="3655" xr:uid="{61AF9093-B891-4B9E-8C20-A84AAD33580F}"/>
    <cellStyle name="Comma 18 3 2 2 4" xfId="43636" xr:uid="{2861579F-3FB0-41A0-B2DB-1B5D9FED091D}"/>
    <cellStyle name="Comma 18 3 2 3" xfId="2935" xr:uid="{204B369A-4D13-494A-8522-480C117AAC38}"/>
    <cellStyle name="Comma 18 3 2 3 2" xfId="9866" xr:uid="{6D35D12C-B3E5-4687-8168-00BB45C19A90}"/>
    <cellStyle name="Comma 18 3 2 3 3" xfId="3857" xr:uid="{02E45887-14ED-4641-9797-D792BEE85A59}"/>
    <cellStyle name="Comma 18 3 2 3 4" xfId="49973" xr:uid="{6BEDB0DC-DD52-4629-BF82-83B0DDD4EFD8}"/>
    <cellStyle name="Comma 18 3 2 4" xfId="3143" xr:uid="{F5E1A842-9747-492E-AF8E-ACE02A59F4A5}"/>
    <cellStyle name="Comma 18 3 2 4 2" xfId="30883" xr:uid="{A0A671F7-8FCE-4C3D-A5E1-5CE5B4AE8322}"/>
    <cellStyle name="Comma 18 3 2 4 3" xfId="4059" xr:uid="{C77D879F-9FB5-4C50-BCD3-0385667B38B7}"/>
    <cellStyle name="Comma 18 3 2 5" xfId="23960" xr:uid="{04DB57B6-3782-4B55-AFE6-FAB764AB5AD4}"/>
    <cellStyle name="Comma 18 3 2 6" xfId="3449" xr:uid="{9D9DC388-34D7-4371-BCF7-552A013CF2F0}"/>
    <cellStyle name="Comma 18 3 2 7" xfId="37346" xr:uid="{AC924DF0-A84E-49F4-8CB4-613C7F6EE615}"/>
    <cellStyle name="Comma 18 3 2 8" xfId="2320" xr:uid="{97C2D7C4-2BA5-47FD-975B-17DA271A87EE}"/>
    <cellStyle name="Comma 18 3 2 9" xfId="1906" xr:uid="{607F5B15-B086-406A-9C01-631194385941}"/>
    <cellStyle name="Comma 18 3 3" xfId="2726" xr:uid="{B3F2C691-A3B5-4015-B54D-293FF3761DB1}"/>
    <cellStyle name="Comma 18 3 3 2" xfId="19075" xr:uid="{7194C7C1-FFF2-4923-AAAA-070261302BF7}"/>
    <cellStyle name="Comma 18 3 3 2 2" xfId="53628" xr:uid="{D8CC7C4C-AC8C-4582-B88D-BCF9734B7487}"/>
    <cellStyle name="Comma 18 3 3 2 3" xfId="41013" xr:uid="{B47F7413-E27E-4447-91ED-0040F82F189D}"/>
    <cellStyle name="Comma 18 3 3 3" xfId="12489" xr:uid="{81680B21-7FB9-4019-82A0-754B18FBBC15}"/>
    <cellStyle name="Comma 18 3 3 3 2" xfId="47350" xr:uid="{CEB9DD8B-2447-4186-B419-EC41753AC776}"/>
    <cellStyle name="Comma 18 3 3 4" xfId="5193" xr:uid="{425833E6-B441-48FF-8672-CD3E37B59FBA}"/>
    <cellStyle name="Comma 18 3 3 5" xfId="26583" xr:uid="{E0E8C4CF-8752-4B76-979C-45866DEAE4CD}"/>
    <cellStyle name="Comma 18 3 3 6" xfId="3654" xr:uid="{0FC42FFF-8081-45B1-B2DB-AD8AFA8716FD}"/>
    <cellStyle name="Comma 18 3 3 7" xfId="34723" xr:uid="{FF725E47-34B6-4D84-BC41-C3FD55BD0A45}"/>
    <cellStyle name="Comma 18 3 4" xfId="2934" xr:uid="{353ED4F6-0A26-4771-83EE-82C3A8F95F80}"/>
    <cellStyle name="Comma 18 3 4 2" xfId="19948" xr:uid="{1756836A-A295-4F63-A9C6-9E3E3A09210A}"/>
    <cellStyle name="Comma 18 3 4 2 2" xfId="52754" xr:uid="{5F838430-D782-48A4-B61C-83714760343A}"/>
    <cellStyle name="Comma 18 3 4 3" xfId="13362" xr:uid="{E55168DE-9A30-4856-A2D1-FFFE9D641A2D}"/>
    <cellStyle name="Comma 18 3 4 4" xfId="4320" xr:uid="{31944C4B-AF88-47C5-9862-43634891507F}"/>
    <cellStyle name="Comma 18 3 4 5" xfId="27457" xr:uid="{75EEA7AE-6E11-4E87-AD78-E0D417A60CDB}"/>
    <cellStyle name="Comma 18 3 4 6" xfId="3856" xr:uid="{217642FF-A01E-45AF-810E-6408CD3DABFA}"/>
    <cellStyle name="Comma 18 3 4 7" xfId="40139" xr:uid="{F74DE6F5-B273-4FDA-BD71-CFC3BFD67706}"/>
    <cellStyle name="Comma 18 3 5" xfId="3142" xr:uid="{49D61DEF-488D-4C26-A46B-A550AA11DFAD}"/>
    <cellStyle name="Comma 18 3 5 2" xfId="21771" xr:uid="{EA6F8C3E-07F0-4520-AE14-21A67295A58E}"/>
    <cellStyle name="Comma 18 3 5 3" xfId="4058" xr:uid="{38A287F5-B9B5-42E8-B0FB-8CFADE733DC2}"/>
    <cellStyle name="Comma 18 3 5 4" xfId="46476" xr:uid="{7968CA1D-416D-478D-97E6-802DB6D29474}"/>
    <cellStyle name="Comma 18 3 6" xfId="15185" xr:uid="{54E8A52D-DF27-4917-A3D3-7F7A52D98833}"/>
    <cellStyle name="Comma 18 3 6 2" xfId="57221" xr:uid="{830FC592-729D-4F81-B1CC-8921F6F5052D}"/>
    <cellStyle name="Comma 18 3 7" xfId="8598" xr:uid="{C18AEC37-BFAD-49D8-BBA7-AD383865D212}"/>
    <cellStyle name="Comma 18 3 8" xfId="29443" xr:uid="{4B6C6779-47D4-4146-ACFE-E03CA933A117}"/>
    <cellStyle name="Comma 18 3 9" xfId="3408" xr:uid="{F7DB857C-9810-48D7-A673-C2FDFECB58F5}"/>
    <cellStyle name="Comma 18 4" xfId="792" xr:uid="{847A03EE-5A74-4DED-B5F7-1E33CEA15BE0}"/>
    <cellStyle name="Comma 18 4 10" xfId="1578" xr:uid="{E421077D-6E9A-47D1-B506-C3618C09DDE6}"/>
    <cellStyle name="Comma 18 4 2" xfId="2167" xr:uid="{58BA86ED-8107-452C-A788-87DC51E90BFA}"/>
    <cellStyle name="Comma 18 4 2 2" xfId="2729" xr:uid="{26CD325B-7048-4DD2-B888-8CFB85677F32}"/>
    <cellStyle name="Comma 18 4 2 2 2" xfId="17300" xr:uid="{DCE15123-CE04-42FA-BF1E-20FA79997710}"/>
    <cellStyle name="Comma 18 4 2 2 2 2" xfId="55403" xr:uid="{95DCFD90-3959-4BB8-865F-79DB312F5198}"/>
    <cellStyle name="Comma 18 4 2 2 3" xfId="3657" xr:uid="{9DD7FA15-0A1D-4C76-90D2-C4E6D3EB46D6}"/>
    <cellStyle name="Comma 18 4 2 2 4" xfId="42788" xr:uid="{F4DA3DF3-7A28-4B38-8504-73EB9C0BAF7B}"/>
    <cellStyle name="Comma 18 4 2 3" xfId="2937" xr:uid="{71FD6DD4-F91A-49E4-8DD8-C14BA3270352}"/>
    <cellStyle name="Comma 18 4 2 3 2" xfId="10714" xr:uid="{EDF21DE7-65EC-4282-91F9-058FAF14A9E3}"/>
    <cellStyle name="Comma 18 4 2 3 3" xfId="3859" xr:uid="{1F5C622E-172E-4C58-A830-03E51D33E6AD}"/>
    <cellStyle name="Comma 18 4 2 3 4" xfId="49125" xr:uid="{DE95319B-FFA8-448E-96F5-68EB116C2473}"/>
    <cellStyle name="Comma 18 4 2 4" xfId="3145" xr:uid="{42DD15D4-FC72-494D-B26C-99B6C013F41B}"/>
    <cellStyle name="Comma 18 4 2 4 2" xfId="30035" xr:uid="{3F6958C4-5A93-4A3D-9700-8636E7678A10}"/>
    <cellStyle name="Comma 18 4 2 4 3" xfId="4061" xr:uid="{59A410F2-D482-4F3B-9451-F94CD73EA394}"/>
    <cellStyle name="Comma 18 4 2 5" xfId="24808" xr:uid="{87C4041B-2D07-44F5-9AA9-A812A9852A0F}"/>
    <cellStyle name="Comma 18 4 2 6" xfId="3392" xr:uid="{15F40701-B43D-4999-807C-5A7F3C4FC8EC}"/>
    <cellStyle name="Comma 18 4 2 7" xfId="36498" xr:uid="{D90957A2-618B-49E9-982B-8659E38F7212}"/>
    <cellStyle name="Comma 18 4 3" xfId="2728" xr:uid="{7C7B0956-3587-4B4D-960F-C1B1D1E61A5E}"/>
    <cellStyle name="Comma 18 4 3 2" xfId="20796" xr:uid="{B6F1AF26-F82E-490F-9F91-193D44295607}"/>
    <cellStyle name="Comma 18 4 3 2 2" xfId="51906" xr:uid="{0C5EB280-FD0A-469D-A651-FAFF96570F6F}"/>
    <cellStyle name="Comma 18 4 3 3" xfId="3656" xr:uid="{0DE7838C-E9C3-4EA9-A166-4CD799D31ACA}"/>
    <cellStyle name="Comma 18 4 3 4" xfId="39291" xr:uid="{05452072-6531-4E25-B3E9-ABAF888296ED}"/>
    <cellStyle name="Comma 18 4 4" xfId="2936" xr:uid="{B02B5E42-561B-4ECA-9E29-AD399AF3B44D}"/>
    <cellStyle name="Comma 18 4 4 2" xfId="14210" xr:uid="{7E153A4A-5216-4ECA-BEFF-F8C100BE386B}"/>
    <cellStyle name="Comma 18 4 4 3" xfId="3858" xr:uid="{C696404D-75A1-43DC-9435-27BB12CEAEA1}"/>
    <cellStyle name="Comma 18 4 4 4" xfId="45628" xr:uid="{54D3369B-1E7F-4379-916E-6361824062E6}"/>
    <cellStyle name="Comma 18 4 5" xfId="3144" xr:uid="{2884A669-C56C-47EC-BE9B-52AFA5C4E5C7}"/>
    <cellStyle name="Comma 18 4 5 2" xfId="7623" xr:uid="{114A5A01-93A1-45DD-A2DD-45C97C94D8D6}"/>
    <cellStyle name="Comma 18 4 5 3" xfId="4060" xr:uid="{0280BD5E-2EE4-4398-B1B2-FC6DFCD2C904}"/>
    <cellStyle name="Comma 18 4 6" xfId="28305" xr:uid="{B68DEE42-9685-4887-911B-2B0C3C2C7FFA}"/>
    <cellStyle name="Comma 18 4 7" xfId="3444" xr:uid="{07A788BE-FA01-4EF1-898E-A7AC50DA5113}"/>
    <cellStyle name="Comma 18 4 8" xfId="33001" xr:uid="{6BBF2247-F5C8-443A-8F44-BA9B59052CDC}"/>
    <cellStyle name="Comma 18 4 9" xfId="2314" xr:uid="{C2815592-1C69-40B6-B665-86EC5D3EB42B}"/>
    <cellStyle name="Comma 18 5" xfId="2263" xr:uid="{DDFC44E9-9CD2-44DB-A435-CEC93DCAD534}"/>
    <cellStyle name="Comma 18 5 2" xfId="2730" xr:uid="{5EDC066E-E323-4FCD-8393-7C2E49A39AB6}"/>
    <cellStyle name="Comma 18 5 2 2" xfId="18190" xr:uid="{46AEDBD9-7D86-470A-9F91-A75CE159AAC2}"/>
    <cellStyle name="Comma 18 5 2 2 2" xfId="54513" xr:uid="{565EF533-E9C9-41E2-8EAB-6B2F5A2471B5}"/>
    <cellStyle name="Comma 18 5 2 3" xfId="3658" xr:uid="{5FBD1FDB-E8FD-4597-80A0-81E8169FC417}"/>
    <cellStyle name="Comma 18 5 2 4" xfId="41898" xr:uid="{D3EBFAD3-4236-439D-A045-0E17C596542C}"/>
    <cellStyle name="Comma 18 5 3" xfId="2938" xr:uid="{0E35DA74-9EBE-4C5B-9B8F-92BCCAB5AF43}"/>
    <cellStyle name="Comma 18 5 3 2" xfId="11604" xr:uid="{4B971CFE-319D-482E-8CF0-C2F04CDCB769}"/>
    <cellStyle name="Comma 18 5 3 3" xfId="3860" xr:uid="{4C930774-D863-4842-BA4F-D2BA35A6D909}"/>
    <cellStyle name="Comma 18 5 3 4" xfId="48235" xr:uid="{09269800-EC6E-4136-A423-6FB3CBEB74BF}"/>
    <cellStyle name="Comma 18 5 4" xfId="3146" xr:uid="{59A9AB25-FD43-41F0-BCC5-95A07A4A86F9}"/>
    <cellStyle name="Comma 18 5 4 2" xfId="6078" xr:uid="{8AB7B62E-19DB-4640-8B9B-72A1A07E80C6}"/>
    <cellStyle name="Comma 18 5 4 3" xfId="4062" xr:uid="{78FE6483-2234-4E77-8080-1CBD91470394}"/>
    <cellStyle name="Comma 18 5 5" xfId="25698" xr:uid="{9FD60B9C-D3A4-4A7B-95BE-8D99CEF555AA}"/>
    <cellStyle name="Comma 18 5 6" xfId="3431" xr:uid="{2A8A98A7-80E3-4395-9878-A56E9AC7857D}"/>
    <cellStyle name="Comma 18 5 7" xfId="35608" xr:uid="{FB1C768A-BE75-40F6-A142-92FBC6AC1608}"/>
    <cellStyle name="Comma 18 6" xfId="2713" xr:uid="{CD6E5148-03C6-4E08-8E8A-D340A632B51E}"/>
    <cellStyle name="Comma 18 6 2" xfId="21684" xr:uid="{EA291DF8-2AF5-4262-A5D8-39050412D5C9}"/>
    <cellStyle name="Comma 18 6 2 2" xfId="51018" xr:uid="{9898DF51-4E2C-4D25-A608-D051B4E2C70C}"/>
    <cellStyle name="Comma 18 6 3" xfId="15098" xr:uid="{BD34A53E-9757-4309-BE20-68A533C90F03}"/>
    <cellStyle name="Comma 18 6 4" xfId="8511" xr:uid="{6DE28FF9-6349-472A-BE07-50324DCD18A9}"/>
    <cellStyle name="Comma 18 6 5" xfId="29356" xr:uid="{79EE7176-342B-4C9B-ABF9-4D1F72604333}"/>
    <cellStyle name="Comma 18 6 6" xfId="3641" xr:uid="{CE224934-4BB5-4CB9-8587-FAD7F570075D}"/>
    <cellStyle name="Comma 18 6 7" xfId="38403" xr:uid="{280B025D-FF46-408F-8F42-61DDBFF1A6A1}"/>
    <cellStyle name="Comma 18 7" xfId="2921" xr:uid="{AA112F21-4272-4E82-9BDA-5F80BEF9E4CE}"/>
    <cellStyle name="Comma 18 7 2" xfId="15543" xr:uid="{FBFF9128-74A9-4137-AC80-416E966DC09C}"/>
    <cellStyle name="Comma 18 7 3" xfId="8957" xr:uid="{F736D60D-CD64-4A41-949D-52456B42A06D}"/>
    <cellStyle name="Comma 18 7 4" xfId="31792" xr:uid="{D057822D-6C42-465F-A77E-3D5C7F273CC2}"/>
    <cellStyle name="Comma 18 7 5" xfId="23051" xr:uid="{760D0DB1-7A5E-441E-B45F-E5C6B8917758}"/>
    <cellStyle name="Comma 18 7 6" xfId="3843" xr:uid="{9EB45809-B4B5-4282-B4D8-7A2CE1C254DF}"/>
    <cellStyle name="Comma 18 7 7" xfId="44617" xr:uid="{4346A969-5306-44A6-B55B-F2867CA201A5}"/>
    <cellStyle name="Comma 18 8" xfId="3129" xr:uid="{7415CA0D-2546-4D65-83D3-6E7E7D68C662}"/>
    <cellStyle name="Comma 18 8 2" xfId="22054" xr:uid="{00BF46BE-3D4F-4DAF-89CB-B5FE7A53D479}"/>
    <cellStyle name="Comma 18 8 3" xfId="22065" xr:uid="{000270E6-DC66-4DE6-A52F-4F60335355C6}"/>
    <cellStyle name="Comma 18 8 4" xfId="22975" xr:uid="{DEA8CC93-D3A5-4F64-96AF-4A7E195D38EE}"/>
    <cellStyle name="Comma 18 8 5" xfId="4045" xr:uid="{03615E66-C6C2-4F1E-B8DA-F9865C36BE8C}"/>
    <cellStyle name="Comma 18 8 6" xfId="57164" xr:uid="{DA5FE08A-0444-4320-8999-8C6C3065B165}"/>
    <cellStyle name="Comma 18 9" xfId="2156" xr:uid="{8F61AC75-2E81-4BAE-954C-2A1D7CF24D36}"/>
    <cellStyle name="Comma 18 9 2" xfId="22436" xr:uid="{4A4EA8A6-D9BC-406F-9977-D65B191936D8}"/>
    <cellStyle name="Comma 18 9 3" xfId="3390" xr:uid="{93991B74-C807-432F-99FB-7C2A33C40DBC}"/>
    <cellStyle name="Comma 19" xfId="121" xr:uid="{00000000-0005-0000-0000-00003F000000}"/>
    <cellStyle name="Comma 19 10" xfId="21970" xr:uid="{18D1FDA0-B612-433B-8BB9-0B5978D62AD7}"/>
    <cellStyle name="Comma 19 11" xfId="15384" xr:uid="{E69586FF-862B-4838-A7F7-0AAA917791A4}"/>
    <cellStyle name="Comma 19 12" xfId="8797" xr:uid="{D327E39B-2357-414E-B374-869E9079158B}"/>
    <cellStyle name="Comma 19 13" xfId="29723" xr:uid="{C41E999D-0F59-4197-BF53-944AAEFCEBBB}"/>
    <cellStyle name="Comma 19 14" xfId="3346" xr:uid="{07FBBEAE-83F2-4EDB-8799-FD8C8889869A}"/>
    <cellStyle name="Comma 19 15" xfId="32082" xr:uid="{37AB26FD-798D-4C39-A3E1-FABFD6ECC3FA}"/>
    <cellStyle name="Comma 19 16" xfId="57421" xr:uid="{3F4DD823-CD55-4F90-8728-535D13C031BB}"/>
    <cellStyle name="Comma 19 17" xfId="57552" xr:uid="{AB5C17C6-E0B8-4894-B318-35CC1433EA41}"/>
    <cellStyle name="Comma 19 18" xfId="57617" xr:uid="{8FD12811-D179-4F41-AF09-E86EA6D81746}"/>
    <cellStyle name="Comma 19 19" xfId="57671" xr:uid="{92428DB3-9AD0-43D3-9334-0D1887517A3F}"/>
    <cellStyle name="Comma 19 2" xfId="564" xr:uid="{008AF6D5-1430-4B23-BFC7-797A0BE15C24}"/>
    <cellStyle name="Comma 19 2 10" xfId="29554" xr:uid="{D6223E4C-6B66-4C3A-952E-571C73F49BCB}"/>
    <cellStyle name="Comma 19 2 11" xfId="32161" xr:uid="{C7FB044E-0460-4884-B25E-22258470572C}"/>
    <cellStyle name="Comma 19 2 12" xfId="2267" xr:uid="{D9E1E51C-C17B-4149-B7CA-3D824EAB87E4}"/>
    <cellStyle name="Comma 19 2 13" xfId="1373" xr:uid="{4D166D12-0341-4F64-942E-DF0397340F30}"/>
    <cellStyle name="Comma 19 2 2" xfId="972" xr:uid="{8643DDE2-6D53-474E-BA25-F2B2007C412D}"/>
    <cellStyle name="Comma 19 2 2 10" xfId="1758" xr:uid="{252E53DA-48A0-4211-B928-BD9E928B4531}"/>
    <cellStyle name="Comma 19 2 2 2" xfId="26964" xr:uid="{887FBCC0-6EFD-4B43-8F8C-71D60501290D}"/>
    <cellStyle name="Comma 19 2 2 2 2" xfId="23466" xr:uid="{52C59548-53C0-48DF-AEB0-5C9C0E3FD17D}"/>
    <cellStyle name="Comma 19 2 2 2 2 2" xfId="15958" xr:uid="{76AE57F7-50BC-4A20-B3A1-FF9EF796097D}"/>
    <cellStyle name="Comma 19 2 2 2 2 2 2" xfId="56745" xr:uid="{05F7A5E2-1F25-4FC6-B0BB-DED256A8C4A1}"/>
    <cellStyle name="Comma 19 2 2 2 2 2 3" xfId="44130" xr:uid="{BC2AC269-3089-4A3A-BC83-08E28AA4DE27}"/>
    <cellStyle name="Comma 19 2 2 2 2 3" xfId="9372" xr:uid="{2AEF9896-085C-4C60-9839-6CC89D8865B9}"/>
    <cellStyle name="Comma 19 2 2 2 2 3 2" xfId="50467" xr:uid="{CDB4FB2E-4C01-4670-8342-53C51DD19363}"/>
    <cellStyle name="Comma 19 2 2 2 2 4" xfId="31377" xr:uid="{0FF04A3F-814E-4D93-945B-D25D4D1A18AB}"/>
    <cellStyle name="Comma 19 2 2 2 2 5" xfId="37840" xr:uid="{25968E5E-6E57-4BF0-A62A-403F1033FFD6}"/>
    <cellStyle name="Comma 19 2 2 2 3" xfId="26084" xr:uid="{C571805D-52EF-4268-8648-F9C0E61F3C04}"/>
    <cellStyle name="Comma 19 2 2 2 3 2" xfId="18576" xr:uid="{A645F98B-5A06-48F0-A962-4370D31CBE9E}"/>
    <cellStyle name="Comma 19 2 2 2 3 2 2" xfId="54127" xr:uid="{DE99E59E-A73E-437D-9F27-8644211E1469}"/>
    <cellStyle name="Comma 19 2 2 2 3 2 3" xfId="41512" xr:uid="{D84CAB2D-8585-454A-B2FE-92393741C473}"/>
    <cellStyle name="Comma 19 2 2 2 3 3" xfId="11990" xr:uid="{4D780743-036E-4EA4-B533-AFC93F9642DB}"/>
    <cellStyle name="Comma 19 2 2 2 3 3 2" xfId="47849" xr:uid="{E335084B-2C9D-48E8-AB69-D7D1B73D8B9B}"/>
    <cellStyle name="Comma 19 2 2 2 3 4" xfId="5692" xr:uid="{8CC81931-390E-4FE1-80C6-F3B5082CD294}"/>
    <cellStyle name="Comma 19 2 2 2 3 5" xfId="35222" xr:uid="{393D6D94-4F1F-4906-A171-969D629D5ED4}"/>
    <cellStyle name="Comma 19 2 2 2 4" xfId="19455" xr:uid="{DC6C28DD-1997-4607-926C-33C8BE7E4209}"/>
    <cellStyle name="Comma 19 2 2 2 4 2" xfId="53248" xr:uid="{3508309D-9764-4965-9CE1-31B8648BA505}"/>
    <cellStyle name="Comma 19 2 2 2 4 3" xfId="40633" xr:uid="{A73017E6-DAE3-4259-895C-D8A0B2058F36}"/>
    <cellStyle name="Comma 19 2 2 2 5" xfId="12869" xr:uid="{EE26F0BA-0E39-470E-A328-92C7EDA93E2B}"/>
    <cellStyle name="Comma 19 2 2 2 5 2" xfId="46970" xr:uid="{FFD2F05B-84B5-4503-BF5D-D9B0B3CE872C}"/>
    <cellStyle name="Comma 19 2 2 2 6" xfId="4813" xr:uid="{60687FF2-F6B8-4FF3-A536-F8F8C0C27DA1}"/>
    <cellStyle name="Comma 19 2 2 2 7" xfId="34343" xr:uid="{15D6AC08-45C3-4731-B296-6DE01047E2DB}"/>
    <cellStyle name="Comma 19 2 2 3" xfId="27818" xr:uid="{1B123C25-35DE-45F8-8AD8-230DF62525F0}"/>
    <cellStyle name="Comma 19 2 2 3 2" xfId="24321" xr:uid="{51FC90DB-F13B-4A9D-98CA-651F541F1E12}"/>
    <cellStyle name="Comma 19 2 2 3 2 2" xfId="16813" xr:uid="{9E7BC9A1-6B0A-48A8-B01A-71672B643B36}"/>
    <cellStyle name="Comma 19 2 2 3 2 2 2" xfId="55890" xr:uid="{B567615C-B0E4-4022-9015-07B37DBA7FE0}"/>
    <cellStyle name="Comma 19 2 2 3 2 2 3" xfId="43275" xr:uid="{1BEF9E44-C431-4503-99DF-103A9D850DCA}"/>
    <cellStyle name="Comma 19 2 2 3 2 3" xfId="10227" xr:uid="{F487F0EA-E189-4CB8-B4A5-87551F73FF4F}"/>
    <cellStyle name="Comma 19 2 2 3 2 3 2" xfId="49612" xr:uid="{D64FCFB3-FF8C-4F41-8E4E-FDAD3A7ADDE0}"/>
    <cellStyle name="Comma 19 2 2 3 2 4" xfId="30522" xr:uid="{C7005568-A334-46DA-8EB7-99A07315276B}"/>
    <cellStyle name="Comma 19 2 2 3 2 5" xfId="36985" xr:uid="{5C600822-6F8B-49AB-8772-B673B5ED07FD}"/>
    <cellStyle name="Comma 19 2 2 3 3" xfId="20309" xr:uid="{B97FCA1D-3689-4D97-9674-1D9121BF3AF4}"/>
    <cellStyle name="Comma 19 2 2 3 3 2" xfId="52393" xr:uid="{D76ACF0B-4E18-4819-9702-0E562C788CE3}"/>
    <cellStyle name="Comma 19 2 2 3 3 3" xfId="39778" xr:uid="{5EEE5348-3AE4-4A17-B5D8-9D1B80728B6D}"/>
    <cellStyle name="Comma 19 2 2 3 4" xfId="13723" xr:uid="{EF9FEFE0-8365-4036-8F76-2EFC01A1F83B}"/>
    <cellStyle name="Comma 19 2 2 3 4 2" xfId="46115" xr:uid="{6F594153-F81C-4EDA-A02C-2F1A61F8EDDC}"/>
    <cellStyle name="Comma 19 2 2 3 5" xfId="7136" xr:uid="{7E2FAFB6-F064-4C09-873F-F18C210241F7}"/>
    <cellStyle name="Comma 19 2 2 3 6" xfId="33488" xr:uid="{FF27F6AE-2C16-4974-9196-175C0BF9DE49}"/>
    <cellStyle name="Comma 19 2 2 4" xfId="25199" xr:uid="{8E397CEA-9868-443E-A32E-697C79946987}"/>
    <cellStyle name="Comma 19 2 2 4 2" xfId="17691" xr:uid="{A29DF5E6-0F2D-4A15-9DBD-5C69280220E2}"/>
    <cellStyle name="Comma 19 2 2 4 2 2" xfId="55012" xr:uid="{1605ADA5-649C-4CA5-9714-A994821F0C1E}"/>
    <cellStyle name="Comma 19 2 2 4 2 3" xfId="42397" xr:uid="{C6DAF043-FD26-4555-8F6F-D4F2992164CE}"/>
    <cellStyle name="Comma 19 2 2 4 3" xfId="11105" xr:uid="{D8B6DA36-B1C1-4B3F-A29D-27E2E4A4A91D}"/>
    <cellStyle name="Comma 19 2 2 4 3 2" xfId="48734" xr:uid="{B9405BF3-B9E1-4479-AAA7-B1895913CBE4}"/>
    <cellStyle name="Comma 19 2 2 4 4" xfId="6577" xr:uid="{D1314073-5753-4D00-AC67-D6E9CDCE1E01}"/>
    <cellStyle name="Comma 19 2 2 4 5" xfId="36107" xr:uid="{026B72A7-D24F-4C71-B5BD-D809684AA1CC}"/>
    <cellStyle name="Comma 19 2 2 5" xfId="21185" xr:uid="{9F08827E-50CF-4A82-B4C0-9A751096F213}"/>
    <cellStyle name="Comma 19 2 2 5 2" xfId="51515" xr:uid="{0E56723E-EB9B-4191-A9C9-2675085F2C5E}"/>
    <cellStyle name="Comma 19 2 2 5 3" xfId="38900" xr:uid="{66F95228-31ED-4C92-A49C-EC0926DAC573}"/>
    <cellStyle name="Comma 19 2 2 6" xfId="14599" xr:uid="{03A6D419-9331-4932-A56B-E5CF5C26C1F6}"/>
    <cellStyle name="Comma 19 2 2 6 2" xfId="45237" xr:uid="{B19D98B9-B053-4144-B7A6-DED4740A5812}"/>
    <cellStyle name="Comma 19 2 2 7" xfId="8012" xr:uid="{F0E29996-94CA-40BC-BA4D-BB1CD0A0D105}"/>
    <cellStyle name="Comma 19 2 2 8" xfId="32610" xr:uid="{524A54DD-0894-4287-8358-55CBF5CD6CB5}"/>
    <cellStyle name="Comma 19 2 2 9" xfId="28695" xr:uid="{7D55F803-8358-4E59-9E75-D67109EECF20}"/>
    <cellStyle name="Comma 19 2 3" xfId="27403" xr:uid="{7B277C48-341E-48CF-8F3C-81DDE23BB9F1}"/>
    <cellStyle name="Comma 19 2 3 2" xfId="23906" xr:uid="{E58A589F-35A5-47DC-9B13-484C5479152A}"/>
    <cellStyle name="Comma 19 2 3 2 2" xfId="16398" xr:uid="{705A3BBB-3A78-41C4-8C42-541E794A5542}"/>
    <cellStyle name="Comma 19 2 3 2 2 2" xfId="56305" xr:uid="{AC80D697-3E43-42A0-8FA2-980221170C19}"/>
    <cellStyle name="Comma 19 2 3 2 2 3" xfId="43690" xr:uid="{6AB37110-34F0-4E66-9369-5806B284F030}"/>
    <cellStyle name="Comma 19 2 3 2 3" xfId="9812" xr:uid="{3A37E4EC-DA99-4D10-BD3F-63710B9D5E0D}"/>
    <cellStyle name="Comma 19 2 3 2 3 2" xfId="50027" xr:uid="{403B2341-FC98-4BB4-8E9E-C66635796071}"/>
    <cellStyle name="Comma 19 2 3 2 4" xfId="30937" xr:uid="{6ED57B21-F77D-4857-8513-75CB46D44139}"/>
    <cellStyle name="Comma 19 2 3 2 5" xfId="37400" xr:uid="{8E8263C8-16B9-456A-9882-4D7514526758}"/>
    <cellStyle name="Comma 19 2 3 3" xfId="26528" xr:uid="{93A9A5A9-691C-4F4C-836C-B4696FAF8137}"/>
    <cellStyle name="Comma 19 2 3 3 2" xfId="19020" xr:uid="{2C6F558A-D32C-4B6D-A732-FDD13138382E}"/>
    <cellStyle name="Comma 19 2 3 3 2 2" xfId="53683" xr:uid="{A41D10AF-3CDB-4FC1-89E0-E7EC3D982339}"/>
    <cellStyle name="Comma 19 2 3 3 2 3" xfId="41068" xr:uid="{A238E64A-7758-4A60-BBBF-5AA3383E662F}"/>
    <cellStyle name="Comma 19 2 3 3 3" xfId="12434" xr:uid="{789ED999-9914-40B7-A3C5-E92DD0B12B58}"/>
    <cellStyle name="Comma 19 2 3 3 3 2" xfId="47405" xr:uid="{953BD2A1-72B0-4759-B688-C734A91D24EA}"/>
    <cellStyle name="Comma 19 2 3 3 4" xfId="5248" xr:uid="{19DB22A6-C686-40B2-9F54-FB04E02C3E4E}"/>
    <cellStyle name="Comma 19 2 3 3 5" xfId="34778" xr:uid="{4620FFC5-B06D-43A6-81ED-BEABCD492488}"/>
    <cellStyle name="Comma 19 2 3 4" xfId="19894" xr:uid="{42588E1F-06F8-4A22-96F2-023F7A59C266}"/>
    <cellStyle name="Comma 19 2 3 4 2" xfId="52808" xr:uid="{44C1D341-603E-4B75-8DA4-298988C7C097}"/>
    <cellStyle name="Comma 19 2 3 4 3" xfId="40193" xr:uid="{92905B41-40B2-4FF1-BBCD-30C3CAD754EE}"/>
    <cellStyle name="Comma 19 2 3 5" xfId="13308" xr:uid="{16E3E8CF-9FE8-44A8-BB4B-509293F17E50}"/>
    <cellStyle name="Comma 19 2 3 5 2" xfId="46530" xr:uid="{5E3C12AA-1725-4141-9B59-B142410BC82C}"/>
    <cellStyle name="Comma 19 2 3 6" xfId="4374" xr:uid="{6E85AFA2-E527-4534-9F3C-497B6C862A97}"/>
    <cellStyle name="Comma 19 2 3 7" xfId="33903" xr:uid="{2189B2D5-7755-41B0-9C92-A05342DD4969}"/>
    <cellStyle name="Comma 19 2 4" xfId="28253" xr:uid="{EB51F460-A3C6-4344-B7E2-DE0DC02C722D}"/>
    <cellStyle name="Comma 19 2 4 2" xfId="24756" xr:uid="{CBECF2CB-65B4-4438-916D-226AC60134D6}"/>
    <cellStyle name="Comma 19 2 4 2 2" xfId="17248" xr:uid="{732A7B09-E704-4C1F-9B7A-60631FCBC9E5}"/>
    <cellStyle name="Comma 19 2 4 2 2 2" xfId="55455" xr:uid="{6A238B2A-6ACE-4B55-B21F-F43C145401D3}"/>
    <cellStyle name="Comma 19 2 4 2 2 3" xfId="42840" xr:uid="{508D4C05-63C5-42A2-8E4A-C2D8BEB4E8A6}"/>
    <cellStyle name="Comma 19 2 4 2 3" xfId="10662" xr:uid="{F0A7102E-5E94-4A13-ACA4-BE2CE3F84191}"/>
    <cellStyle name="Comma 19 2 4 2 3 2" xfId="49177" xr:uid="{07EEFA68-ECA1-4208-B633-DD839C755806}"/>
    <cellStyle name="Comma 19 2 4 2 4" xfId="30087" xr:uid="{73F1BF87-CEE8-4F38-96CD-240BFB771C09}"/>
    <cellStyle name="Comma 19 2 4 2 5" xfId="36550" xr:uid="{5186EF9D-BB7A-475D-9E60-E858EC43569E}"/>
    <cellStyle name="Comma 19 2 4 3" xfId="20744" xr:uid="{52C648D2-D8A3-433E-90C1-FDC0C3433943}"/>
    <cellStyle name="Comma 19 2 4 3 2" xfId="51958" xr:uid="{691B8E5B-97A0-492F-8C9A-7D9D0C88E32A}"/>
    <cellStyle name="Comma 19 2 4 3 3" xfId="39343" xr:uid="{921C7CA5-E52F-4CC1-BB0C-A17BCD34FD79}"/>
    <cellStyle name="Comma 19 2 4 4" xfId="14158" xr:uid="{7A5EF260-19C7-4614-9F95-E806EAC8F4F9}"/>
    <cellStyle name="Comma 19 2 4 4 2" xfId="45680" xr:uid="{BAE6D3F6-8F70-43D2-A022-4F0C0E293473}"/>
    <cellStyle name="Comma 19 2 4 5" xfId="7571" xr:uid="{8D656B4F-CE61-45E0-9212-D2604EA7A99F}"/>
    <cellStyle name="Comma 19 2 4 6" xfId="33053" xr:uid="{B43DFEB0-E874-41B5-B0EE-B5A9E76B90F6}"/>
    <cellStyle name="Comma 19 2 5" xfId="25643" xr:uid="{DCE29136-8C91-4F25-A8F9-5A375F956F11}"/>
    <cellStyle name="Comma 19 2 5 2" xfId="18135" xr:uid="{87AF29F8-A1C7-4177-BF6E-F8EB08AF798E}"/>
    <cellStyle name="Comma 19 2 5 2 2" xfId="54568" xr:uid="{00A7ECF4-3510-431C-8377-AD2CF7A08A14}"/>
    <cellStyle name="Comma 19 2 5 2 3" xfId="41953" xr:uid="{DB46FB6C-CC59-4C27-BB9B-2F9961F8B6D8}"/>
    <cellStyle name="Comma 19 2 5 3" xfId="11549" xr:uid="{1DC75DFE-65D8-4908-819F-A1331CCB1AE0}"/>
    <cellStyle name="Comma 19 2 5 3 2" xfId="48290" xr:uid="{5C6F806B-62B1-4B62-A0F0-02ED07EA3F3E}"/>
    <cellStyle name="Comma 19 2 5 4" xfId="6133" xr:uid="{9A0B6F06-65A8-4B41-8D09-BF2009748F04}"/>
    <cellStyle name="Comma 19 2 5 5" xfId="35663" xr:uid="{6C2E5042-74A5-4DA2-BAB4-B018C71EBC00}"/>
    <cellStyle name="Comma 19 2 6" xfId="29286" xr:uid="{AECD2BA7-EC86-4309-A631-C96D5024EE32}"/>
    <cellStyle name="Comma 19 2 6 2" xfId="21627" xr:uid="{D6A6F4AE-FBDB-4DFD-BE83-97404CBF8663}"/>
    <cellStyle name="Comma 19 2 6 2 2" xfId="50984" xr:uid="{C6331646-DB80-4378-89E7-6F52A94DD801}"/>
    <cellStyle name="Comma 19 2 6 3" xfId="15041" xr:uid="{8128B511-E2EC-4EF6-A3CC-B6C6EE440B2D}"/>
    <cellStyle name="Comma 19 2 6 4" xfId="8454" xr:uid="{8802AE61-D2D8-4F17-8D30-0FED221417E9}"/>
    <cellStyle name="Comma 19 2 6 5" xfId="38364" xr:uid="{D04CF9BA-0F63-44D3-953D-E90CEE131539}"/>
    <cellStyle name="Comma 19 2 7" xfId="21881" xr:uid="{B3B8235E-D996-4AEE-962F-5C3D8BAF2CAF}"/>
    <cellStyle name="Comma 19 2 7 2" xfId="51071" xr:uid="{5ED83E7F-638D-4963-A37D-201C895A077D}"/>
    <cellStyle name="Comma 19 2 7 3" xfId="38456" xr:uid="{B4C42AC4-4697-407C-B3E2-A4F25487B5AE}"/>
    <cellStyle name="Comma 19 2 8" xfId="15295" xr:uid="{C4C1A96B-06B6-4868-8EA0-21CB8CD3CF61}"/>
    <cellStyle name="Comma 19 2 8 2" xfId="44713" xr:uid="{1E23D6B9-4D73-4FB8-8DEB-BE9BFBF25BBA}"/>
    <cellStyle name="Comma 19 2 9" xfId="8708" xr:uid="{FD7A9957-D292-4CB0-974E-E9F609F8F58C}"/>
    <cellStyle name="Comma 19 20" xfId="2087" xr:uid="{B7B74E82-E28F-449D-8609-F64C440CED4F}"/>
    <cellStyle name="Comma 19 21" xfId="57754" xr:uid="{436DD3BC-4499-40BD-8DBE-E9557307FFAE}"/>
    <cellStyle name="Comma 19 22" xfId="1183" xr:uid="{2D391255-2E12-47F8-B336-A0111424FEDC}"/>
    <cellStyle name="Comma 19 3" xfId="721" xr:uid="{963A136B-AEB2-48B1-A876-84E31EB40834}"/>
    <cellStyle name="Comma 19 3 10" xfId="29457" xr:uid="{1549D787-059F-4D45-9772-D58A0900E41E}"/>
    <cellStyle name="Comma 19 3 11" xfId="1507" xr:uid="{C95CDBC4-304A-4BD1-B177-D75120FDC753}"/>
    <cellStyle name="Comma 19 3 2" xfId="1107" xr:uid="{BA6093AF-E4CC-4D18-A3F8-299A66866CCC}"/>
    <cellStyle name="Comma 19 3 2 10" xfId="27065" xr:uid="{A52529F9-6E52-47CC-A97A-E54797890BC9}"/>
    <cellStyle name="Comma 19 3 2 11" xfId="1893" xr:uid="{F324518D-008D-4762-8790-2B41D3941965}"/>
    <cellStyle name="Comma 19 3 2 2" xfId="23568" xr:uid="{48A01C22-5221-478A-A633-1F5C0CDDAF15}"/>
    <cellStyle name="Comma 19 3 2 2 2" xfId="16060" xr:uid="{CEA1CFDE-4D40-4AD6-B713-9F10E9683DDB}"/>
    <cellStyle name="Comma 19 3 2 2 2 2" xfId="56643" xr:uid="{C7A2C354-6C30-4484-A8F0-EEACC0D6E034}"/>
    <cellStyle name="Comma 19 3 2 2 2 3" xfId="44028" xr:uid="{D75563E0-3C2A-4C53-BBD1-572C1F7E0F76}"/>
    <cellStyle name="Comma 19 3 2 2 3" xfId="9474" xr:uid="{4609134C-B1A3-4430-9306-607A5F216F95}"/>
    <cellStyle name="Comma 19 3 2 2 3 2" xfId="50365" xr:uid="{ACEC3E9D-4005-42AE-B595-40A102D51CA3}"/>
    <cellStyle name="Comma 19 3 2 2 4" xfId="31275" xr:uid="{44356107-0FCF-40E9-A7C4-39FBA8E1F9EF}"/>
    <cellStyle name="Comma 19 3 2 2 4 2" xfId="57232" xr:uid="{ADA96D21-2CA4-4A29-B8FC-160669FB2AFF}"/>
    <cellStyle name="Comma 19 3 2 2 5" xfId="37738" xr:uid="{CC3D42D5-EB76-407D-BB4D-5FD53DF0BF08}"/>
    <cellStyle name="Comma 19 3 2 3" xfId="26186" xr:uid="{6941773F-F8E2-4207-B282-0AD1D376E36A}"/>
    <cellStyle name="Comma 19 3 2 3 2" xfId="18678" xr:uid="{B36DE594-643D-4591-A8EA-B872AFB1B8B0}"/>
    <cellStyle name="Comma 19 3 2 3 2 2" xfId="54025" xr:uid="{4501CF18-63B4-485B-A01E-B9168B130FFF}"/>
    <cellStyle name="Comma 19 3 2 3 2 3" xfId="41410" xr:uid="{46EFBEA3-269C-49DA-BF84-60EA731FE851}"/>
    <cellStyle name="Comma 19 3 2 3 3" xfId="12092" xr:uid="{84358FC2-CCB9-4BE3-8104-426647AD381F}"/>
    <cellStyle name="Comma 19 3 2 3 3 2" xfId="47747" xr:uid="{88C9AA34-AEE9-4DB2-8A01-02A8200CBE17}"/>
    <cellStyle name="Comma 19 3 2 3 4" xfId="5590" xr:uid="{8E65F052-87AF-4D51-9438-37BDECB4B1F2}"/>
    <cellStyle name="Comma 19 3 2 3 5" xfId="35120" xr:uid="{E8B98C04-0165-446D-88F8-16C79AB59905}"/>
    <cellStyle name="Comma 19 3 2 4" xfId="19556" xr:uid="{8508BE2C-0071-4496-8A01-6594B0E9756E}"/>
    <cellStyle name="Comma 19 3 2 4 2" xfId="53146" xr:uid="{7D8CF1E5-148C-4E70-B1A5-E6748B540123}"/>
    <cellStyle name="Comma 19 3 2 4 3" xfId="40531" xr:uid="{8C102DED-991D-4E8D-A245-85642B2DD45E}"/>
    <cellStyle name="Comma 19 3 2 5" xfId="12970" xr:uid="{797C2330-1D9D-4285-A328-A82B0DA57AA1}"/>
    <cellStyle name="Comma 19 3 2 5 2" xfId="46868" xr:uid="{EECD3898-8212-4DFE-B9CE-989828425D7D}"/>
    <cellStyle name="Comma 19 3 2 6" xfId="4712" xr:uid="{8F3D27EF-D7BC-4B49-BEEE-CC0B23521181}"/>
    <cellStyle name="Comma 19 3 2 6 2" xfId="57175" xr:uid="{C0F27228-739B-4A34-A858-0833FB350B16}"/>
    <cellStyle name="Comma 19 3 2 7" xfId="31882" xr:uid="{40BC0FB7-1971-4F80-A9EB-20263FC53B6F}"/>
    <cellStyle name="Comma 19 3 2 8" xfId="34241" xr:uid="{5A4C0E2A-7108-472D-B8DB-4CED49535A83}"/>
    <cellStyle name="Comma 19 3 2 9" xfId="315" xr:uid="{7D7E84CF-C801-4997-B680-C83B9BA9AE09}"/>
    <cellStyle name="Comma 19 3 2 9 2" xfId="504" xr:uid="{3B431098-CCC0-4258-97FA-9AEE58B4F360}"/>
    <cellStyle name="Comma 19 3 2 9 2 2" xfId="925" xr:uid="{BC2EAE85-B0BE-4A76-BA82-5FE20293D6FD}"/>
    <cellStyle name="Comma 19 3 2 9 2 2 2" xfId="1711" xr:uid="{ADABF06C-7537-4F94-B185-42D1DD66383C}"/>
    <cellStyle name="Comma 19 3 2 9 2 3" xfId="1326" xr:uid="{70435F2C-7C5E-495B-9C7D-CF2B603C55F7}"/>
    <cellStyle name="Comma 19 3 2 9 3" xfId="524" xr:uid="{1D4FC7BA-7E1B-4B80-88AA-B56A539FE217}"/>
    <cellStyle name="Comma 19 3 2 9 3 2" xfId="944" xr:uid="{1E9373D0-3CA2-48FA-94B0-A8CA9B01C89D}"/>
    <cellStyle name="Comma 19 3 2 9 3 2 2" xfId="1730" xr:uid="{644859D9-EEBB-472C-B15F-2218FA9DA5FE}"/>
    <cellStyle name="Comma 19 3 2 9 3 3" xfId="1345" xr:uid="{3B62994D-0F0D-403A-AA0C-0B437675EA25}"/>
    <cellStyle name="Comma 19 3 2 9 4" xfId="842" xr:uid="{9CD074C9-AF6B-41B4-BF3A-7F7A09A9DA8D}"/>
    <cellStyle name="Comma 19 3 2 9 4 2" xfId="1628" xr:uid="{7554AD1C-E283-47DA-8997-7ABACD5D5F54}"/>
    <cellStyle name="Comma 19 3 2 9 5" xfId="57538" xr:uid="{F8734AE2-3EF6-4A43-8028-490F52A2AE1B}"/>
    <cellStyle name="Comma 19 3 2 9 6" xfId="1243" xr:uid="{48CEB80C-7CA6-438D-85C0-FDD49C94CA87}"/>
    <cellStyle name="Comma 19 3 3" xfId="27915" xr:uid="{93E2094C-FECE-4236-AC62-B9B5557FCC65}"/>
    <cellStyle name="Comma 19 3 3 2" xfId="24418" xr:uid="{8FB57173-BE8D-4985-A01B-91AC0BD4739F}"/>
    <cellStyle name="Comma 19 3 3 2 2" xfId="16910" xr:uid="{FF0D4B1C-7AE0-4B2C-A1E0-A05C36156D7B}"/>
    <cellStyle name="Comma 19 3 3 2 2 2" xfId="55793" xr:uid="{A3167000-B587-40CC-9688-CA4B49E21B0F}"/>
    <cellStyle name="Comma 19 3 3 2 2 3" xfId="43178" xr:uid="{C3DB9B74-EFD0-4EAB-BACB-FF664F340441}"/>
    <cellStyle name="Comma 19 3 3 2 3" xfId="10324" xr:uid="{088BDFE2-3212-402D-8EC3-30B2152897D1}"/>
    <cellStyle name="Comma 19 3 3 2 3 2" xfId="49515" xr:uid="{AAC05DC7-1737-46E7-A664-32E14AE42BB9}"/>
    <cellStyle name="Comma 19 3 3 2 4" xfId="30425" xr:uid="{614BFBEE-F624-4353-9C19-99AF97922248}"/>
    <cellStyle name="Comma 19 3 3 2 5" xfId="36888" xr:uid="{A9ABBAC3-9326-4077-8AFD-48E577A4EEF5}"/>
    <cellStyle name="Comma 19 3 3 3" xfId="20406" xr:uid="{2EB476BD-F0C7-4917-845B-578BBDAF126D}"/>
    <cellStyle name="Comma 19 3 3 3 2" xfId="52296" xr:uid="{9BE3AA2F-4B87-4F23-A1C6-A29294783D64}"/>
    <cellStyle name="Comma 19 3 3 3 3" xfId="39681" xr:uid="{F1B1B076-1430-4710-8021-4547CA190D33}"/>
    <cellStyle name="Comma 19 3 3 4" xfId="13820" xr:uid="{C40E7014-3FF0-4E1C-A761-7AFF5486097D}"/>
    <cellStyle name="Comma 19 3 3 4 2" xfId="46018" xr:uid="{85ED42E3-B234-4D95-9885-A6EF93A276C5}"/>
    <cellStyle name="Comma 19 3 3 5" xfId="7233" xr:uid="{2D404CD6-75B4-43E7-A9EA-5A6510108731}"/>
    <cellStyle name="Comma 19 3 3 5 2" xfId="57195" xr:uid="{F7B4055C-B1A8-4D70-BFBD-021EE8C7F0B6}"/>
    <cellStyle name="Comma 19 3 3 6" xfId="33391" xr:uid="{6C37E9D6-6A71-4143-A50C-549FD17D2C85}"/>
    <cellStyle name="Comma 19 3 4" xfId="25301" xr:uid="{530D5CAF-256E-422A-A295-5D13B78597D5}"/>
    <cellStyle name="Comma 19 3 4 2" xfId="17793" xr:uid="{E50AF652-4DBE-49B4-A249-5E996F4501D2}"/>
    <cellStyle name="Comma 19 3 4 2 2" xfId="54910" xr:uid="{3069EAB4-DBBD-4DE7-86C4-CB204836FAC7}"/>
    <cellStyle name="Comma 19 3 4 2 3" xfId="42295" xr:uid="{A845C0A7-F4F4-43BC-AD9A-68FF29B02495}"/>
    <cellStyle name="Comma 19 3 4 3" xfId="11207" xr:uid="{D227B14D-5CF4-4C1A-8ACE-7C7483692CEB}"/>
    <cellStyle name="Comma 19 3 4 3 2" xfId="48632" xr:uid="{2FE01A08-6CE4-47E6-9CCA-7A55FA172CA3}"/>
    <cellStyle name="Comma 19 3 4 4" xfId="6475" xr:uid="{2A117020-9D07-49A4-A9E9-C03423B2C0F7}"/>
    <cellStyle name="Comma 19 3 4 5" xfId="36005" xr:uid="{59840CAC-F77D-4A3E-BB4D-38F3C4816455}"/>
    <cellStyle name="Comma 19 3 5" xfId="28823" xr:uid="{58A3D756-7514-460A-92ED-175E09E21E36}"/>
    <cellStyle name="Comma 19 3 5 2" xfId="21285" xr:uid="{8AC32497-D006-43FD-BD30-E2E1F7A16D2E}"/>
    <cellStyle name="Comma 19 3 5 2 2" xfId="51416" xr:uid="{7F813F19-458A-4338-A7FD-1A2FF7291DB7}"/>
    <cellStyle name="Comma 19 3 5 3" xfId="14699" xr:uid="{4CB370F7-8CA3-45B5-B217-D0439AD43FA7}"/>
    <cellStyle name="Comma 19 3 5 4" xfId="8112" xr:uid="{45278CEE-4BE3-4E9F-8E94-A73148A5CE46}"/>
    <cellStyle name="Comma 19 3 5 5" xfId="38801" xr:uid="{AB88F258-E1CB-47E7-89DC-1768AE3D8286}"/>
    <cellStyle name="Comma 19 3 6" xfId="21785" xr:uid="{DB44F910-68D9-450E-8B56-77A00A166E6E}"/>
    <cellStyle name="Comma 19 3 6 2" xfId="45118" xr:uid="{BD582ECD-9483-434F-BDB0-F0D84F85B20D}"/>
    <cellStyle name="Comma 19 3 7" xfId="15199" xr:uid="{0D9167F7-B3D0-4EC3-B718-FCF2291E4A79}"/>
    <cellStyle name="Comma 19 3 7 2" xfId="57136" xr:uid="{6BDD195B-F27B-418F-9F74-11666D7AAAF8}"/>
    <cellStyle name="Comma 19 3 8" xfId="8612" xr:uid="{91EEDFF1-E047-4FF5-B731-A1C155989892}"/>
    <cellStyle name="Comma 19 3 9" xfId="32508" xr:uid="{A79C4F4F-510D-47FB-B21E-3BA2AE5846CE}"/>
    <cellStyle name="Comma 19 4" xfId="778" xr:uid="{B8E52BDF-C2BC-4102-8BB6-7CE6755978DD}"/>
    <cellStyle name="Comma 19 4 2" xfId="23974" xr:uid="{1D2C7A78-3947-421E-84EE-7048BE43EE5A}"/>
    <cellStyle name="Comma 19 4 2 2" xfId="16466" xr:uid="{1AEE011A-F5D4-428C-8893-66407BF6019F}"/>
    <cellStyle name="Comma 19 4 2 2 2" xfId="56237" xr:uid="{E4424A42-BDD7-483B-832E-C362C9497E70}"/>
    <cellStyle name="Comma 19 4 2 2 3" xfId="43622" xr:uid="{5131088F-B703-469F-B668-A0D7B3A202E6}"/>
    <cellStyle name="Comma 19 4 2 3" xfId="9880" xr:uid="{2CC61FFF-A1FD-4ABF-B2A1-F1CC6AF14B04}"/>
    <cellStyle name="Comma 19 4 2 3 2" xfId="49959" xr:uid="{39495A61-34A5-4DF8-B2BE-755C6AEC704A}"/>
    <cellStyle name="Comma 19 4 2 4" xfId="30869" xr:uid="{83562BDB-2DB7-4D94-A2FF-5432E80FE4BF}"/>
    <cellStyle name="Comma 19 4 2 5" xfId="37332" xr:uid="{B37E77D2-F81F-47E6-85D1-BFD78FFC0A70}"/>
    <cellStyle name="Comma 19 4 3" xfId="26597" xr:uid="{0350CBEE-D8B3-4153-BE23-2CDFC1AD639D}"/>
    <cellStyle name="Comma 19 4 3 2" xfId="19089" xr:uid="{B1901D2A-53F2-483B-80A8-CC821D3C9CE6}"/>
    <cellStyle name="Comma 19 4 3 2 2" xfId="53614" xr:uid="{E5F826BA-489B-4175-B331-BBCE86CE5465}"/>
    <cellStyle name="Comma 19 4 3 2 3" xfId="40999" xr:uid="{82BE787A-D524-412F-96BE-1A88370514D2}"/>
    <cellStyle name="Comma 19 4 3 3" xfId="12503" xr:uid="{50EF4A12-19CE-48E8-8001-94B2D0110004}"/>
    <cellStyle name="Comma 19 4 3 3 2" xfId="47336" xr:uid="{3B0B4708-5035-44BF-9EFD-25BEB0EC73A5}"/>
    <cellStyle name="Comma 19 4 3 4" xfId="5179" xr:uid="{6C15AB0F-CCB8-4559-9A8A-5063FB556138}"/>
    <cellStyle name="Comma 19 4 3 5" xfId="34709" xr:uid="{3E5D6CF1-165F-48E8-BD30-CFC957B40CD1}"/>
    <cellStyle name="Comma 19 4 4" xfId="19962" xr:uid="{0D582DBA-73E6-4E56-AF5D-4B4415C4CF17}"/>
    <cellStyle name="Comma 19 4 4 2" xfId="52740" xr:uid="{F9DDED9D-5194-4D90-8BDB-051EBAC879BD}"/>
    <cellStyle name="Comma 19 4 4 3" xfId="40125" xr:uid="{18FF3C64-C9DE-4D1D-82AA-A22AE1B97E82}"/>
    <cellStyle name="Comma 19 4 5" xfId="13376" xr:uid="{CAF4F404-89DA-4D37-B0B1-013F921F7D0D}"/>
    <cellStyle name="Comma 19 4 5 2" xfId="46462" xr:uid="{DAD8C357-3E00-448E-8A14-A5E393532E69}"/>
    <cellStyle name="Comma 19 4 6" xfId="4306" xr:uid="{F38D83A4-B828-4699-A264-24D453180E50}"/>
    <cellStyle name="Comma 19 4 7" xfId="33835" xr:uid="{CBE1399E-FC7E-44DC-AC91-237676444442}"/>
    <cellStyle name="Comma 19 4 8" xfId="27471" xr:uid="{7A63D0B1-9557-4FBF-A08A-8AA195945C6F}"/>
    <cellStyle name="Comma 19 4 9" xfId="1564" xr:uid="{E3DF52F9-2D0D-45A5-948D-C1D812354395}"/>
    <cellStyle name="Comma 19 5" xfId="28319" xr:uid="{7F819DC1-D3C5-4A32-BFBF-C77B8895BD00}"/>
    <cellStyle name="Comma 19 5 2" xfId="24822" xr:uid="{E5360466-A43E-47D4-AB1C-4F6E4D9C7A5E}"/>
    <cellStyle name="Comma 19 5 2 2" xfId="17314" xr:uid="{E7ABA16E-11CD-44D5-82B5-761EDBEEBC12}"/>
    <cellStyle name="Comma 19 5 2 2 2" xfId="55389" xr:uid="{6A9DAAD8-C08F-4E6B-B244-10513F963564}"/>
    <cellStyle name="Comma 19 5 2 2 3" xfId="42774" xr:uid="{7849A427-BC2F-471F-A44C-D0A444E715B1}"/>
    <cellStyle name="Comma 19 5 2 3" xfId="10728" xr:uid="{12DBA9E9-99F0-4F5F-9EBA-56D6CEDFD86D}"/>
    <cellStyle name="Comma 19 5 2 3 2" xfId="49111" xr:uid="{A7E43915-9202-4B00-97F5-C4B3FE418CC5}"/>
    <cellStyle name="Comma 19 5 2 4" xfId="30021" xr:uid="{C4186584-9C25-4458-8034-6E3B00941789}"/>
    <cellStyle name="Comma 19 5 2 5" xfId="36484" xr:uid="{3F862E0E-1533-4B72-B6C0-8FE8A5BB3ADE}"/>
    <cellStyle name="Comma 19 5 3" xfId="20810" xr:uid="{A2769397-220A-4372-95DF-5FE99789B4C0}"/>
    <cellStyle name="Comma 19 5 3 2" xfId="51892" xr:uid="{ED448687-F6A9-41BC-A874-54124E5210D2}"/>
    <cellStyle name="Comma 19 5 3 3" xfId="39277" xr:uid="{9AD21A38-D2BF-46B1-BFA2-BEE82E5F2333}"/>
    <cellStyle name="Comma 19 5 4" xfId="14224" xr:uid="{EC5539E0-A21B-476C-AF0D-44AEFE47FBF5}"/>
    <cellStyle name="Comma 19 5 4 2" xfId="45614" xr:uid="{B6FB8B5E-9B55-474D-B15B-FA61F2DA285B}"/>
    <cellStyle name="Comma 19 5 5" xfId="7637" xr:uid="{8F892BBD-90BE-4273-ABB4-2052D440672F}"/>
    <cellStyle name="Comma 19 5 6" xfId="32987" xr:uid="{D2F3EAEF-5673-44EB-B4FC-DE9377045FD2}"/>
    <cellStyle name="Comma 19 6" xfId="25712" xr:uid="{28A4311C-3804-4E7B-AA9D-9DE019DCECD7}"/>
    <cellStyle name="Comma 19 6 2" xfId="18204" xr:uid="{38C6D50F-8B09-49A9-B1FD-C49F6D1208B4}"/>
    <cellStyle name="Comma 19 6 2 2" xfId="54499" xr:uid="{9A3816F3-C9BD-4C33-8600-7183F355B7CE}"/>
    <cellStyle name="Comma 19 6 2 3" xfId="41884" xr:uid="{FA9C6C9D-8BCA-4BA1-B160-A65B8D600F02}"/>
    <cellStyle name="Comma 19 6 3" xfId="11618" xr:uid="{44458090-33EB-4EC5-9540-4E21BFBF4D13}"/>
    <cellStyle name="Comma 19 6 3 2" xfId="48221" xr:uid="{281CA85C-2302-49F9-BAC9-BEB7193B3085}"/>
    <cellStyle name="Comma 19 6 4" xfId="6064" xr:uid="{E2C6F58C-A265-4E35-A78C-378EC923D110}"/>
    <cellStyle name="Comma 19 6 5" xfId="35594" xr:uid="{4FBD6432-2A2D-4249-8EF1-DA754D171DB6}"/>
    <cellStyle name="Comma 19 7" xfId="29370" xr:uid="{4D6BE55D-DF6F-4D47-8722-83A4FB65E5B3}"/>
    <cellStyle name="Comma 19 7 2" xfId="21698" xr:uid="{AC208126-2914-4708-A07C-D12F374E24BC}"/>
    <cellStyle name="Comma 19 7 2 2" xfId="51005" xr:uid="{A42589A5-49D4-4567-AA24-82D98C6BA5D2}"/>
    <cellStyle name="Comma 19 7 3" xfId="15112" xr:uid="{C360B29F-1263-4CE7-A2D6-A29D34023F14}"/>
    <cellStyle name="Comma 19 7 4" xfId="8525" xr:uid="{F6171AB4-9A7A-4DEC-AC77-999DA149AC34}"/>
    <cellStyle name="Comma 19 7 5" xfId="38390" xr:uid="{41C63449-131A-4898-9F5D-B161AFBF237B}"/>
    <cellStyle name="Comma 19 8" xfId="23065" xr:uid="{5AF605BF-2D65-4648-BFED-4A5B7A16DC0B}"/>
    <cellStyle name="Comma 19 8 2" xfId="15557" xr:uid="{E25C2CE4-C487-4200-80A4-7B6AAE6082E9}"/>
    <cellStyle name="Comma 19 8 3" xfId="8971" xr:uid="{CDC2FA63-BEB4-46B6-A811-6608279570B4}"/>
    <cellStyle name="Comma 19 8 4" xfId="31778" xr:uid="{B137ED93-9EAD-4D1E-92BB-10FE3E39D75A}"/>
    <cellStyle name="Comma 19 8 5" xfId="44602" xr:uid="{72A80855-8B07-4963-9A7C-A83BA2C2D303}"/>
    <cellStyle name="Comma 19 9" xfId="22977" xr:uid="{98A11326-916C-4C4F-94F8-918521354B03}"/>
    <cellStyle name="Comma 19 9 2" xfId="22056" xr:uid="{E021824F-317E-4BA6-BF92-0CFB4DD8C44A}"/>
    <cellStyle name="Comma 19 9 3" xfId="22067" xr:uid="{3AFD09BB-3C20-47CA-BAB5-11FB2A7CD5FD}"/>
    <cellStyle name="Comma 2" xfId="2" xr:uid="{00000000-0005-0000-0000-000040000000}"/>
    <cellStyle name="Comma 2 10" xfId="380" xr:uid="{F9F9C890-E3D7-498D-BED7-2FDAF1C9AA88}"/>
    <cellStyle name="Comma 2 10 10" xfId="8755" xr:uid="{D4EFAD90-4DB5-41FF-BB6E-3B5885E983AE}"/>
    <cellStyle name="Comma 2 10 11" xfId="29654" xr:uid="{DCB192FA-8DAF-415B-AC9F-C0C17488FF05}"/>
    <cellStyle name="Comma 2 10 12" xfId="3339" xr:uid="{02A41F9F-527D-4E13-A0A0-C05D640F8FF0}"/>
    <cellStyle name="Comma 2 10 13" xfId="32132" xr:uid="{A54E723F-AA53-47F3-A663-C272F3C45587}"/>
    <cellStyle name="Comma 2 10 14" xfId="57460" xr:uid="{10D4B4AA-F7E9-4A9E-8857-508B0A7F0C3D}"/>
    <cellStyle name="Comma 2 10 15" xfId="57595" xr:uid="{D5168ADE-4749-49A6-9999-EE8D782C0420}"/>
    <cellStyle name="Comma 2 10 16" xfId="57654" xr:uid="{95066D66-F07A-46F9-8E01-C0EB3BBD558C}"/>
    <cellStyle name="Comma 2 10 17" xfId="57708" xr:uid="{EF05AFD1-C53D-4056-98D5-13248915BA13}"/>
    <cellStyle name="Comma 2 10 18" xfId="2070" xr:uid="{B16E0E96-C662-4B4F-9A72-63AD8757E930}"/>
    <cellStyle name="Comma 2 10 19" xfId="57791" xr:uid="{3490C7BC-12AF-4A04-A556-4B4ABCB488F7}"/>
    <cellStyle name="Comma 2 10 2" xfId="277" xr:uid="{4B2F5A53-7ED9-45E3-82A8-EEA77B2C1C17}"/>
    <cellStyle name="Comma 2 10 2 10" xfId="3414" xr:uid="{63955B55-DE23-42FC-BB47-6F646661D975}"/>
    <cellStyle name="Comma 2 10 2 11" xfId="32555" xr:uid="{43793DA3-B75D-4B83-9980-5346C2CD82E7}"/>
    <cellStyle name="Comma 2 10 2 12" xfId="2230" xr:uid="{4AF5F66F-649F-4DD2-9715-138BE11370B9}"/>
    <cellStyle name="Comma 2 10 2 13" xfId="1227" xr:uid="{F0A1FB27-FF8C-4D70-8F95-2E9215085D6F}"/>
    <cellStyle name="Comma 2 10 2 2" xfId="605" xr:uid="{8A3EA10C-42FE-4570-A067-513B2AE69B78}"/>
    <cellStyle name="Comma 2 10 2 2 2" xfId="1013" xr:uid="{B8F7E52F-236F-4ADE-A632-2BD2F7DFD0FB}"/>
    <cellStyle name="Comma 2 10 2 2 2 2" xfId="16013" xr:uid="{744AEDC6-C4DC-47E8-9BE8-9DDAE95CF55F}"/>
    <cellStyle name="Comma 2 10 2 2 2 2 2" xfId="56690" xr:uid="{F024CFC4-C67E-408C-8BA9-3E35D1086879}"/>
    <cellStyle name="Comma 2 10 2 2 2 2 3" xfId="44075" xr:uid="{923AEB32-2858-49BF-8E46-8DDD4D9AB709}"/>
    <cellStyle name="Comma 2 10 2 2 2 3" xfId="9427" xr:uid="{0DDB26BB-B4E5-42D7-808C-FD9FA7609E42}"/>
    <cellStyle name="Comma 2 10 2 2 2 3 2" xfId="50412" xr:uid="{88C94643-D67A-4E7D-82F7-D8E59E798B03}"/>
    <cellStyle name="Comma 2 10 2 2 2 4" xfId="31322" xr:uid="{AFBC0B00-F02C-4E13-B949-747188D1A565}"/>
    <cellStyle name="Comma 2 10 2 2 2 5" xfId="37785" xr:uid="{4747FD22-BAA3-40B9-9352-7DF39DE6DE32}"/>
    <cellStyle name="Comma 2 10 2 2 2 6" xfId="23521" xr:uid="{11A16ECB-FD22-4C80-BA2B-311DD15D316E}"/>
    <cellStyle name="Comma 2 10 2 2 2 7" xfId="1799" xr:uid="{BB3F4EBB-BCB2-44F3-9E46-ED1413BD7BD2}"/>
    <cellStyle name="Comma 2 10 2 2 3" xfId="26139" xr:uid="{356C1DEF-0D0C-444C-BA1D-14756F0DBED3}"/>
    <cellStyle name="Comma 2 10 2 2 3 2" xfId="18631" xr:uid="{A72EDAA3-184B-4EB2-8619-42792CBBCB47}"/>
    <cellStyle name="Comma 2 10 2 2 3 2 2" xfId="54072" xr:uid="{E59214BD-4C8C-45E4-9FA1-7B1620A3F68A}"/>
    <cellStyle name="Comma 2 10 2 2 3 2 3" xfId="41457" xr:uid="{2736174A-A215-4044-885B-7352913A7062}"/>
    <cellStyle name="Comma 2 10 2 2 3 3" xfId="12045" xr:uid="{C3EAF650-933D-4A8C-B870-1A9925CEDFD4}"/>
    <cellStyle name="Comma 2 10 2 2 3 3 2" xfId="47794" xr:uid="{AC9F6933-8C5C-414F-99F7-9519870F6824}"/>
    <cellStyle name="Comma 2 10 2 2 3 4" xfId="5637" xr:uid="{0F2AC89A-6A07-4CEE-A923-B47D0254077F}"/>
    <cellStyle name="Comma 2 10 2 2 3 5" xfId="35167" xr:uid="{5F9C2BE9-0B04-479F-B653-F6E07544DD9E}"/>
    <cellStyle name="Comma 2 10 2 2 4" xfId="19509" xr:uid="{E8B39EA7-45BF-4DBA-88CA-C76056D4051E}"/>
    <cellStyle name="Comma 2 10 2 2 4 2" xfId="53193" xr:uid="{812A7A90-47C2-4C9F-8ABD-12E8AA20DFA9}"/>
    <cellStyle name="Comma 2 10 2 2 4 3" xfId="40578" xr:uid="{15FF0649-076D-4CC7-BF68-C0E6B616777D}"/>
    <cellStyle name="Comma 2 10 2 2 5" xfId="12923" xr:uid="{507A5335-FA29-43B4-AAEA-A7395783D794}"/>
    <cellStyle name="Comma 2 10 2 2 5 2" xfId="46915" xr:uid="{685A3412-ED52-4A2B-91F2-635361959032}"/>
    <cellStyle name="Comma 2 10 2 2 6" xfId="4759" xr:uid="{5EA460C2-5E83-44B5-91D3-3AA6E83C669E}"/>
    <cellStyle name="Comma 2 10 2 2 7" xfId="34288" xr:uid="{ACADC74D-C21B-495D-BD09-5AE9F4CE285E}"/>
    <cellStyle name="Comma 2 10 2 2 8" xfId="27018" xr:uid="{9490173A-1ED8-486A-BDB5-82FE3B3210F7}"/>
    <cellStyle name="Comma 2 10 2 2 9" xfId="1413" xr:uid="{97EC2FC9-7CA1-46B6-B62A-80D2B5EBC02D}"/>
    <cellStyle name="Comma 2 10 2 3" xfId="826" xr:uid="{730FF9E1-B187-4583-A721-B916E9034A0E}"/>
    <cellStyle name="Comma 2 10 2 3 2" xfId="24371" xr:uid="{2BE9203A-8F8E-43C7-AF28-3A3A0266C28A}"/>
    <cellStyle name="Comma 2 10 2 3 2 2" xfId="16863" xr:uid="{1A883E7C-65A7-4FB6-B670-9C9DA0DBFE7E}"/>
    <cellStyle name="Comma 2 10 2 3 2 2 2" xfId="55840" xr:uid="{D6446E36-A23F-43F3-B5F8-2919DF1D9CCB}"/>
    <cellStyle name="Comma 2 10 2 3 2 2 3" xfId="43225" xr:uid="{1A59D888-898D-4166-A765-4EC5EAA83D85}"/>
    <cellStyle name="Comma 2 10 2 3 2 3" xfId="10277" xr:uid="{2B7CB466-9BF0-4BEB-A402-D1D38D3EB3B8}"/>
    <cellStyle name="Comma 2 10 2 3 2 3 2" xfId="49562" xr:uid="{C375642C-2A10-4021-A2C0-C86F6C721BCF}"/>
    <cellStyle name="Comma 2 10 2 3 2 4" xfId="30472" xr:uid="{5C658FA9-7B78-46BF-96E5-CB1BDE17723A}"/>
    <cellStyle name="Comma 2 10 2 3 2 5" xfId="36935" xr:uid="{C0C5144A-1E19-48CE-8FF2-7F9375890B05}"/>
    <cellStyle name="Comma 2 10 2 3 3" xfId="20359" xr:uid="{AB9949DB-3D13-41C2-91B8-AB63FF11E9F8}"/>
    <cellStyle name="Comma 2 10 2 3 3 2" xfId="52343" xr:uid="{8AFE2266-13AC-490E-9862-B23AB9871600}"/>
    <cellStyle name="Comma 2 10 2 3 3 3" xfId="39728" xr:uid="{BE0A0E98-0A01-4ABE-9BD1-1753F70CFA74}"/>
    <cellStyle name="Comma 2 10 2 3 4" xfId="13773" xr:uid="{4DC9DEC3-BE68-4D5D-8408-CE753B98002E}"/>
    <cellStyle name="Comma 2 10 2 3 4 2" xfId="46065" xr:uid="{FCE5BCA7-D9C9-424C-BC36-25501A64243E}"/>
    <cellStyle name="Comma 2 10 2 3 5" xfId="7186" xr:uid="{DBF3E4FE-A864-4561-8945-1C18AFB89AD3}"/>
    <cellStyle name="Comma 2 10 2 3 6" xfId="33438" xr:uid="{D3906802-60EF-469A-AE05-2B77A11CC9D9}"/>
    <cellStyle name="Comma 2 10 2 3 7" xfId="27868" xr:uid="{8A4C47C8-55C2-4A6E-888F-EF3D0D9C96F5}"/>
    <cellStyle name="Comma 2 10 2 3 8" xfId="1612" xr:uid="{4EB1EBCB-CB94-4686-8472-D5852AB1D065}"/>
    <cellStyle name="Comma 2 10 2 4" xfId="25254" xr:uid="{C3AB31E8-A170-4C58-A06F-2EAC7942A2A6}"/>
    <cellStyle name="Comma 2 10 2 4 2" xfId="17746" xr:uid="{9E1A05E8-E086-4456-9062-1362398B33E2}"/>
    <cellStyle name="Comma 2 10 2 4 2 2" xfId="54957" xr:uid="{D25E63AF-C0C3-4F2B-9ECB-05B11FC891AA}"/>
    <cellStyle name="Comma 2 10 2 4 2 3" xfId="42342" xr:uid="{D2509BD0-833F-4442-BE66-17A3C46EF971}"/>
    <cellStyle name="Comma 2 10 2 4 3" xfId="11160" xr:uid="{53BDB549-3DCA-4636-AAC7-83826D084BDC}"/>
    <cellStyle name="Comma 2 10 2 4 3 2" xfId="48679" xr:uid="{1FEB0573-614C-440C-9836-E9D1D8B6189F}"/>
    <cellStyle name="Comma 2 10 2 4 4" xfId="6522" xr:uid="{A2C5EC15-7003-4052-9C81-981B569E520D}"/>
    <cellStyle name="Comma 2 10 2 4 5" xfId="36052" xr:uid="{E6041176-AFF9-4B04-846B-93D1DE870810}"/>
    <cellStyle name="Comma 2 10 2 5" xfId="28772" xr:uid="{1F3DC6FA-40B9-437A-975C-90F002CF35A6}"/>
    <cellStyle name="Comma 2 10 2 5 2" xfId="21238" xr:uid="{87D467B7-67D7-4D7F-9607-B91DC29767E7}"/>
    <cellStyle name="Comma 2 10 2 5 2 2" xfId="51462" xr:uid="{37120214-F472-4F8B-ABFB-D951362EC402}"/>
    <cellStyle name="Comma 2 10 2 5 3" xfId="14652" xr:uid="{DF210E59-07CD-4AEF-A945-66761D3E6A9D}"/>
    <cellStyle name="Comma 2 10 2 5 4" xfId="8065" xr:uid="{3169601D-01B7-4B1E-AC24-BD33D4059774}"/>
    <cellStyle name="Comma 2 10 2 5 5" xfId="38847" xr:uid="{30BD8416-86EE-4AB3-8CB3-6B32F69ED6EA}"/>
    <cellStyle name="Comma 2 10 2 6" xfId="21838" xr:uid="{F913B305-6AD5-4331-99CC-931C4FDC2F41}"/>
    <cellStyle name="Comma 2 10 2 6 2" xfId="45167" xr:uid="{27B47249-E953-484D-A92F-D9E371F6B767}"/>
    <cellStyle name="Comma 2 10 2 7" xfId="15252" xr:uid="{AB7FB390-A269-4F02-A1CF-DC5B71E46D63}"/>
    <cellStyle name="Comma 2 10 2 8" xfId="8665" xr:uid="{224D1786-4A8B-4F59-B7BF-323CE4882B6E}"/>
    <cellStyle name="Comma 2 10 2 9" xfId="29511" xr:uid="{62C9E316-ED27-4827-B808-667E62ADBD92}"/>
    <cellStyle name="Comma 2 10 20" xfId="1274" xr:uid="{27F6F632-3BBA-4D77-A563-E2E65770B25E}"/>
    <cellStyle name="Comma 2 10 3" xfId="539" xr:uid="{E13E57AF-2F48-4EF2-B7D9-69667CA11EA2}"/>
    <cellStyle name="Comma 2 10 3 10" xfId="1358" xr:uid="{48297F27-4E51-4C15-9D46-F312BB0A47D4}"/>
    <cellStyle name="Comma 2 10 3 2" xfId="957" xr:uid="{5B59047D-4CC1-4BA3-86E0-60FE80DFBEAC}"/>
    <cellStyle name="Comma 2 10 3 2 2" xfId="16426" xr:uid="{CD35BB91-8F3B-4E7C-BDC3-A03751C21B61}"/>
    <cellStyle name="Comma 2 10 3 2 2 2" xfId="56277" xr:uid="{26E8FF34-F06C-444B-AAC6-60982EC59985}"/>
    <cellStyle name="Comma 2 10 3 2 2 3" xfId="43662" xr:uid="{4BB41068-CB2D-40D3-9404-196DDF524ADF}"/>
    <cellStyle name="Comma 2 10 3 2 3" xfId="9840" xr:uid="{98CE8E64-3996-464D-8ACC-36394CEF5304}"/>
    <cellStyle name="Comma 2 10 3 2 3 2" xfId="49999" xr:uid="{2DAEB444-E8F2-42B4-9A81-7DFE7B0325BC}"/>
    <cellStyle name="Comma 2 10 3 2 4" xfId="30909" xr:uid="{938979CC-6303-4946-8D5E-97F579227028}"/>
    <cellStyle name="Comma 2 10 3 2 5" xfId="37372" xr:uid="{095349A3-016D-47B2-B5B2-F12962FBB599}"/>
    <cellStyle name="Comma 2 10 3 2 6" xfId="23934" xr:uid="{48DFE196-2BC4-446A-9442-1F26EA30ADB7}"/>
    <cellStyle name="Comma 2 10 3 2 7" xfId="1743" xr:uid="{42358914-5117-4B6A-8123-D2622E1B355C}"/>
    <cellStyle name="Comma 2 10 3 3" xfId="26556" xr:uid="{807757AD-0691-48AB-A87F-C5821962D2E1}"/>
    <cellStyle name="Comma 2 10 3 3 2" xfId="19048" xr:uid="{D87E540E-CDFB-4B71-A264-002DC7E5F2BA}"/>
    <cellStyle name="Comma 2 10 3 3 2 2" xfId="53655" xr:uid="{D26EFC5E-D830-48F9-AF44-D530A5136ADB}"/>
    <cellStyle name="Comma 2 10 3 3 2 3" xfId="41040" xr:uid="{67247E9F-35EA-4B1D-A0A0-256D62AE2977}"/>
    <cellStyle name="Comma 2 10 3 3 3" xfId="12462" xr:uid="{1B04A749-FD0A-415F-A575-36BFF4032FCA}"/>
    <cellStyle name="Comma 2 10 3 3 3 2" xfId="47377" xr:uid="{41553993-5808-454A-AFC5-129507F9FB30}"/>
    <cellStyle name="Comma 2 10 3 3 4" xfId="5220" xr:uid="{95E1065D-2932-433C-A4C8-52C163A1A6E4}"/>
    <cellStyle name="Comma 2 10 3 3 5" xfId="34750" xr:uid="{2E71216D-B744-426E-86B6-1CFEFF3A6D81}"/>
    <cellStyle name="Comma 2 10 3 4" xfId="27431" xr:uid="{35520014-71F2-4E9C-9258-E5B9545FCD8E}"/>
    <cellStyle name="Comma 2 10 3 4 2" xfId="19922" xr:uid="{B852D338-388A-4A6C-ADCD-2A6AB7AF90C4}"/>
    <cellStyle name="Comma 2 10 3 4 2 2" xfId="52780" xr:uid="{F9D2353E-CB68-464F-9D2C-F51776DFCF34}"/>
    <cellStyle name="Comma 2 10 3 4 3" xfId="13336" xr:uid="{6C05EF60-539F-4584-B878-E981B0EECFF2}"/>
    <cellStyle name="Comma 2 10 3 4 4" xfId="4346" xr:uid="{3A768F3F-F8BE-44E2-B29F-D9D15A620412}"/>
    <cellStyle name="Comma 2 10 3 4 5" xfId="40165" xr:uid="{EF4CAAAB-499C-43D5-A196-2C8D6935B346}"/>
    <cellStyle name="Comma 2 10 3 5" xfId="21742" xr:uid="{292E9566-CE2D-4FFD-B594-94254124220F}"/>
    <cellStyle name="Comma 2 10 3 5 2" xfId="46502" xr:uid="{9FAABFB8-B3E9-44F8-81F0-7DAEEEC9F755}"/>
    <cellStyle name="Comma 2 10 3 6" xfId="15156" xr:uid="{4EFABB06-149E-4634-9631-7AEFA3D2FB47}"/>
    <cellStyle name="Comma 2 10 3 7" xfId="8569" xr:uid="{FDFD17FB-D516-41D5-8E7D-32F28DCDFB77}"/>
    <cellStyle name="Comma 2 10 3 8" xfId="33875" xr:uid="{5037C2C3-FD9D-4096-899B-216B3A309B64}"/>
    <cellStyle name="Comma 2 10 3 9" xfId="29414" xr:uid="{A5CBB722-FF62-43BD-9F08-9514FEC99F48}"/>
    <cellStyle name="Comma 2 10 4" xfId="758" xr:uid="{8BE8172C-15A4-467A-8935-DD7C1FDB2303}"/>
    <cellStyle name="Comma 2 10 4 2" xfId="1144" xr:uid="{9158D1EE-1DAE-4486-903C-7D5E2B16643C}"/>
    <cellStyle name="Comma 2 10 4 2 2" xfId="17274" xr:uid="{41E45ADC-7B05-4EA6-AEA1-6048CD1086DF}"/>
    <cellStyle name="Comma 2 10 4 2 2 2" xfId="55429" xr:uid="{00C663FA-407B-4C03-BEC5-7A669F0D5775}"/>
    <cellStyle name="Comma 2 10 4 2 2 3" xfId="42814" xr:uid="{42943951-1D94-44AB-BA5B-B3E1436C9BD8}"/>
    <cellStyle name="Comma 2 10 4 2 3" xfId="10688" xr:uid="{B43A17E1-D43D-4620-87EF-7874D01CA76D}"/>
    <cellStyle name="Comma 2 10 4 2 3 2" xfId="49151" xr:uid="{B85702A9-9619-49F6-8998-DC21A173E997}"/>
    <cellStyle name="Comma 2 10 4 2 4" xfId="30061" xr:uid="{DE7AD781-723D-403C-A0D2-DA339A8660EA}"/>
    <cellStyle name="Comma 2 10 4 2 5" xfId="36524" xr:uid="{BB91CE0A-A661-49C9-B007-78523722365B}"/>
    <cellStyle name="Comma 2 10 4 2 6" xfId="24782" xr:uid="{5FDCE978-071C-4249-9C01-3A357A201969}"/>
    <cellStyle name="Comma 2 10 4 2 7" xfId="1930" xr:uid="{DD6BBFCC-9E36-4727-9FFF-F8A1CB1298A1}"/>
    <cellStyle name="Comma 2 10 4 3" xfId="20770" xr:uid="{6CE67ADD-8B64-4A74-A72B-7331432C7381}"/>
    <cellStyle name="Comma 2 10 4 3 2" xfId="51932" xr:uid="{C110B872-9CF7-48FB-A51D-AAE1E22AD1C0}"/>
    <cellStyle name="Comma 2 10 4 3 3" xfId="39317" xr:uid="{6BD5FAD6-2D47-441D-8C48-4986CB7694FF}"/>
    <cellStyle name="Comma 2 10 4 4" xfId="14184" xr:uid="{98F4B843-47C3-4E78-878C-E715DA1083C1}"/>
    <cellStyle name="Comma 2 10 4 4 2" xfId="45654" xr:uid="{BE4BC711-CAD7-4268-9B6E-53E859D14E16}"/>
    <cellStyle name="Comma 2 10 4 5" xfId="7597" xr:uid="{21FAFC56-CD25-417D-AE16-7B670086BAB9}"/>
    <cellStyle name="Comma 2 10 4 6" xfId="33027" xr:uid="{18453E67-2AFB-4978-82AE-90EAD883BF8C}"/>
    <cellStyle name="Comma 2 10 4 7" xfId="28279" xr:uid="{7F49567F-03A4-4A71-BB5B-4E727083C44C}"/>
    <cellStyle name="Comma 2 10 4 8" xfId="1544" xr:uid="{CF68B03C-149A-4FAB-BDF4-3E7015EC0879}"/>
    <cellStyle name="Comma 2 10 5" xfId="873" xr:uid="{F45E0C9D-5B95-4700-A9A3-B6BA531F6DC1}"/>
    <cellStyle name="Comma 2 10 5 2" xfId="18163" xr:uid="{1810E7D4-6BF3-41A7-8C9D-59EE52280E23}"/>
    <cellStyle name="Comma 2 10 5 2 2" xfId="54540" xr:uid="{D18F8CF6-1770-4F3D-AA87-2B40D13CC663}"/>
    <cellStyle name="Comma 2 10 5 2 3" xfId="41925" xr:uid="{A63A9C6D-9C52-4ED4-B961-46A2BCAA9732}"/>
    <cellStyle name="Comma 2 10 5 3" xfId="11577" xr:uid="{9E545927-22A3-4C11-9B81-D7FCDCDD96F3}"/>
    <cellStyle name="Comma 2 10 5 3 2" xfId="48262" xr:uid="{EF81AF6E-1E34-4589-B485-A2DD872D85C2}"/>
    <cellStyle name="Comma 2 10 5 4" xfId="6105" xr:uid="{867A982B-3F2E-45CB-AEC7-74E352AAFCEB}"/>
    <cellStyle name="Comma 2 10 5 5" xfId="35635" xr:uid="{F904D0C5-BF7A-4AC9-975C-6FB558549C96}"/>
    <cellStyle name="Comma 2 10 5 6" xfId="25671" xr:uid="{E739E4F3-7061-492B-AEE7-3BB4CE2A2CA2}"/>
    <cellStyle name="Comma 2 10 5 7" xfId="1659" xr:uid="{6E4982D7-B72A-45B9-8F69-57B1656C14E1}"/>
    <cellStyle name="Comma 2 10 6" xfId="29327" xr:uid="{05533B45-FE9A-4A37-AAF8-D28470FAC74C}"/>
    <cellStyle name="Comma 2 10 6 2" xfId="21655" xr:uid="{13850246-820B-4F23-8A55-22090C9E7C4A}"/>
    <cellStyle name="Comma 2 10 6 2 2" xfId="51047" xr:uid="{F1B2CE30-F09E-4E10-A456-4064FFBC6E13}"/>
    <cellStyle name="Comma 2 10 6 3" xfId="15069" xr:uid="{95F8970B-7F1A-4CC6-A25A-3C49A89BF4F5}"/>
    <cellStyle name="Comma 2 10 6 4" xfId="8482" xr:uid="{A36997C6-4086-4A29-B8FA-761E02A3896F}"/>
    <cellStyle name="Comma 2 10 6 5" xfId="38432" xr:uid="{4E2821AF-DD3F-4F76-9964-1BF4D26CFD63}"/>
    <cellStyle name="Comma 2 10 7" xfId="23022" xr:uid="{884EB571-56E5-42DB-A72D-52207CCD34CF}"/>
    <cellStyle name="Comma 2 10 7 2" xfId="15514" xr:uid="{B6101DDB-7E49-475E-B188-9DF5C629ADD9}"/>
    <cellStyle name="Comma 2 10 7 3" xfId="8928" xr:uid="{5173205D-8398-4F91-9CB1-27F42008987A}"/>
    <cellStyle name="Comma 2 10 7 4" xfId="31821" xr:uid="{C6B82B21-0C87-402B-ABF0-235BCBBE6C01}"/>
    <cellStyle name="Comma 2 10 7 5" xfId="44673" xr:uid="{189B1A95-406F-4929-AC2B-47D49D3C5CE4}"/>
    <cellStyle name="Comma 2 10 8" xfId="21928" xr:uid="{9413763F-256B-429C-B75C-A46C48F24471}"/>
    <cellStyle name="Comma 2 10 9" xfId="15342" xr:uid="{C5B730B5-DBF9-467B-811D-171399670B15}"/>
    <cellStyle name="Comma 2 11" xfId="335" xr:uid="{E7E40B93-2664-46F5-8AA7-3DF4F14C8FF3}"/>
    <cellStyle name="Comma 2 11 10" xfId="8802" xr:uid="{AAE78E5B-64CA-461E-96DB-4BCFC7C6FC7F}"/>
    <cellStyle name="Comma 2 11 11" xfId="29742" xr:uid="{8D3A2C77-F9E2-459E-BCAC-0ECF186191CF}"/>
    <cellStyle name="Comma 2 11 12" xfId="3659" xr:uid="{669D8913-7B01-4FCA-8D43-CE3ECF0DC61F}"/>
    <cellStyle name="Comma 2 11 13" xfId="32501" xr:uid="{FADB3131-7E55-41BD-A152-0FFCC0F1913A}"/>
    <cellStyle name="Comma 2 11 14" xfId="2731" xr:uid="{0A14C6AC-A8D0-463C-9C7C-0BA03D825596}"/>
    <cellStyle name="Comma 2 11 15" xfId="1255" xr:uid="{E8C7F0F7-847B-4351-9135-0752ED9D0724}"/>
    <cellStyle name="Comma 2 11 2" xfId="549" xr:uid="{618DE692-9068-4710-B45D-C6189B5479CB}"/>
    <cellStyle name="Comma 2 11 2 10" xfId="29561" xr:uid="{02374714-DA80-4BA7-9BE0-7F05ADD1932B}"/>
    <cellStyle name="Comma 2 11 2 11" xfId="1363" xr:uid="{7E607EDD-3E04-4031-9C13-8E0E43D9AC3A}"/>
    <cellStyle name="Comma 2 11 2 2" xfId="962" xr:uid="{527CC616-DCCE-42A9-8000-8100942B08BD}"/>
    <cellStyle name="Comma 2 11 2 2 2" xfId="23131" xr:uid="{67DB534B-8B05-44A0-8362-F032A232835F}"/>
    <cellStyle name="Comma 2 11 2 2 2 2" xfId="15623" xr:uid="{721881DC-A90E-44C2-9B2B-A2C4F1874BC1}"/>
    <cellStyle name="Comma 2 11 2 2 2 2 2" xfId="57080" xr:uid="{454EBB81-FD84-480F-A125-96C12E22DE37}"/>
    <cellStyle name="Comma 2 11 2 2 2 2 3" xfId="44465" xr:uid="{C48F4D37-49D8-4F9E-8934-EC85AD9FBE94}"/>
    <cellStyle name="Comma 2 11 2 2 2 3" xfId="9037" xr:uid="{DFDAC62B-FD61-4AA5-BBF9-C3ED10856F59}"/>
    <cellStyle name="Comma 2 11 2 2 2 3 2" xfId="50802" xr:uid="{62347C6F-B7D9-404F-87ED-C3D0910D31B9}"/>
    <cellStyle name="Comma 2 11 2 2 2 4" xfId="31712" xr:uid="{0C345684-9775-4740-B1AA-E7AD7F384A72}"/>
    <cellStyle name="Comma 2 11 2 2 2 5" xfId="38175" xr:uid="{69543A84-DD63-4F2A-ABE5-7BAFBD1BC921}"/>
    <cellStyle name="Comma 2 11 2 2 3" xfId="25749" xr:uid="{A7ED0A32-B244-483C-9D49-0EA926BB44B8}"/>
    <cellStyle name="Comma 2 11 2 2 3 2" xfId="18241" xr:uid="{995B832D-8731-4FB4-9E74-F99D43423C81}"/>
    <cellStyle name="Comma 2 11 2 2 3 2 2" xfId="54462" xr:uid="{F98887DD-4A1C-4E20-8DCE-BEC516272727}"/>
    <cellStyle name="Comma 2 11 2 2 3 2 3" xfId="41847" xr:uid="{C9D422F5-9185-4538-9637-2EA70EBED057}"/>
    <cellStyle name="Comma 2 11 2 2 3 3" xfId="11655" xr:uid="{D083E609-7601-4E53-ABA0-3B03781C9CEB}"/>
    <cellStyle name="Comma 2 11 2 2 3 3 2" xfId="48184" xr:uid="{1D4A451C-B95D-4782-8068-848B65F47896}"/>
    <cellStyle name="Comma 2 11 2 2 3 4" xfId="6027" xr:uid="{7E1BE937-69D4-4FDB-89E5-9D1E9CC53FC9}"/>
    <cellStyle name="Comma 2 11 2 2 3 5" xfId="35557" xr:uid="{CEAB116C-3B3A-4754-9DF6-AAC470901256}"/>
    <cellStyle name="Comma 2 11 2 2 4" xfId="19120" xr:uid="{2DC70D2E-FF95-4E92-8C5C-5310AD58A1BD}"/>
    <cellStyle name="Comma 2 11 2 2 4 2" xfId="53583" xr:uid="{F77C6E6A-2EB4-43EC-A7DD-393F6F76CB09}"/>
    <cellStyle name="Comma 2 11 2 2 4 3" xfId="40968" xr:uid="{BCCF800C-32D5-4B2D-BF0D-95DA7F64CE50}"/>
    <cellStyle name="Comma 2 11 2 2 5" xfId="12534" xr:uid="{407EEEC3-3E66-4351-BC73-6410353A06A5}"/>
    <cellStyle name="Comma 2 11 2 2 5 2" xfId="47305" xr:uid="{B6E83A78-42C6-433C-9E97-9196A92E4847}"/>
    <cellStyle name="Comma 2 11 2 2 6" xfId="5148" xr:uid="{AC209088-1942-4888-A818-7814916CBE5D}"/>
    <cellStyle name="Comma 2 11 2 2 7" xfId="34678" xr:uid="{BE7A8B7D-BCCD-4842-ACEA-FD91939C68C2}"/>
    <cellStyle name="Comma 2 11 2 2 8" xfId="26629" xr:uid="{4A4CA39C-8536-4320-B308-BB37CF3EF501}"/>
    <cellStyle name="Comma 2 11 2 2 9" xfId="1748" xr:uid="{98760A69-0AE8-4FF8-A8CA-D910ED9AFFEB}"/>
    <cellStyle name="Comma 2 11 2 3" xfId="27488" xr:uid="{27429967-29DB-4A58-AD22-95EBFFA5157E}"/>
    <cellStyle name="Comma 2 11 2 3 2" xfId="23991" xr:uid="{71DD5A78-8D37-4673-B4F7-480D13CCCCB5}"/>
    <cellStyle name="Comma 2 11 2 3 2 2" xfId="16483" xr:uid="{22FDC2D3-4EB0-42F7-969E-3CA1BCBD03F8}"/>
    <cellStyle name="Comma 2 11 2 3 2 2 2" xfId="56220" xr:uid="{32A63370-17F6-4D0C-A15E-A70D2A7A84C8}"/>
    <cellStyle name="Comma 2 11 2 3 2 2 3" xfId="43605" xr:uid="{578181F4-9189-4EAB-9BD8-FFB56A3E7276}"/>
    <cellStyle name="Comma 2 11 2 3 2 3" xfId="9897" xr:uid="{92D0705C-8AF0-4F56-A2F5-D4AD0625334C}"/>
    <cellStyle name="Comma 2 11 2 3 2 3 2" xfId="49942" xr:uid="{34E842D4-74BC-426B-AA5A-D2F61A5E937F}"/>
    <cellStyle name="Comma 2 11 2 3 2 4" xfId="30852" xr:uid="{0224F2D7-CFFC-42B9-98CB-E8E33CFCE1FE}"/>
    <cellStyle name="Comma 2 11 2 3 2 5" xfId="37315" xr:uid="{19DFDE11-CBEB-4F69-8865-0BB31D4089F2}"/>
    <cellStyle name="Comma 2 11 2 3 3" xfId="19979" xr:uid="{8469D3F8-186F-437F-9D30-6618BE837640}"/>
    <cellStyle name="Comma 2 11 2 3 3 2" xfId="52723" xr:uid="{E6CD6C95-C411-49C5-99B8-29F5F1879373}"/>
    <cellStyle name="Comma 2 11 2 3 3 3" xfId="40108" xr:uid="{51F2A5DC-A8D3-4FA8-A765-9F1D371F01CD}"/>
    <cellStyle name="Comma 2 11 2 3 4" xfId="13393" xr:uid="{70B5DE97-D8E9-45AB-B69F-A72686613A4B}"/>
    <cellStyle name="Comma 2 11 2 3 4 2" xfId="46445" xr:uid="{919A7162-7597-49DA-A4C2-45A84C08D098}"/>
    <cellStyle name="Comma 2 11 2 3 5" xfId="4289" xr:uid="{EF804FFE-51C9-48DE-935F-0444536AA79E}"/>
    <cellStyle name="Comma 2 11 2 3 6" xfId="33818" xr:uid="{359148F1-E095-468E-8FDF-8FF3E1289791}"/>
    <cellStyle name="Comma 2 11 2 4" xfId="24864" xr:uid="{5DBFF5DC-799E-4851-AD74-26A5995BF72A}"/>
    <cellStyle name="Comma 2 11 2 4 2" xfId="17356" xr:uid="{43FFF632-1F5A-444C-887D-D2F2E6C6D7D7}"/>
    <cellStyle name="Comma 2 11 2 4 2 2" xfId="55347" xr:uid="{EA44BD77-7973-42AE-B740-165B1A1194BA}"/>
    <cellStyle name="Comma 2 11 2 4 2 3" xfId="42732" xr:uid="{EC6B6F49-A0DD-4B55-8EBA-C24B8E610D9F}"/>
    <cellStyle name="Comma 2 11 2 4 3" xfId="10770" xr:uid="{8DC39D36-5118-42C4-A68D-9BDC085DE27C}"/>
    <cellStyle name="Comma 2 11 2 4 3 2" xfId="49069" xr:uid="{22C3755B-875B-421B-8E10-B40C0E2E8322}"/>
    <cellStyle name="Comma 2 11 2 4 4" xfId="29979" xr:uid="{8DA47C9A-B83C-45BC-B7C8-C6DF15ACDCCC}"/>
    <cellStyle name="Comma 2 11 2 4 5" xfId="36442" xr:uid="{970F8EFB-ADFE-4D1D-9064-9CCC9310BCD4}"/>
    <cellStyle name="Comma 2 11 2 5" xfId="28360" xr:uid="{982B32FD-181D-409A-97A2-26DD3AC4E035}"/>
    <cellStyle name="Comma 2 11 2 5 2" xfId="20851" xr:uid="{8E816A00-58EC-4BBA-A210-01825E55946D}"/>
    <cellStyle name="Comma 2 11 2 5 2 2" xfId="51850" xr:uid="{F9DF9E7F-2F5C-431A-BBC4-AC7230C9C919}"/>
    <cellStyle name="Comma 2 11 2 5 3" xfId="14265" xr:uid="{0CCB1234-A321-48E4-B6AB-61BAC893B664}"/>
    <cellStyle name="Comma 2 11 2 5 4" xfId="7678" xr:uid="{0CAEB5B0-8A25-477F-9D11-CF242A05CFA7}"/>
    <cellStyle name="Comma 2 11 2 5 5" xfId="39235" xr:uid="{A8E32F0C-D418-475B-BFAC-9507D0A66125}"/>
    <cellStyle name="Comma 2 11 2 6" xfId="21888" xr:uid="{4E5A0040-A6D2-48CD-93D3-A74FC00A0A03}"/>
    <cellStyle name="Comma 2 11 2 6 2" xfId="45572" xr:uid="{A260F60A-8111-42CA-A13A-7D5F96D86109}"/>
    <cellStyle name="Comma 2 11 2 7" xfId="15302" xr:uid="{BF27F46A-B71E-4C71-96AB-083E5F78AE5F}"/>
    <cellStyle name="Comma 2 11 2 8" xfId="8715" xr:uid="{64ADA501-AA08-414C-8846-B66B81D9CEE9}"/>
    <cellStyle name="Comma 2 11 2 9" xfId="32945" xr:uid="{4EFF8C2E-9E1C-4971-8BDD-4F2A5774D004}"/>
    <cellStyle name="Comma 2 11 3" xfId="854" xr:uid="{36B0A58D-466A-42B2-97AB-C8B025DAB342}"/>
    <cellStyle name="Comma 2 11 3 10" xfId="1640" xr:uid="{30D4F1EE-2CBE-4465-8D2E-9D7172F3F087}"/>
    <cellStyle name="Comma 2 11 3 2" xfId="23575" xr:uid="{29D95FB8-0A61-4622-BFDF-9A0BBD307CA0}"/>
    <cellStyle name="Comma 2 11 3 2 2" xfId="16067" xr:uid="{11647E72-5490-48AF-B493-987F2AE48CE2}"/>
    <cellStyle name="Comma 2 11 3 2 2 2" xfId="56636" xr:uid="{E0B70312-BEA6-41FA-A74A-1120495C8423}"/>
    <cellStyle name="Comma 2 11 3 2 2 3" xfId="44021" xr:uid="{BB5115EE-513E-4945-A02A-7F616F613BE6}"/>
    <cellStyle name="Comma 2 11 3 2 3" xfId="9481" xr:uid="{0D71B58A-751E-46C2-AF3D-5DECB971C6C5}"/>
    <cellStyle name="Comma 2 11 3 2 3 2" xfId="50358" xr:uid="{BE0F9F4E-1D28-497D-B3C7-8F22AFD73BDF}"/>
    <cellStyle name="Comma 2 11 3 2 4" xfId="31268" xr:uid="{E8C71E22-B878-4A32-BCD2-6CBBB1C905FB}"/>
    <cellStyle name="Comma 2 11 3 2 5" xfId="37731" xr:uid="{58BBC2CA-E972-48E4-B456-56229B5750B5}"/>
    <cellStyle name="Comma 2 11 3 3" xfId="26193" xr:uid="{A291DBC0-3D2E-4747-A1D8-99099BE7EC5B}"/>
    <cellStyle name="Comma 2 11 3 3 2" xfId="18685" xr:uid="{931DFE83-ADBD-4DC1-8850-79018F28ED03}"/>
    <cellStyle name="Comma 2 11 3 3 2 2" xfId="54018" xr:uid="{1DDA667B-4C3B-425E-93A1-46D70A601FD1}"/>
    <cellStyle name="Comma 2 11 3 3 2 3" xfId="41403" xr:uid="{48A5530A-ED3B-4A6F-B541-332F4FB95F18}"/>
    <cellStyle name="Comma 2 11 3 3 3" xfId="12099" xr:uid="{866F54B8-959A-4788-9AD7-27C1157EBFD4}"/>
    <cellStyle name="Comma 2 11 3 3 3 2" xfId="47740" xr:uid="{01ACAC0E-9F6C-46F6-AB8F-FCA3E7A0C343}"/>
    <cellStyle name="Comma 2 11 3 3 4" xfId="5583" xr:uid="{AE893CAC-BBC1-4CA7-B43D-16099332CFFB}"/>
    <cellStyle name="Comma 2 11 3 3 5" xfId="35113" xr:uid="{2404E6A4-084D-412E-A9F8-97412AA618C7}"/>
    <cellStyle name="Comma 2 11 3 4" xfId="27072" xr:uid="{5C22B879-6A35-4F50-94CE-21CA3FA7361C}"/>
    <cellStyle name="Comma 2 11 3 4 2" xfId="19563" xr:uid="{9D6E4C18-F280-4479-9245-4AE62B86D0F0}"/>
    <cellStyle name="Comma 2 11 3 4 2 2" xfId="53139" xr:uid="{8DE56F46-3B08-4678-ACAF-9D2C30DF2AA6}"/>
    <cellStyle name="Comma 2 11 3 4 3" xfId="12977" xr:uid="{1F2038E3-5025-43A4-9BAA-46671359DD66}"/>
    <cellStyle name="Comma 2 11 3 4 4" xfId="4705" xr:uid="{E2245596-71E9-467B-A27F-5A4271B1B8DF}"/>
    <cellStyle name="Comma 2 11 3 4 5" xfId="40524" xr:uid="{63F28025-6CE8-43D4-B2A9-2229778DC9D3}"/>
    <cellStyle name="Comma 2 11 3 5" xfId="21792" xr:uid="{D32689EA-DDF9-4682-8FD9-19561BC29A82}"/>
    <cellStyle name="Comma 2 11 3 5 2" xfId="46861" xr:uid="{6C680CD8-D046-4C2E-AF84-F118F5E0DC01}"/>
    <cellStyle name="Comma 2 11 3 6" xfId="15206" xr:uid="{0062A687-E7B0-4CF7-8344-16F2EDEEDBF7}"/>
    <cellStyle name="Comma 2 11 3 7" xfId="8619" xr:uid="{C49CF787-8A3B-4317-BAA2-26C64BE6280D}"/>
    <cellStyle name="Comma 2 11 3 8" xfId="34234" xr:uid="{E84933F4-98F2-4B2D-8FA8-9509718AEAB8}"/>
    <cellStyle name="Comma 2 11 3 9" xfId="29464" xr:uid="{E79380F7-A025-4749-AAA1-B9906A7154E8}"/>
    <cellStyle name="Comma 2 11 4" xfId="27922" xr:uid="{15CED7E8-5695-4A4B-91C9-E13A1579C127}"/>
    <cellStyle name="Comma 2 11 4 2" xfId="24425" xr:uid="{C89DA45C-01D5-4D2B-AB6B-47CDBD46EA6F}"/>
    <cellStyle name="Comma 2 11 4 2 2" xfId="16917" xr:uid="{8A69DB75-C24B-4E54-B224-3E985790979E}"/>
    <cellStyle name="Comma 2 11 4 2 2 2" xfId="55786" xr:uid="{A9C683D8-D35A-4DC5-A87A-1170011A9568}"/>
    <cellStyle name="Comma 2 11 4 2 2 3" xfId="43171" xr:uid="{0E680EC7-B27A-4C3C-8FA6-3657A1370F89}"/>
    <cellStyle name="Comma 2 11 4 2 3" xfId="10331" xr:uid="{F90647E0-0FAE-45E9-AA47-A6F883F5C504}"/>
    <cellStyle name="Comma 2 11 4 2 3 2" xfId="49508" xr:uid="{338E2BB1-4263-4923-A8F6-198355F53557}"/>
    <cellStyle name="Comma 2 11 4 2 4" xfId="30418" xr:uid="{8299ACBE-8C83-4648-B7AF-68F8DF48ACE6}"/>
    <cellStyle name="Comma 2 11 4 2 5" xfId="36881" xr:uid="{CAA46063-33BC-4F0D-A54C-CAAD5C415E40}"/>
    <cellStyle name="Comma 2 11 4 3" xfId="20413" xr:uid="{FB808403-80C5-4F53-B625-E4E8020E6031}"/>
    <cellStyle name="Comma 2 11 4 3 2" xfId="52289" xr:uid="{3F959EB3-592D-4ACF-8313-9A7F5B715525}"/>
    <cellStyle name="Comma 2 11 4 3 3" xfId="39674" xr:uid="{6A5D9587-3BFD-4F9C-9AC2-4682092FF788}"/>
    <cellStyle name="Comma 2 11 4 4" xfId="13827" xr:uid="{529DE514-E57C-4889-A9ED-F2D15B63D8D0}"/>
    <cellStyle name="Comma 2 11 4 4 2" xfId="46011" xr:uid="{CE1C5835-3F5C-4438-A8FB-8FA59BC72EA0}"/>
    <cellStyle name="Comma 2 11 4 5" xfId="7240" xr:uid="{779A4082-8E3D-4A47-A579-DA1A9672DDB2}"/>
    <cellStyle name="Comma 2 11 4 6" xfId="33384" xr:uid="{E09DDD32-DAC1-4254-9B11-79A6E8CDBB39}"/>
    <cellStyle name="Comma 2 11 5" xfId="25308" xr:uid="{43B1D1D4-C76C-4935-912E-E0D9F369B2A9}"/>
    <cellStyle name="Comma 2 11 5 2" xfId="17800" xr:uid="{B73E9479-0BF8-447E-AC2C-56E56C462D65}"/>
    <cellStyle name="Comma 2 11 5 2 2" xfId="54903" xr:uid="{1433B3A9-7DB4-4C43-8968-854CF2388760}"/>
    <cellStyle name="Comma 2 11 5 2 3" xfId="42288" xr:uid="{850EDB12-8005-425E-9C95-8628BC7023D2}"/>
    <cellStyle name="Comma 2 11 5 3" xfId="11214" xr:uid="{48344452-17C8-492C-9023-3737CA61FF98}"/>
    <cellStyle name="Comma 2 11 5 3 2" xfId="48625" xr:uid="{2904DE4C-49D1-4AD8-9929-BCD8BA99AF10}"/>
    <cellStyle name="Comma 2 11 5 4" xfId="6468" xr:uid="{002D8D75-A7BA-49AC-842A-86E729BD0A83}"/>
    <cellStyle name="Comma 2 11 5 5" xfId="35998" xr:uid="{921659EB-16FA-4E62-85CE-D7F852059C60}"/>
    <cellStyle name="Comma 2 11 6" xfId="28837" xr:uid="{00FC530F-69BB-4117-8019-8C7DC17EE602}"/>
    <cellStyle name="Comma 2 11 6 2" xfId="21292" xr:uid="{B249ABEF-4C21-4DC5-9F9A-DE3DCCA9E755}"/>
    <cellStyle name="Comma 2 11 6 2 2" xfId="51409" xr:uid="{ACABE7E7-68CD-48C0-B74E-C114D56CC928}"/>
    <cellStyle name="Comma 2 11 6 3" xfId="14706" xr:uid="{6D602785-2DDD-4567-A503-0BAB7B901E3C}"/>
    <cellStyle name="Comma 2 11 6 4" xfId="8119" xr:uid="{2285F9C7-55E6-4837-8031-3F0B9E59C24C}"/>
    <cellStyle name="Comma 2 11 6 5" xfId="38794" xr:uid="{37BF951A-85ED-49D6-A962-F72C8ADD8537}"/>
    <cellStyle name="Comma 2 11 7" xfId="23072" xr:uid="{72C99B28-116D-4919-8410-DB030D5CC738}"/>
    <cellStyle name="Comma 2 11 7 2" xfId="15564" xr:uid="{5F359E72-7E98-43EB-AAAE-1ABF7AB231D0}"/>
    <cellStyle name="Comma 2 11 7 3" xfId="8978" xr:uid="{70645A5F-B640-429B-A210-D3ADDF962EC6}"/>
    <cellStyle name="Comma 2 11 7 4" xfId="31771" xr:uid="{F95FD8A2-500D-43EA-B50C-24C502C079F0}"/>
    <cellStyle name="Comma 2 11 7 5" xfId="45107" xr:uid="{2DD8AEC1-C2D2-4FA9-8BD4-C656ABB31FE9}"/>
    <cellStyle name="Comma 2 11 8" xfId="21975" xr:uid="{B4F66105-FB38-42BE-81AA-13483877D506}"/>
    <cellStyle name="Comma 2 11 9" xfId="15389" xr:uid="{FAB5CAB4-4C13-49E9-89E2-F8715BCBA38A}"/>
    <cellStyle name="Comma 2 12" xfId="2939" xr:uid="{280F0497-C12A-4C9C-8976-4EB1AB43C0D2}"/>
    <cellStyle name="Comma 2 12 10" xfId="32597" xr:uid="{9CF175B3-D6E8-47BB-9D02-9F3CFE6AC6DC}"/>
    <cellStyle name="Comma 2 12 2" xfId="28346" xr:uid="{92541FE5-DF47-4E3D-ABCA-7220C25141F5}"/>
    <cellStyle name="Comma 2 12 2 2" xfId="26615" xr:uid="{DE9D7A5F-E0ED-483E-BCCC-41C072F8B78E}"/>
    <cellStyle name="Comma 2 12 2 2 2" xfId="23117" xr:uid="{9C92F80F-DA2E-41C2-B988-B2DF980970CF}"/>
    <cellStyle name="Comma 2 12 2 2 2 2" xfId="15609" xr:uid="{790A7E41-355F-4490-A5F0-E32407CF9727}"/>
    <cellStyle name="Comma 2 12 2 2 2 2 2" xfId="57094" xr:uid="{D86D4A2F-0E7F-41D4-814A-0C022A08EEB0}"/>
    <cellStyle name="Comma 2 12 2 2 2 2 3" xfId="44479" xr:uid="{CE98A889-6271-47E0-8C59-5558EE47D483}"/>
    <cellStyle name="Comma 2 12 2 2 2 3" xfId="9023" xr:uid="{1C341390-C302-496B-B646-273750CECBA9}"/>
    <cellStyle name="Comma 2 12 2 2 2 3 2" xfId="50816" xr:uid="{247BE11F-0AE8-489E-907E-A62C26BADD37}"/>
    <cellStyle name="Comma 2 12 2 2 2 4" xfId="31726" xr:uid="{08F7C24D-FF89-46E9-95BC-74A0B0DDE53C}"/>
    <cellStyle name="Comma 2 12 2 2 2 5" xfId="38189" xr:uid="{3FF019B0-F015-41A0-AD62-622AB12D4CC7}"/>
    <cellStyle name="Comma 2 12 2 2 3" xfId="25734" xr:uid="{24D0D127-6D06-4972-9FEF-7FE4508EDBED}"/>
    <cellStyle name="Comma 2 12 2 2 3 2" xfId="18226" xr:uid="{81953B75-3FF1-4AFE-A0B7-4264EC332969}"/>
    <cellStyle name="Comma 2 12 2 2 3 2 2" xfId="54477" xr:uid="{C92900B3-358F-4253-9731-B21EDB14951F}"/>
    <cellStyle name="Comma 2 12 2 2 3 2 3" xfId="41862" xr:uid="{9FD20B72-A65E-412B-8955-936867594CF9}"/>
    <cellStyle name="Comma 2 12 2 2 3 3" xfId="11640" xr:uid="{D5E217D3-1FF3-41DC-AAA7-0780E3FEECBF}"/>
    <cellStyle name="Comma 2 12 2 2 3 3 2" xfId="48199" xr:uid="{070E5B3A-F9BD-4D3C-A7BF-0FC4C203E9A1}"/>
    <cellStyle name="Comma 2 12 2 2 3 4" xfId="6042" xr:uid="{899A29F0-19C1-48DC-8588-1A2E152F0091}"/>
    <cellStyle name="Comma 2 12 2 2 3 5" xfId="35572" xr:uid="{1BEE11C6-F2E9-4DD9-BA72-DA47604BC40C}"/>
    <cellStyle name="Comma 2 12 2 2 4" xfId="19106" xr:uid="{879B1F64-6654-47AC-B7B9-3900CF73339B}"/>
    <cellStyle name="Comma 2 12 2 2 4 2" xfId="53597" xr:uid="{DB381651-15ED-4E3F-8B2C-25F03C6EB868}"/>
    <cellStyle name="Comma 2 12 2 2 4 3" xfId="40982" xr:uid="{FAFD02AA-2A22-4040-80A3-A29AA31229E3}"/>
    <cellStyle name="Comma 2 12 2 2 5" xfId="12520" xr:uid="{D4B796F2-4636-415A-9828-F4AD042CDAD4}"/>
    <cellStyle name="Comma 2 12 2 2 5 2" xfId="47319" xr:uid="{B9B8A233-1614-4E03-A92E-CBC1AC9EBA81}"/>
    <cellStyle name="Comma 2 12 2 2 6" xfId="5162" xr:uid="{4AF97EAB-7E45-4882-8036-0E334A50B940}"/>
    <cellStyle name="Comma 2 12 2 2 7" xfId="34692" xr:uid="{E724DE39-C31F-47E1-A217-60CCC41A56FB}"/>
    <cellStyle name="Comma 2 12 2 3" xfId="27827" xr:uid="{144BB0AA-C0EA-4843-8C81-E5ACABCBE585}"/>
    <cellStyle name="Comma 2 12 2 3 2" xfId="24330" xr:uid="{232DA7A1-31EE-4F81-82EF-1E28CBD75D5B}"/>
    <cellStyle name="Comma 2 12 2 3 2 2" xfId="16822" xr:uid="{AA5FC382-7FAE-4C21-B604-0868791B8270}"/>
    <cellStyle name="Comma 2 12 2 3 2 2 2" xfId="55881" xr:uid="{E826D7C1-5929-4D79-B0EC-E20E1C7F83D8}"/>
    <cellStyle name="Comma 2 12 2 3 2 2 3" xfId="43266" xr:uid="{951AC8EC-6828-42D3-8F20-6BCC593E205C}"/>
    <cellStyle name="Comma 2 12 2 3 2 3" xfId="10236" xr:uid="{7DBEA1BD-4AF1-497E-8D87-EB229CF15D96}"/>
    <cellStyle name="Comma 2 12 2 3 2 3 2" xfId="49603" xr:uid="{59476296-C49B-4BA5-9DE8-7687019DAB58}"/>
    <cellStyle name="Comma 2 12 2 3 2 4" xfId="30513" xr:uid="{4D647E0D-CD48-4435-96CC-8F6A8231059F}"/>
    <cellStyle name="Comma 2 12 2 3 2 5" xfId="36976" xr:uid="{E58ABF78-F52D-4850-AA8D-9B69D7583B34}"/>
    <cellStyle name="Comma 2 12 2 3 3" xfId="20318" xr:uid="{BD609A1E-D4EF-4DCD-AA0C-1F0664A1BDEC}"/>
    <cellStyle name="Comma 2 12 2 3 3 2" xfId="52384" xr:uid="{CDFECA34-3F36-474B-BD1D-306327A84867}"/>
    <cellStyle name="Comma 2 12 2 3 3 3" xfId="39769" xr:uid="{5D5584A8-2E29-42BD-81FD-6C0451C4C17D}"/>
    <cellStyle name="Comma 2 12 2 3 4" xfId="13732" xr:uid="{16E635D2-9999-46EF-8B27-833D3AA096AC}"/>
    <cellStyle name="Comma 2 12 2 3 4 2" xfId="46106" xr:uid="{CA75C0D4-8AA3-47E9-99C3-80BC8C8D98CA}"/>
    <cellStyle name="Comma 2 12 2 3 5" xfId="7145" xr:uid="{E442DB45-2EF9-4F0A-BB4C-35D022DBDC0A}"/>
    <cellStyle name="Comma 2 12 2 3 6" xfId="33479" xr:uid="{F85EC587-02A3-497D-9AF3-407B8E831399}"/>
    <cellStyle name="Comma 2 12 2 4" xfId="24849" xr:uid="{17CA01F1-B771-4414-990E-71D2E7A80035}"/>
    <cellStyle name="Comma 2 12 2 4 2" xfId="17341" xr:uid="{79B41C5E-CE23-440A-93E4-11AAD85FE520}"/>
    <cellStyle name="Comma 2 12 2 4 2 2" xfId="55362" xr:uid="{57DC6342-9659-42A7-B745-88CB841B8DAF}"/>
    <cellStyle name="Comma 2 12 2 4 2 3" xfId="42747" xr:uid="{3807F058-E226-4998-874D-73A3342E965A}"/>
    <cellStyle name="Comma 2 12 2 4 3" xfId="10755" xr:uid="{D67F6003-F05E-4E08-A10F-442060D4E2C0}"/>
    <cellStyle name="Comma 2 12 2 4 3 2" xfId="49084" xr:uid="{0AA95A1E-BD16-4AAA-8D84-D1F52DD89039}"/>
    <cellStyle name="Comma 2 12 2 4 4" xfId="29994" xr:uid="{E97814F5-A78A-466F-B8A4-24F61641B514}"/>
    <cellStyle name="Comma 2 12 2 4 5" xfId="36457" xr:uid="{FED45633-F6F8-4666-8D79-0374CE329494}"/>
    <cellStyle name="Comma 2 12 2 5" xfId="20837" xr:uid="{D7C0864B-41D2-43E6-995A-77ABB3ABD728}"/>
    <cellStyle name="Comma 2 12 2 5 2" xfId="51865" xr:uid="{61F3E3B5-A490-4299-8BAB-5E1C9250B7B0}"/>
    <cellStyle name="Comma 2 12 2 5 3" xfId="39250" xr:uid="{54DF589D-0E2B-4E6F-821E-28AB2153C998}"/>
    <cellStyle name="Comma 2 12 2 6" xfId="14251" xr:uid="{40B713A5-1F84-458C-89D9-AD17C7829F05}"/>
    <cellStyle name="Comma 2 12 2 6 2" xfId="45587" xr:uid="{79768002-93AA-4A06-856D-E6A2EEF1E5AC}"/>
    <cellStyle name="Comma 2 12 2 7" xfId="7664" xr:uid="{6D58F2CA-2D8D-4011-AB8B-E2E6CAF8AE8F}"/>
    <cellStyle name="Comma 2 12 2 8" xfId="32960" xr:uid="{BC748D13-D5C0-4F44-B0EC-6B6C6472370C}"/>
    <cellStyle name="Comma 2 12 3" xfId="26977" xr:uid="{78AD49DE-B7AA-4ACD-A827-8C82DEF79987}"/>
    <cellStyle name="Comma 2 12 3 2" xfId="23479" xr:uid="{EFCA842D-290D-453A-94F6-DB5BAC0CFA07}"/>
    <cellStyle name="Comma 2 12 3 2 2" xfId="15971" xr:uid="{2971A9CE-5745-43D5-8D5E-CBAF701DF716}"/>
    <cellStyle name="Comma 2 12 3 2 2 2" xfId="56732" xr:uid="{6351A764-44A3-45B9-8350-9DFC6121900C}"/>
    <cellStyle name="Comma 2 12 3 2 2 3" xfId="44117" xr:uid="{89508059-792E-4380-8426-EC0B4A35E7BB}"/>
    <cellStyle name="Comma 2 12 3 2 3" xfId="9385" xr:uid="{3A492642-46D4-47F7-96A0-58B47E1FD32F}"/>
    <cellStyle name="Comma 2 12 3 2 3 2" xfId="50454" xr:uid="{ED0CDD17-22B0-4745-856E-3E4B6850E360}"/>
    <cellStyle name="Comma 2 12 3 2 4" xfId="31364" xr:uid="{68F423BD-577D-4DF5-9581-2B03EC49BF72}"/>
    <cellStyle name="Comma 2 12 3 2 5" xfId="37827" xr:uid="{1A65F190-095B-4BB9-BDA3-8AB2724DB41F}"/>
    <cellStyle name="Comma 2 12 3 3" xfId="26097" xr:uid="{79E7B226-9C9C-42E5-ACF5-373BDCEAC4E4}"/>
    <cellStyle name="Comma 2 12 3 3 2" xfId="18589" xr:uid="{966CDF3F-B1F0-48EA-A76C-D880618CD329}"/>
    <cellStyle name="Comma 2 12 3 3 2 2" xfId="54114" xr:uid="{CF381B92-430A-41D4-80EF-91C913D02456}"/>
    <cellStyle name="Comma 2 12 3 3 2 3" xfId="41499" xr:uid="{0435E417-0715-4AD9-BA98-672A6E46A958}"/>
    <cellStyle name="Comma 2 12 3 3 3" xfId="12003" xr:uid="{7FB43B59-ED2B-4B61-AD88-C443F2A71181}"/>
    <cellStyle name="Comma 2 12 3 3 3 2" xfId="47836" xr:uid="{DB43FE55-A0E9-4FA1-A48F-9EA56553BE3B}"/>
    <cellStyle name="Comma 2 12 3 3 4" xfId="5679" xr:uid="{5622ACB1-ECDB-45D1-A9D2-6A8AE4AC781C}"/>
    <cellStyle name="Comma 2 12 3 3 5" xfId="35209" xr:uid="{0C3D47A8-31D2-449D-A188-4D1DA83A75F1}"/>
    <cellStyle name="Comma 2 12 3 4" xfId="19468" xr:uid="{D7FF7E6B-0E86-41BA-85D6-6758210672C2}"/>
    <cellStyle name="Comma 2 12 3 4 2" xfId="53235" xr:uid="{3CB3B733-EBBB-4976-94A2-38724E66AEB9}"/>
    <cellStyle name="Comma 2 12 3 4 3" xfId="40620" xr:uid="{A465A24D-6638-4183-B5CE-8AB9833F845D}"/>
    <cellStyle name="Comma 2 12 3 5" xfId="12882" xr:uid="{33DC10D1-595F-458F-8B31-9039BE58B420}"/>
    <cellStyle name="Comma 2 12 3 5 2" xfId="46957" xr:uid="{71798C83-014B-43A9-8CBD-9BFE8C08FA92}"/>
    <cellStyle name="Comma 2 12 3 6" xfId="4800" xr:uid="{3ECE6E4B-709A-4B55-BA2A-0E117BF9FCD6}"/>
    <cellStyle name="Comma 2 12 3 7" xfId="34330" xr:uid="{E70DF73B-958C-41F7-9193-4E1B48C949D6}"/>
    <cellStyle name="Comma 2 12 4" xfId="25212" xr:uid="{B35DDF31-2FAD-48D8-8166-76C1041D8735}"/>
    <cellStyle name="Comma 2 12 4 2" xfId="17704" xr:uid="{C5E1E0D9-A303-43B0-980F-C95CB735E779}"/>
    <cellStyle name="Comma 2 12 4 2 2" xfId="54999" xr:uid="{E0C0F94F-D031-4CAE-9EC3-2D73C1E784E9}"/>
    <cellStyle name="Comma 2 12 4 2 3" xfId="42384" xr:uid="{7FD2FEDE-6543-4C05-84D3-8679DAE8C4EA}"/>
    <cellStyle name="Comma 2 12 4 3" xfId="11118" xr:uid="{26B2336B-A2E0-4994-853A-32F27ACB1E40}"/>
    <cellStyle name="Comma 2 12 4 3 2" xfId="48721" xr:uid="{183E4682-683C-4465-AEA2-4D3EB01F0BB1}"/>
    <cellStyle name="Comma 2 12 4 4" xfId="6564" xr:uid="{A025E9E4-02B5-47EE-9FE4-42E4DFC7662A}"/>
    <cellStyle name="Comma 2 12 4 5" xfId="36094" xr:uid="{ABC5ED16-A69E-4CA2-9B50-061FC49FC961}"/>
    <cellStyle name="Comma 2 12 5" xfId="21197" xr:uid="{148FC59D-E3AB-4865-BD4D-E4EB8A8B1A6B}"/>
    <cellStyle name="Comma 2 12 5 2" xfId="51502" xr:uid="{48DCA3D4-A5B6-4663-B8AA-223C4C6A82AE}"/>
    <cellStyle name="Comma 2 12 5 3" xfId="38887" xr:uid="{50698C1F-5A40-4AB0-8717-53424B4A378C}"/>
    <cellStyle name="Comma 2 12 6" xfId="14611" xr:uid="{1F2C5D58-798C-44C5-AA7E-31826FF66E55}"/>
    <cellStyle name="Comma 2 12 6 2" xfId="45223" xr:uid="{7F09701E-858E-46EE-BCDE-CC2EB6DBF74E}"/>
    <cellStyle name="Comma 2 12 7" xfId="8024" xr:uid="{74F72713-B982-480E-920D-2B0944055E17}"/>
    <cellStyle name="Comma 2 12 8" xfId="28716" xr:uid="{97E9D05B-A58C-4771-808A-3004452A89B8}"/>
    <cellStyle name="Comma 2 12 9" xfId="3861" xr:uid="{05C1F28E-6ED9-4F62-A155-88DB769E84BB}"/>
    <cellStyle name="Comma 2 13" xfId="3147" xr:uid="{8F634537-4F0F-4731-B324-8EDF00F3AE36}"/>
    <cellStyle name="Comma 2 13 2" xfId="21705" xr:uid="{F7DCC8DD-0A53-4A8A-A4F2-E90FD690B306}"/>
    <cellStyle name="Comma 2 13 2 2" xfId="50998" xr:uid="{695019EF-3434-4BD5-A91B-B33F9C932440}"/>
    <cellStyle name="Comma 2 13 2 3" xfId="38383" xr:uid="{BAEC7DC5-5289-49BF-8993-39ADA728C6FB}"/>
    <cellStyle name="Comma 2 13 3" xfId="15119" xr:uid="{95CAB8CA-C65A-4074-AB4E-897979DB8292}"/>
    <cellStyle name="Comma 2 13 3 2" xfId="44589" xr:uid="{06661365-D0F4-4947-B7E9-04E88B3968B6}"/>
    <cellStyle name="Comma 2 13 4" xfId="8532" xr:uid="{EDC41A9B-7DD8-4B03-B96B-75E5730FE9BD}"/>
    <cellStyle name="Comma 2 13 5" xfId="29377" xr:uid="{1AECBBDE-9950-4588-BC6C-ABAF5F02FA89}"/>
    <cellStyle name="Comma 2 13 6" xfId="4063" xr:uid="{5BC2C59B-EBEB-4C2D-87D1-DC536DCE926B}"/>
    <cellStyle name="Comma 2 13 7" xfId="32067" xr:uid="{DA649607-74E2-4680-A71B-FDD4F1C70FEC}"/>
    <cellStyle name="Comma 2 14" xfId="2345" xr:uid="{E045F6D2-68A9-4EA8-A461-2DF51BB097B8}"/>
    <cellStyle name="Comma 2 14 2" xfId="15475" xr:uid="{6BBD1999-12D4-4D48-B73F-269FCC1E9914}"/>
    <cellStyle name="Comma 2 14 2 2" xfId="50885" xr:uid="{91CE8BC1-A340-4189-8DCE-4D02261D2BBE}"/>
    <cellStyle name="Comma 2 14 3" xfId="29844" xr:uid="{B96944CD-15CF-4E01-81C2-6CAB0CDD6953}"/>
    <cellStyle name="Comma 2 14 4" xfId="38260" xr:uid="{4098CA2B-A0EF-4ABD-AB9D-117D08553C94}"/>
    <cellStyle name="Comma 2 15" xfId="320" xr:uid="{89D0D9F3-3701-4A2C-BDA2-C1B8775E6A5B}"/>
    <cellStyle name="Comma 2 15 2" xfId="506" xr:uid="{E0B1FC09-B74C-421E-9770-F05EE077C465}"/>
    <cellStyle name="Comma 2 15 2 2" xfId="927" xr:uid="{895FD49C-0583-4E1C-BEBC-0523894BEE1C}"/>
    <cellStyle name="Comma 2 15 2 2 2" xfId="50886" xr:uid="{7B128E94-3B41-4C8A-A96B-6EB73FEEA817}"/>
    <cellStyle name="Comma 2 15 2 2 3" xfId="1713" xr:uid="{FAAAB1DF-19C1-4EB8-9C92-C4DAC5D41184}"/>
    <cellStyle name="Comma 2 15 2 3" xfId="22050" xr:uid="{09850930-BFDF-4B82-9451-212788301430}"/>
    <cellStyle name="Comma 2 15 2 4" xfId="1328" xr:uid="{F04540F3-8E9D-482D-A961-34C86B29D8DD}"/>
    <cellStyle name="Comma 2 15 3" xfId="526" xr:uid="{03379A42-2F01-4DA7-8567-2B1A0FA667DA}"/>
    <cellStyle name="Comma 2 15 3 2" xfId="946" xr:uid="{28698B8A-A859-44DC-9DAB-CDE3DFD28757}"/>
    <cellStyle name="Comma 2 15 3 2 2" xfId="1732" xr:uid="{A0230C4D-717E-44DD-BE97-AD665F463FED}"/>
    <cellStyle name="Comma 2 15 3 3" xfId="3337" xr:uid="{73A6E1A8-9604-419D-8570-7B55403B7ACE}"/>
    <cellStyle name="Comma 2 15 3 4" xfId="1347" xr:uid="{80E2F5D0-323A-493D-96CD-469F16307FE9}"/>
    <cellStyle name="Comma 2 15 4" xfId="844" xr:uid="{51FEA016-30AF-4672-9582-1ECC8039C7B6}"/>
    <cellStyle name="Comma 2 15 4 2" xfId="38262" xr:uid="{8F699098-0D1D-4934-AAED-6EA9A329AC5E}"/>
    <cellStyle name="Comma 2 15 4 3" xfId="1630" xr:uid="{74526DAB-EB95-4E92-9662-AC9DEF90649A}"/>
    <cellStyle name="Comma 2 15 5" xfId="2065" xr:uid="{0B54776B-2EFA-439E-AE09-34271A7E612F}"/>
    <cellStyle name="Comma 2 15 6" xfId="1245" xr:uid="{95AC96C1-6143-4522-8688-0542E8DFF9D1}"/>
    <cellStyle name="Comma 2 16" xfId="22270" xr:uid="{CC7ACC80-D9DB-44B4-8F77-C591F574FDAC}"/>
    <cellStyle name="Comma 2 16 2" xfId="22170" xr:uid="{332F65B8-5332-4B28-A9E3-CDDF2284D84D}"/>
    <cellStyle name="Comma 2 16 3" xfId="22539" xr:uid="{EDC396B1-2E28-4095-B68D-197E0666E033}"/>
    <cellStyle name="Comma 2 16 4" xfId="32051" xr:uid="{70275536-8819-4F5A-866A-20D1D2A68B66}"/>
    <cellStyle name="Comma 2 17" xfId="29847" xr:uid="{5979B89E-0D87-440C-9C5D-5A8C51B20935}"/>
    <cellStyle name="Comma 2 17 2" xfId="44553" xr:uid="{F33B4E98-0E8A-4425-B1BD-DE8FDE8D7DF2}"/>
    <cellStyle name="Comma 2 17 3" xfId="345" xr:uid="{A646AFAD-A2AC-4358-AA52-DFB23FD1D40E}"/>
    <cellStyle name="Comma 2 17 3 2" xfId="552" xr:uid="{A21BB2CB-F8B7-4640-AD1A-6DA03FE9D8C0}"/>
    <cellStyle name="Comma 2 17 3 2 2" xfId="965" xr:uid="{EA803967-3A73-4FFA-9B00-2BFEDBC9AAEE}"/>
    <cellStyle name="Comma 2 17 3 2 2 2" xfId="50979" xr:uid="{B1D60379-99C0-4788-B55D-3EC5018D4657}"/>
    <cellStyle name="Comma 2 17 3 2 2 3" xfId="31919" xr:uid="{ED9C7439-2C75-44ED-A36D-D21393EB8A21}"/>
    <cellStyle name="Comma 2 17 3 2 2 4" xfId="1751" xr:uid="{91600026-6387-43A7-85D5-9884EEB1FBD0}"/>
    <cellStyle name="Comma 2 17 3 2 3" xfId="38358" xr:uid="{0F73D56C-1CC7-42E4-B075-7FEFE3F2762A}"/>
    <cellStyle name="Comma 2 17 3 2 4" xfId="6855" xr:uid="{D92A6E89-4734-4C89-9C54-603EA19DB62B}"/>
    <cellStyle name="Comma 2 17 3 2 5" xfId="1366" xr:uid="{EF0D83F7-40EF-4602-9A8C-ECCC751411E5}"/>
    <cellStyle name="Comma 2 17 3 3" xfId="858" xr:uid="{8DD94237-5284-4D90-BEC4-C2DD5585DD46}"/>
    <cellStyle name="Comma 2 17 3 3 2" xfId="31922" xr:uid="{E63C741B-B62F-4CAD-8962-597DEAB521D1}"/>
    <cellStyle name="Comma 2 17 3 3 3" xfId="44544" xr:uid="{D5087D6B-B753-4787-9D7F-E85C1FC8D3B0}"/>
    <cellStyle name="Comma 2 17 3 3 4" xfId="6860" xr:uid="{AE2AA5E1-F235-4DBD-BB34-BECD2FCC0C99}"/>
    <cellStyle name="Comma 2 17 3 3 5" xfId="1644" xr:uid="{F0CE1FC0-92D0-40BE-BF84-CB979B32BA30}"/>
    <cellStyle name="Comma 2 17 3 4" xfId="1158" xr:uid="{3802775D-895F-4605-A078-9E133F398923}"/>
    <cellStyle name="Comma 2 17 3 4 2" xfId="22608" xr:uid="{E9371F8F-AAEA-4CC8-BD5C-A0B0B8B252E9}"/>
    <cellStyle name="Comma 2 17 3 4 3" xfId="1944" xr:uid="{0CA07F57-C681-4B42-916C-3551E3B65CD7}"/>
    <cellStyle name="Comma 2 17 3 5" xfId="31935" xr:uid="{8651FBC2-1C98-48BA-BDAD-0FF0AEE139CC}"/>
    <cellStyle name="Comma 2 17 3 6" xfId="32021" xr:uid="{77371723-6842-496D-A315-42B32616A7D4}"/>
    <cellStyle name="Comma 2 17 3 7" xfId="6879" xr:uid="{DE30C82E-1AD3-4089-95C1-450AA7BD5F27}"/>
    <cellStyle name="Comma 2 17 3 8" xfId="1259" xr:uid="{2F14AFF6-DCE0-4A2E-A208-CC338E84A56D}"/>
    <cellStyle name="Comma 2 17 4" xfId="32028" xr:uid="{ED770A33-1962-48BB-B7F9-6784FCC46494}"/>
    <cellStyle name="Comma 2 18" xfId="6886" xr:uid="{C9151445-5B6C-4C6E-8DE9-5F06F40444E7}"/>
    <cellStyle name="Comma 2 18 2" xfId="44524" xr:uid="{DD3ACB30-B8B8-41F0-A68F-38FC43B9005B}"/>
    <cellStyle name="Comma 2 19" xfId="44517" xr:uid="{DE21F73B-A2DF-4827-873E-8FF27A3D36B8}"/>
    <cellStyle name="Comma 2 2" xfId="29" xr:uid="{00000000-0005-0000-0000-000041000000}"/>
    <cellStyle name="Comma 2 2 10" xfId="129" xr:uid="{00000000-0005-0000-0000-000042000000}"/>
    <cellStyle name="Comma 2 2 10 10" xfId="8794" xr:uid="{073B189E-3D7C-4C8F-A259-2C6F018D29FD}"/>
    <cellStyle name="Comma 2 2 10 11" xfId="29719" xr:uid="{6203F07E-87DC-4846-9334-97F8BB8C31BC}"/>
    <cellStyle name="Comma 2 2 10 12" xfId="3349" xr:uid="{9EFB8B60-0434-482F-A13E-22DE8F2B13AC}"/>
    <cellStyle name="Comma 2 2 10 13" xfId="32085" xr:uid="{7840A1F1-3934-4570-92A5-6B14126E55D6}"/>
    <cellStyle name="Comma 2 2 10 14" xfId="57424" xr:uid="{6ED18CEF-8A6B-4599-9C8F-29D3B0A6B01C}"/>
    <cellStyle name="Comma 2 2 10 15" xfId="57555" xr:uid="{3C365EB3-3F3B-464C-AE86-72A2E71A4884}"/>
    <cellStyle name="Comma 2 2 10 16" xfId="57620" xr:uid="{EA3BB1A5-B264-4ECE-B2F0-3834A0DB5DE8}"/>
    <cellStyle name="Comma 2 2 10 17" xfId="57674" xr:uid="{86919E52-2788-418A-951F-056BE35102B9}"/>
    <cellStyle name="Comma 2 2 10 18" xfId="2091" xr:uid="{44B387E4-2E62-43E4-958A-2A68E187D02A}"/>
    <cellStyle name="Comma 2 2 10 19" xfId="57757" xr:uid="{1201B0A0-89F9-4B87-AEC6-C47D89171C5A}"/>
    <cellStyle name="Comma 2 2 10 2" xfId="567" xr:uid="{D1026A22-CE36-4B1C-A2C8-A76D57261AA2}"/>
    <cellStyle name="Comma 2 2 10 2 10" xfId="29551" xr:uid="{0CDFCF86-CD88-404F-93A0-49C0023B917B}"/>
    <cellStyle name="Comma 2 2 10 2 11" xfId="1376" xr:uid="{E3655A25-D505-4B31-A732-520F09989C82}"/>
    <cellStyle name="Comma 2 2 10 2 2" xfId="975" xr:uid="{13DCEC5C-5119-49B8-B562-E60AD73512A6}"/>
    <cellStyle name="Comma 2 2 10 2 2 2" xfId="23565" xr:uid="{4C62D46E-5A78-44CE-B8A7-2500F852CC4D}"/>
    <cellStyle name="Comma 2 2 10 2 2 2 2" xfId="16057" xr:uid="{2AF66547-BE8B-4EF0-97E7-DC171363A9D8}"/>
    <cellStyle name="Comma 2 2 10 2 2 2 2 2" xfId="56646" xr:uid="{AAB012C0-4EB9-475A-AAEA-4F0FE130BAD4}"/>
    <cellStyle name="Comma 2 2 10 2 2 2 2 3" xfId="44031" xr:uid="{FB0A68CE-07FE-4126-A0F8-419035E4D891}"/>
    <cellStyle name="Comma 2 2 10 2 2 2 3" xfId="9471" xr:uid="{68B61CA3-1523-417D-843D-56DF3F2F0729}"/>
    <cellStyle name="Comma 2 2 10 2 2 2 3 2" xfId="50368" xr:uid="{EB98053A-1DB5-4BFE-86A9-452115B63E72}"/>
    <cellStyle name="Comma 2 2 10 2 2 2 4" xfId="31278" xr:uid="{FBB845F6-C927-4714-8606-5FC49DE88BFD}"/>
    <cellStyle name="Comma 2 2 10 2 2 2 5" xfId="37741" xr:uid="{5FBC2F88-E378-492F-9B60-D74470742D36}"/>
    <cellStyle name="Comma 2 2 10 2 2 3" xfId="26183" xr:uid="{F82ED927-79F9-4D9A-B812-98B619391A7C}"/>
    <cellStyle name="Comma 2 2 10 2 2 3 2" xfId="18675" xr:uid="{7BE0BB8B-80B9-45B9-B76A-3413D0E19C42}"/>
    <cellStyle name="Comma 2 2 10 2 2 3 2 2" xfId="54028" xr:uid="{463C3DC1-E472-4174-B464-6A798222E7C1}"/>
    <cellStyle name="Comma 2 2 10 2 2 3 2 3" xfId="41413" xr:uid="{045E5F29-8361-4232-9780-18A1024585C8}"/>
    <cellStyle name="Comma 2 2 10 2 2 3 3" xfId="12089" xr:uid="{9DE43FBA-A919-43A0-8FF2-E6208CAC6E3D}"/>
    <cellStyle name="Comma 2 2 10 2 2 3 3 2" xfId="47750" xr:uid="{A5F94253-5AD7-4591-BD06-3FDC24F886D1}"/>
    <cellStyle name="Comma 2 2 10 2 2 3 4" xfId="5593" xr:uid="{6D4236F2-B954-48FB-AA55-BBAAA9879B5D}"/>
    <cellStyle name="Comma 2 2 10 2 2 3 5" xfId="35123" xr:uid="{AD5D2347-071B-41A6-8AF4-5C2ED6A01DE3}"/>
    <cellStyle name="Comma 2 2 10 2 2 4" xfId="19553" xr:uid="{20682465-00E3-417C-ABDE-4EBE279C7C04}"/>
    <cellStyle name="Comma 2 2 10 2 2 4 2" xfId="53149" xr:uid="{F0158247-6C47-4D4E-BE0A-5216D1EB97D4}"/>
    <cellStyle name="Comma 2 2 10 2 2 4 3" xfId="40534" xr:uid="{7C940C83-B013-4C4D-AFED-317E6A1D8ECC}"/>
    <cellStyle name="Comma 2 2 10 2 2 5" xfId="12967" xr:uid="{E9D4D8D7-2D4D-431A-9EDA-020FE6FFF537}"/>
    <cellStyle name="Comma 2 2 10 2 2 5 2" xfId="46871" xr:uid="{B05E2399-DD4C-4BC7-84E8-B61EF2210257}"/>
    <cellStyle name="Comma 2 2 10 2 2 6" xfId="4715" xr:uid="{0517E0FE-3D34-4644-85AE-2041F84A9C09}"/>
    <cellStyle name="Comma 2 2 10 2 2 7" xfId="34244" xr:uid="{0582A73D-DDFA-444E-9467-89864F98469C}"/>
    <cellStyle name="Comma 2 2 10 2 2 8" xfId="27062" xr:uid="{B94369E6-4EF4-48DD-B68F-3A6874130040}"/>
    <cellStyle name="Comma 2 2 10 2 2 9" xfId="1761" xr:uid="{1D0C51B1-1048-4EA9-95AC-321CAF3B6CF0}"/>
    <cellStyle name="Comma 2 2 10 2 3" xfId="27912" xr:uid="{DCF4025F-59FC-497B-A922-79E3D0D1CD89}"/>
    <cellStyle name="Comma 2 2 10 2 3 2" xfId="24415" xr:uid="{19989BB2-014B-49ED-BAF4-D8DA70BA64DC}"/>
    <cellStyle name="Comma 2 2 10 2 3 2 2" xfId="16907" xr:uid="{BC6D8F83-8EFB-4F53-A49D-427C67002B69}"/>
    <cellStyle name="Comma 2 2 10 2 3 2 2 2" xfId="55796" xr:uid="{7294AC09-5362-42A4-83E4-05A42440965E}"/>
    <cellStyle name="Comma 2 2 10 2 3 2 2 3" xfId="43181" xr:uid="{CF488F6E-9D61-4542-8929-FCB7573C1F15}"/>
    <cellStyle name="Comma 2 2 10 2 3 2 3" xfId="10321" xr:uid="{8B7287B3-F6DD-4AF7-9385-8CC4B891594A}"/>
    <cellStyle name="Comma 2 2 10 2 3 2 3 2" xfId="49518" xr:uid="{530D474F-C56E-47C7-9533-D59B147FAFF5}"/>
    <cellStyle name="Comma 2 2 10 2 3 2 4" xfId="30428" xr:uid="{9B77FF7F-ED64-492C-909F-13D00A88E020}"/>
    <cellStyle name="Comma 2 2 10 2 3 2 5" xfId="36891" xr:uid="{A0353759-34EE-46B1-9E8F-F1CA882CE60E}"/>
    <cellStyle name="Comma 2 2 10 2 3 3" xfId="20403" xr:uid="{FEDE829D-77A0-4E0A-93F9-C62AFBA54EEE}"/>
    <cellStyle name="Comma 2 2 10 2 3 3 2" xfId="52299" xr:uid="{C02D40BF-5FA3-410B-AB9A-B56C14F7F867}"/>
    <cellStyle name="Comma 2 2 10 2 3 3 3" xfId="39684" xr:uid="{67A04EA5-24CF-4DE3-93F6-E233D865E06E}"/>
    <cellStyle name="Comma 2 2 10 2 3 4" xfId="13817" xr:uid="{B2DA3B06-1883-4D9F-9219-413444AACE1E}"/>
    <cellStyle name="Comma 2 2 10 2 3 4 2" xfId="46021" xr:uid="{B87AD900-8AC6-4167-927C-0D4CE36B597F}"/>
    <cellStyle name="Comma 2 2 10 2 3 5" xfId="7230" xr:uid="{98B85672-FA4B-4929-AEF3-E6059EC547C5}"/>
    <cellStyle name="Comma 2 2 10 2 3 6" xfId="33394" xr:uid="{49F37F7A-19AD-4583-9FAA-32521B8441DF}"/>
    <cellStyle name="Comma 2 2 10 2 4" xfId="25298" xr:uid="{7AA8795D-7906-4F78-B953-F4A0C53BE6AE}"/>
    <cellStyle name="Comma 2 2 10 2 4 2" xfId="17790" xr:uid="{5703ABDD-845E-45AE-8900-791EE4D7F0EA}"/>
    <cellStyle name="Comma 2 2 10 2 4 2 2" xfId="54913" xr:uid="{7645CF9A-3667-44A1-BF68-78323C0AFCA2}"/>
    <cellStyle name="Comma 2 2 10 2 4 2 3" xfId="42298" xr:uid="{F4C0F043-CAD9-4C8C-8114-A00BDD8F1836}"/>
    <cellStyle name="Comma 2 2 10 2 4 3" xfId="11204" xr:uid="{61E405A2-B4C5-4BAF-8F57-477A557CA52C}"/>
    <cellStyle name="Comma 2 2 10 2 4 3 2" xfId="48635" xr:uid="{3924B6CF-159C-4304-A8E0-5BD6B213A985}"/>
    <cellStyle name="Comma 2 2 10 2 4 4" xfId="6478" xr:uid="{C9EFD5C2-B880-4007-88F9-4CAD3084FAF3}"/>
    <cellStyle name="Comma 2 2 10 2 4 5" xfId="36008" xr:uid="{3FBF7E60-F558-453C-90FE-CBE98DD8A7EE}"/>
    <cellStyle name="Comma 2 2 10 2 5" xfId="28819" xr:uid="{AA518B99-5F41-4619-9B21-A2AB392C59DB}"/>
    <cellStyle name="Comma 2 2 10 2 5 2" xfId="21282" xr:uid="{735656F1-CABD-4FB1-AB9B-8D7D0520F60A}"/>
    <cellStyle name="Comma 2 2 10 2 5 2 2" xfId="51419" xr:uid="{15801C0B-FD9D-4764-9394-E0902693D5A8}"/>
    <cellStyle name="Comma 2 2 10 2 5 3" xfId="14696" xr:uid="{D4D859D8-88F9-477B-8ABB-89BF8BF7353E}"/>
    <cellStyle name="Comma 2 2 10 2 5 4" xfId="8109" xr:uid="{DC429B54-72C2-46D5-98D9-23BA6AC0D26F}"/>
    <cellStyle name="Comma 2 2 10 2 5 5" xfId="38804" xr:uid="{47388C70-9B24-478D-9DC2-22E73440B7D3}"/>
    <cellStyle name="Comma 2 2 10 2 6" xfId="21878" xr:uid="{F20401AA-CCD7-42DD-A603-27C5BA8F61F4}"/>
    <cellStyle name="Comma 2 2 10 2 6 2" xfId="45121" xr:uid="{709084F2-9F3D-4F41-8D07-3BB83CB0B99C}"/>
    <cellStyle name="Comma 2 2 10 2 7" xfId="15292" xr:uid="{44E6D71B-CFEF-41BC-968B-F770C80AF7E1}"/>
    <cellStyle name="Comma 2 2 10 2 8" xfId="8705" xr:uid="{B27A2A9F-A822-4114-A2C0-6BBD2350E6EB}"/>
    <cellStyle name="Comma 2 2 10 2 9" xfId="32511" xr:uid="{122D0DE4-0BC2-44D0-83AC-CD69F5BEE0EA}"/>
    <cellStyle name="Comma 2 2 10 20" xfId="1186" xr:uid="{EA5ADD99-96C4-4976-A0B2-A195F7879C27}"/>
    <cellStyle name="Comma 2 2 10 3" xfId="724" xr:uid="{650E0596-78B5-42D1-88C0-DAB5068A24A1}"/>
    <cellStyle name="Comma 2 2 10 3 10" xfId="1510" xr:uid="{405D6912-9CC2-455D-90D3-489FD52028BB}"/>
    <cellStyle name="Comma 2 2 10 3 2" xfId="1110" xr:uid="{F56C93F1-13B6-43DD-B340-CDA8FD54BE22}"/>
    <cellStyle name="Comma 2 2 10 3 2 2" xfId="16463" xr:uid="{513BE6FE-BC3F-4B6A-A4CF-91F402971D28}"/>
    <cellStyle name="Comma 2 2 10 3 2 2 2" xfId="56240" xr:uid="{EA68D34D-5DF6-47E8-A1F1-BEE771D137AB}"/>
    <cellStyle name="Comma 2 2 10 3 2 2 3" xfId="43625" xr:uid="{71BDCB22-9322-4D0C-819A-5BFE0A936E1F}"/>
    <cellStyle name="Comma 2 2 10 3 2 3" xfId="9877" xr:uid="{E6710E14-43E5-4535-BA82-0F98B57324C6}"/>
    <cellStyle name="Comma 2 2 10 3 2 3 2" xfId="49962" xr:uid="{E5426EDB-1C48-44CF-8CEC-7722F1AC1E8A}"/>
    <cellStyle name="Comma 2 2 10 3 2 4" xfId="30872" xr:uid="{642DB5ED-C373-49E7-8791-E8A5DD67BD3F}"/>
    <cellStyle name="Comma 2 2 10 3 2 5" xfId="37335" xr:uid="{017A30C2-7060-4A8C-8B52-73490A481EA5}"/>
    <cellStyle name="Comma 2 2 10 3 2 6" xfId="23971" xr:uid="{21CF488F-DD64-48E7-A199-9162DE53FBAA}"/>
    <cellStyle name="Comma 2 2 10 3 2 7" xfId="1896" xr:uid="{D5B20D8E-D261-4702-A1EF-2DE6231B6635}"/>
    <cellStyle name="Comma 2 2 10 3 3" xfId="26594" xr:uid="{3D49BE06-D236-4429-A773-ADCA613C3553}"/>
    <cellStyle name="Comma 2 2 10 3 3 2" xfId="19086" xr:uid="{AD0F378F-063C-4CE0-90C7-94C7C8C51539}"/>
    <cellStyle name="Comma 2 2 10 3 3 2 2" xfId="53617" xr:uid="{105320A0-27CE-4301-8A21-2B0CABD9CADB}"/>
    <cellStyle name="Comma 2 2 10 3 3 2 3" xfId="41002" xr:uid="{0AD54AA3-0B49-4080-8563-F85DEAFE3DAA}"/>
    <cellStyle name="Comma 2 2 10 3 3 3" xfId="12500" xr:uid="{1F386002-5229-4B31-9415-58E9DAF7AA10}"/>
    <cellStyle name="Comma 2 2 10 3 3 3 2" xfId="47339" xr:uid="{13A543E3-9F90-477C-882A-B59E797FC5BC}"/>
    <cellStyle name="Comma 2 2 10 3 3 4" xfId="5182" xr:uid="{411F9313-AB26-4FE8-9389-2C6926CA82C4}"/>
    <cellStyle name="Comma 2 2 10 3 3 5" xfId="34712" xr:uid="{2E44A200-EBBB-4218-B53E-82E9699A559F}"/>
    <cellStyle name="Comma 2 2 10 3 4" xfId="27468" xr:uid="{92475978-4C6E-468C-A821-8AB1394E2DFD}"/>
    <cellStyle name="Comma 2 2 10 3 4 2" xfId="19959" xr:uid="{F72813DF-28E0-415C-B494-251B98A3777F}"/>
    <cellStyle name="Comma 2 2 10 3 4 2 2" xfId="52743" xr:uid="{3805825D-75E9-4EE9-9F9A-6D5C76270880}"/>
    <cellStyle name="Comma 2 2 10 3 4 3" xfId="13373" xr:uid="{EC6FCF46-C745-4F3E-87E8-9DA623A5F221}"/>
    <cellStyle name="Comma 2 2 10 3 4 4" xfId="4309" xr:uid="{C9E9FBF6-CC2C-47A0-AA10-8ED24A9A03BD}"/>
    <cellStyle name="Comma 2 2 10 3 4 5" xfId="40128" xr:uid="{1CE7C6EC-F3AD-481D-981B-21A1EB903181}"/>
    <cellStyle name="Comma 2 2 10 3 5" xfId="21782" xr:uid="{66ED7E94-C343-4579-9E8C-4E4276647D7B}"/>
    <cellStyle name="Comma 2 2 10 3 5 2" xfId="46465" xr:uid="{88240B59-ABEB-4D51-997B-3FDB99C2FE7D}"/>
    <cellStyle name="Comma 2 2 10 3 6" xfId="15196" xr:uid="{6FA10B0C-0F38-45E0-A45B-5A49E3EB29F5}"/>
    <cellStyle name="Comma 2 2 10 3 7" xfId="8609" xr:uid="{65F7C891-89AD-4493-90B0-F8B6CA3AF8FE}"/>
    <cellStyle name="Comma 2 2 10 3 8" xfId="33838" xr:uid="{55F713BB-9EB9-4465-B2A1-60678E94D421}"/>
    <cellStyle name="Comma 2 2 10 3 9" xfId="29454" xr:uid="{79D57D10-00C8-4FAC-83AF-AB07EDFDBFE0}"/>
    <cellStyle name="Comma 2 2 10 4" xfId="781" xr:uid="{0DCADB0D-6A61-4DBE-BD18-BF61F0120611}"/>
    <cellStyle name="Comma 2 2 10 4 2" xfId="24819" xr:uid="{F00EF6BA-ECE3-4E00-A69D-204AE827D02A}"/>
    <cellStyle name="Comma 2 2 10 4 2 2" xfId="17311" xr:uid="{49093B3B-B79E-4B32-ADC8-34643455A6B8}"/>
    <cellStyle name="Comma 2 2 10 4 2 2 2" xfId="55392" xr:uid="{A7B1E09F-AF18-4D7C-A949-0A41A8910B06}"/>
    <cellStyle name="Comma 2 2 10 4 2 2 3" xfId="42777" xr:uid="{160AD6B3-B546-4D60-AF8A-921E2AA8F6DC}"/>
    <cellStyle name="Comma 2 2 10 4 2 3" xfId="10725" xr:uid="{925B29D7-A3AA-487B-B0CF-A3CA8A051F3B}"/>
    <cellStyle name="Comma 2 2 10 4 2 3 2" xfId="49114" xr:uid="{D757FA7F-6761-426D-8A2A-A87200D45120}"/>
    <cellStyle name="Comma 2 2 10 4 2 4" xfId="30024" xr:uid="{A41CA647-B982-47FA-A782-39B2285C5317}"/>
    <cellStyle name="Comma 2 2 10 4 2 5" xfId="36487" xr:uid="{8A22291B-953B-4A31-8020-7444E2E2A229}"/>
    <cellStyle name="Comma 2 2 10 4 3" xfId="20807" xr:uid="{6BB8A675-049A-409D-A10F-EB068220C7C4}"/>
    <cellStyle name="Comma 2 2 10 4 3 2" xfId="51895" xr:uid="{002F0C65-5BE1-47FA-9DB4-784E1BB45DE9}"/>
    <cellStyle name="Comma 2 2 10 4 3 3" xfId="39280" xr:uid="{5CBFD42E-F3BB-4563-BC2B-AB61361D1D4F}"/>
    <cellStyle name="Comma 2 2 10 4 4" xfId="14221" xr:uid="{757E0AC4-D74D-42CD-B869-B35D1DBDE1D6}"/>
    <cellStyle name="Comma 2 2 10 4 4 2" xfId="45617" xr:uid="{BD620BB5-0E1F-4FC3-B320-6D29BDA8E978}"/>
    <cellStyle name="Comma 2 2 10 4 5" xfId="7634" xr:uid="{5096B290-B703-4986-834D-9F7AC6F1B605}"/>
    <cellStyle name="Comma 2 2 10 4 6" xfId="32990" xr:uid="{E46018DE-09D3-4581-99E7-AC1D02487B22}"/>
    <cellStyle name="Comma 2 2 10 4 7" xfId="28316" xr:uid="{5BDBA179-3F05-4372-94AE-7D3B079EA756}"/>
    <cellStyle name="Comma 2 2 10 4 8" xfId="1567" xr:uid="{174F8E64-E266-452C-B07D-AE43B4934AE8}"/>
    <cellStyle name="Comma 2 2 10 5" xfId="25709" xr:uid="{DBAF4770-2FAD-408E-AA38-7A840760676B}"/>
    <cellStyle name="Comma 2 2 10 5 2" xfId="18201" xr:uid="{089BCC9B-5246-4E91-971A-476600153432}"/>
    <cellStyle name="Comma 2 2 10 5 2 2" xfId="54502" xr:uid="{D6E12787-A30A-4FD5-8AB2-3F69A124A4B4}"/>
    <cellStyle name="Comma 2 2 10 5 2 3" xfId="41887" xr:uid="{73C46E0B-B253-4DAD-8F82-5FE0273E9B61}"/>
    <cellStyle name="Comma 2 2 10 5 3" xfId="11615" xr:uid="{9FD1A424-D844-411B-9FA5-C69F6FCA903F}"/>
    <cellStyle name="Comma 2 2 10 5 3 2" xfId="48224" xr:uid="{821DCB7E-7CB5-431D-B22B-411B5363ABB6}"/>
    <cellStyle name="Comma 2 2 10 5 4" xfId="6067" xr:uid="{1512F5B9-669C-4A37-97A7-423E36E77715}"/>
    <cellStyle name="Comma 2 2 10 5 5" xfId="35597" xr:uid="{398402A2-CDB9-4A16-8732-3907EED77A5C}"/>
    <cellStyle name="Comma 2 2 10 6" xfId="29367" xr:uid="{F9ADCB83-8DC7-405B-B4EA-BC70DF78C8BA}"/>
    <cellStyle name="Comma 2 2 10 6 2" xfId="21695" xr:uid="{7065F4A7-43F6-43E4-AE8F-5E486A123317}"/>
    <cellStyle name="Comma 2 2 10 6 2 2" xfId="51008" xr:uid="{34A59A88-0F7A-4255-877F-930EBEF75B83}"/>
    <cellStyle name="Comma 2 2 10 6 3" xfId="15109" xr:uid="{28AAC1CC-A79E-4190-B9C8-0CC5C25D78A5}"/>
    <cellStyle name="Comma 2 2 10 6 4" xfId="8522" xr:uid="{8F338EE7-B160-49B5-9FC8-F86272932E74}"/>
    <cellStyle name="Comma 2 2 10 6 5" xfId="38393" xr:uid="{B159DE8A-EBD4-4CDD-92BD-4C3DCD6B7389}"/>
    <cellStyle name="Comma 2 2 10 7" xfId="23062" xr:uid="{0F52C5B4-F09E-41FC-A0E8-7B5DCD858215}"/>
    <cellStyle name="Comma 2 2 10 7 2" xfId="15554" xr:uid="{59A3D639-3C72-4340-B5DC-74B4AD5099EE}"/>
    <cellStyle name="Comma 2 2 10 7 3" xfId="8968" xr:uid="{F87ACD8A-6782-4E8B-8F85-1509DB35672A}"/>
    <cellStyle name="Comma 2 2 10 7 4" xfId="31781" xr:uid="{C3105516-EA8A-4C4C-8CE2-24CD5FD4A71D}"/>
    <cellStyle name="Comma 2 2 10 7 5" xfId="44607" xr:uid="{1D2CA30C-FB1B-4EC1-9EEF-56C5C5A26961}"/>
    <cellStyle name="Comma 2 2 10 8" xfId="21967" xr:uid="{1410600C-AEE6-4871-8E3C-64129E81D652}"/>
    <cellStyle name="Comma 2 2 10 9" xfId="15381" xr:uid="{54BF20A1-07C4-4E8B-9C75-FC891969E517}"/>
    <cellStyle name="Comma 2 2 11" xfId="446" xr:uid="{830CCBEF-5725-490A-BC47-CD211734B7B6}"/>
    <cellStyle name="Comma 2 2 11 10" xfId="3385" xr:uid="{1D2F6009-B96D-4990-9DA0-342C92A94CB5}"/>
    <cellStyle name="Comma 2 2 11 11" xfId="32057" xr:uid="{11A3CBCE-EB5C-4CE9-A79B-35902B6D8070}"/>
    <cellStyle name="Comma 2 2 11 12" xfId="57522" xr:uid="{C3FC1713-D0AC-4C18-B61A-78FE0FA8E7D0}"/>
    <cellStyle name="Comma 2 2 11 13" xfId="2144" xr:uid="{329FF6E3-153A-4635-BEEC-F5CAE17B9AD2}"/>
    <cellStyle name="Comma 2 2 11 14" xfId="1281" xr:uid="{A2592626-6CD2-4CAE-9CF7-16A0B178C7F9}"/>
    <cellStyle name="Comma 2 2 11 2" xfId="613" xr:uid="{0CF87410-4561-4E6D-8C8F-8CA22F4158C1}"/>
    <cellStyle name="Comma 2 2 11 2 10" xfId="32551" xr:uid="{3C3C6DC7-EFE7-4D12-B74C-D84F0D73A165}"/>
    <cellStyle name="Comma 2 2 11 2 11" xfId="29515" xr:uid="{8347CF2B-E310-4D70-AA94-A4B38450CFFD}"/>
    <cellStyle name="Comma 2 2 11 2 12" xfId="1420" xr:uid="{24E0504B-D89A-4BF3-8A78-D2CD9C2F2E0A}"/>
    <cellStyle name="Comma 2 2 11 2 2" xfId="1020" xr:uid="{BA40C75E-15D9-42E8-9769-CAA71840B996}"/>
    <cellStyle name="Comma 2 2 11 2 2 10" xfId="1806" xr:uid="{54D09AF3-D40A-4935-9935-4CC381056E9E}"/>
    <cellStyle name="Comma 2 2 11 2 2 2" xfId="26622" xr:uid="{4D62C66F-EA75-4263-A7E1-7D05E6F55DFE}"/>
    <cellStyle name="Comma 2 2 11 2 2 2 2" xfId="23124" xr:uid="{FC3BC32E-ADBF-4B25-A78D-E0C13C838053}"/>
    <cellStyle name="Comma 2 2 11 2 2 2 2 2" xfId="15616" xr:uid="{1576BC5C-A9FF-413D-AC49-F9D166974891}"/>
    <cellStyle name="Comma 2 2 11 2 2 2 2 2 2" xfId="57087" xr:uid="{C8228028-9BF4-43B4-AC20-4900ED248E2A}"/>
    <cellStyle name="Comma 2 2 11 2 2 2 2 2 3" xfId="44472" xr:uid="{0AC95442-F79E-4BD8-9894-DE0EEC1D60BD}"/>
    <cellStyle name="Comma 2 2 11 2 2 2 2 3" xfId="9030" xr:uid="{47632032-45FF-4D5D-937F-84ED0F550C9B}"/>
    <cellStyle name="Comma 2 2 11 2 2 2 2 3 2" xfId="50809" xr:uid="{45C48C5A-522B-4319-888B-3595C4EB64DB}"/>
    <cellStyle name="Comma 2 2 11 2 2 2 2 4" xfId="31719" xr:uid="{C450AA33-33CB-43A4-8AE4-46D54BE40F92}"/>
    <cellStyle name="Comma 2 2 11 2 2 2 2 5" xfId="38182" xr:uid="{21D3FB73-7794-40B6-BC4A-A1FA7C02F19D}"/>
    <cellStyle name="Comma 2 2 11 2 2 2 3" xfId="25742" xr:uid="{EFEBC101-B9DA-48C8-8017-56A5FA29EDAC}"/>
    <cellStyle name="Comma 2 2 11 2 2 2 3 2" xfId="18234" xr:uid="{258A1460-55AF-4954-9029-0A14A08014C3}"/>
    <cellStyle name="Comma 2 2 11 2 2 2 3 2 2" xfId="54469" xr:uid="{C623D521-E6AD-4A93-A5D1-0E6A6156637D}"/>
    <cellStyle name="Comma 2 2 11 2 2 2 3 2 3" xfId="41854" xr:uid="{09D24BA6-649A-4662-91BB-39382CA8BC75}"/>
    <cellStyle name="Comma 2 2 11 2 2 2 3 3" xfId="11648" xr:uid="{D15D3B57-50B6-46D5-8A50-1A14252D2B67}"/>
    <cellStyle name="Comma 2 2 11 2 2 2 3 3 2" xfId="48191" xr:uid="{AB19ED10-7767-4274-B0F9-6017716B0704}"/>
    <cellStyle name="Comma 2 2 11 2 2 2 3 4" xfId="6034" xr:uid="{DDC169A8-1879-4920-A9BE-020711D283E6}"/>
    <cellStyle name="Comma 2 2 11 2 2 2 3 5" xfId="35564" xr:uid="{A3345BE3-A158-4472-9CAC-8FD2CFFA985C}"/>
    <cellStyle name="Comma 2 2 11 2 2 2 4" xfId="19113" xr:uid="{5BA9AEF8-CBCC-4145-860F-37744BCF61CB}"/>
    <cellStyle name="Comma 2 2 11 2 2 2 4 2" xfId="53590" xr:uid="{5A603442-1E00-4F9E-BD91-3A693045FD16}"/>
    <cellStyle name="Comma 2 2 11 2 2 2 4 3" xfId="40975" xr:uid="{4CE5E22E-D331-4471-8C9B-8E2F1A90BF59}"/>
    <cellStyle name="Comma 2 2 11 2 2 2 5" xfId="12527" xr:uid="{C7A88D53-4FCF-47CD-AFBD-3A2065CCECC8}"/>
    <cellStyle name="Comma 2 2 11 2 2 2 5 2" xfId="47312" xr:uid="{BEF57AFC-C591-4230-A9F4-809C90C7F491}"/>
    <cellStyle name="Comma 2 2 11 2 2 2 6" xfId="5155" xr:uid="{83B7088B-F795-4F8D-9E24-A35D02BB4CCC}"/>
    <cellStyle name="Comma 2 2 11 2 2 2 7" xfId="34685" xr:uid="{CFF46BB8-EC17-4E32-9B74-A1C3B9536D66}"/>
    <cellStyle name="Comma 2 2 11 2 2 3" xfId="27481" xr:uid="{AEFF18A3-8839-4300-827D-6F0CD37115C6}"/>
    <cellStyle name="Comma 2 2 11 2 2 3 2" xfId="23984" xr:uid="{5D58640E-4362-4926-8427-B4844FF5AB7B}"/>
    <cellStyle name="Comma 2 2 11 2 2 3 2 2" xfId="16476" xr:uid="{7A31F59D-898D-438E-B84B-90DA0D8E0936}"/>
    <cellStyle name="Comma 2 2 11 2 2 3 2 2 2" xfId="56227" xr:uid="{9DA5B9ED-F216-4C96-96EC-8AA0DDFC6D4A}"/>
    <cellStyle name="Comma 2 2 11 2 2 3 2 2 3" xfId="43612" xr:uid="{1F659F1D-23D4-414E-8924-80F6F40CF464}"/>
    <cellStyle name="Comma 2 2 11 2 2 3 2 3" xfId="9890" xr:uid="{D83EBB5A-984D-4D5A-8043-57600B08C879}"/>
    <cellStyle name="Comma 2 2 11 2 2 3 2 3 2" xfId="49949" xr:uid="{DC76103E-BFBF-437C-BAA8-2D2415CEE1E6}"/>
    <cellStyle name="Comma 2 2 11 2 2 3 2 4" xfId="30859" xr:uid="{5979F508-5699-4782-9C60-60833DB8D505}"/>
    <cellStyle name="Comma 2 2 11 2 2 3 2 5" xfId="37322" xr:uid="{93C62D2E-1212-4546-AC01-A547B76691AB}"/>
    <cellStyle name="Comma 2 2 11 2 2 3 3" xfId="19972" xr:uid="{F1E53461-A426-4564-9B0A-1EE7061B149D}"/>
    <cellStyle name="Comma 2 2 11 2 2 3 3 2" xfId="52730" xr:uid="{98E6F408-2506-4FE1-81D5-CDA8141C4688}"/>
    <cellStyle name="Comma 2 2 11 2 2 3 3 3" xfId="40115" xr:uid="{493ADAE4-E8FF-4D0E-9CE3-0819AF1AFDB8}"/>
    <cellStyle name="Comma 2 2 11 2 2 3 4" xfId="13386" xr:uid="{AC46FC16-0B3C-483B-BFEA-BAB121BB7C25}"/>
    <cellStyle name="Comma 2 2 11 2 2 3 4 2" xfId="46452" xr:uid="{269AD8A0-2CE8-4D3B-A67E-4EBDE3A54D61}"/>
    <cellStyle name="Comma 2 2 11 2 2 3 5" xfId="4296" xr:uid="{5CB3B275-EAF6-4C59-868F-97335B6B9DB9}"/>
    <cellStyle name="Comma 2 2 11 2 2 3 6" xfId="33825" xr:uid="{5A486002-4E56-42A7-B7D6-1EFEBB5A7EC6}"/>
    <cellStyle name="Comma 2 2 11 2 2 4" xfId="24857" xr:uid="{B832C541-B159-4D55-A066-15AF252DD541}"/>
    <cellStyle name="Comma 2 2 11 2 2 4 2" xfId="17349" xr:uid="{D8B3D5C7-D7AF-45DF-A9B1-29FBF976EB74}"/>
    <cellStyle name="Comma 2 2 11 2 2 4 2 2" xfId="55354" xr:uid="{D8131F4F-4534-4606-92C8-79907BBDF015}"/>
    <cellStyle name="Comma 2 2 11 2 2 4 2 3" xfId="42739" xr:uid="{DEA45963-1AC5-473B-8F0C-3441F2A4DC0F}"/>
    <cellStyle name="Comma 2 2 11 2 2 4 3" xfId="10763" xr:uid="{512FAC5B-1462-4B75-AA23-A7C3FB95D6CE}"/>
    <cellStyle name="Comma 2 2 11 2 2 4 3 2" xfId="49076" xr:uid="{90876776-265E-43E0-8B09-2C264D368B30}"/>
    <cellStyle name="Comma 2 2 11 2 2 4 4" xfId="29986" xr:uid="{473DABB0-CF32-4FF0-B1EE-E810252BD1B7}"/>
    <cellStyle name="Comma 2 2 11 2 2 4 5" xfId="36449" xr:uid="{93D68731-6711-46D2-9A75-E0965348B5DB}"/>
    <cellStyle name="Comma 2 2 11 2 2 5" xfId="20844" xr:uid="{7E007A81-3FDB-4D21-951F-5D91EAAE7BB2}"/>
    <cellStyle name="Comma 2 2 11 2 2 5 2" xfId="51857" xr:uid="{6CB532B5-EC78-427C-B339-7513F22FFEE3}"/>
    <cellStyle name="Comma 2 2 11 2 2 5 3" xfId="39242" xr:uid="{B5A53403-AC89-48BB-AE6C-6275C2CE72CA}"/>
    <cellStyle name="Comma 2 2 11 2 2 6" xfId="14258" xr:uid="{EA2C105D-5816-468E-8032-A0DCB98963DD}"/>
    <cellStyle name="Comma 2 2 11 2 2 6 2" xfId="45579" xr:uid="{5A2637F4-B41A-4B3C-860D-88B54B5A8DE0}"/>
    <cellStyle name="Comma 2 2 11 2 2 7" xfId="7671" xr:uid="{E68268CC-3364-4FAB-975E-F106C4FDE30A}"/>
    <cellStyle name="Comma 2 2 11 2 2 8" xfId="32952" xr:uid="{E93AB88D-7B93-4684-99FE-A08AD2939714}"/>
    <cellStyle name="Comma 2 2 11 2 2 9" xfId="28353" xr:uid="{FEA07DF9-35C1-4781-8550-AA84B6796094}"/>
    <cellStyle name="Comma 2 2 11 2 3" xfId="27022" xr:uid="{2B2FAB53-1432-4C3F-BAE6-F863748BE5B3}"/>
    <cellStyle name="Comma 2 2 11 2 3 2" xfId="23525" xr:uid="{F9C55BCF-0A62-40FB-A2C8-812A59E5B4A4}"/>
    <cellStyle name="Comma 2 2 11 2 3 2 2" xfId="16017" xr:uid="{726139BA-3461-480A-A9F4-04A32B26DC84}"/>
    <cellStyle name="Comma 2 2 11 2 3 2 2 2" xfId="56686" xr:uid="{E3074D2B-3B53-4EEC-9669-080D05B8E910}"/>
    <cellStyle name="Comma 2 2 11 2 3 2 2 3" xfId="44071" xr:uid="{FA171109-9FE1-4124-852A-C4DCD7E9C7D0}"/>
    <cellStyle name="Comma 2 2 11 2 3 2 3" xfId="9431" xr:uid="{45909D7D-6778-4148-B209-786848DA73CE}"/>
    <cellStyle name="Comma 2 2 11 2 3 2 3 2" xfId="50408" xr:uid="{98D96628-FA28-4421-8CC3-5D34382D01E9}"/>
    <cellStyle name="Comma 2 2 11 2 3 2 4" xfId="31318" xr:uid="{6DE8DACC-E93B-40F5-9FB0-20B54DF4D65A}"/>
    <cellStyle name="Comma 2 2 11 2 3 2 5" xfId="37781" xr:uid="{A7266EED-BE80-461F-AB59-B594EA6F9035}"/>
    <cellStyle name="Comma 2 2 11 2 3 3" xfId="26143" xr:uid="{A9D2172E-7628-4C40-9289-41421D25C305}"/>
    <cellStyle name="Comma 2 2 11 2 3 3 2" xfId="18635" xr:uid="{7D68D547-E7CD-48F4-BEF9-4D38F75A610F}"/>
    <cellStyle name="Comma 2 2 11 2 3 3 2 2" xfId="54068" xr:uid="{DD2EAE5B-DDA2-49C0-8600-05A9007FB970}"/>
    <cellStyle name="Comma 2 2 11 2 3 3 2 3" xfId="41453" xr:uid="{3BD83850-A6AC-4568-9EB5-173964AAC54F}"/>
    <cellStyle name="Comma 2 2 11 2 3 3 3" xfId="12049" xr:uid="{C64019FD-A6C5-4F5C-AEB4-FC0DB49B4A5B}"/>
    <cellStyle name="Comma 2 2 11 2 3 3 3 2" xfId="47790" xr:uid="{3E4E781C-C85D-44A5-B9B8-B4E51D408399}"/>
    <cellStyle name="Comma 2 2 11 2 3 3 4" xfId="5633" xr:uid="{D1028D2B-A836-448B-B142-A836DEA23061}"/>
    <cellStyle name="Comma 2 2 11 2 3 3 5" xfId="35163" xr:uid="{4D6FA058-F4E3-448B-BF37-86B456EBDBE1}"/>
    <cellStyle name="Comma 2 2 11 2 3 4" xfId="19513" xr:uid="{B8288EFB-A151-4138-9D15-DE5510C441AC}"/>
    <cellStyle name="Comma 2 2 11 2 3 4 2" xfId="53189" xr:uid="{DE4D60E6-CB21-4837-A976-3B74F8901766}"/>
    <cellStyle name="Comma 2 2 11 2 3 4 3" xfId="40574" xr:uid="{E1E7A4C6-F6DD-470B-8146-B84C21AACDCB}"/>
    <cellStyle name="Comma 2 2 11 2 3 5" xfId="12927" xr:uid="{F4CE8667-AD72-4786-A759-45E51EC365E8}"/>
    <cellStyle name="Comma 2 2 11 2 3 5 2" xfId="46911" xr:uid="{1392032C-DFE3-47C7-8E4F-AE835A113BB9}"/>
    <cellStyle name="Comma 2 2 11 2 3 6" xfId="4755" xr:uid="{E122479B-E4DF-4ED9-9806-30E3F9108B9E}"/>
    <cellStyle name="Comma 2 2 11 2 3 7" xfId="34284" xr:uid="{2105363D-5FDF-477D-8457-27AE628995C0}"/>
    <cellStyle name="Comma 2 2 11 2 4" xfId="27872" xr:uid="{A08A9113-8846-49B1-ACE9-C35EBA0E32A2}"/>
    <cellStyle name="Comma 2 2 11 2 4 2" xfId="24375" xr:uid="{7EFE07D1-2D33-4BCC-9F48-B06FB29A2134}"/>
    <cellStyle name="Comma 2 2 11 2 4 2 2" xfId="16867" xr:uid="{BD250885-3DFD-4978-A380-70DEE32EF271}"/>
    <cellStyle name="Comma 2 2 11 2 4 2 2 2" xfId="55836" xr:uid="{C369AB53-18BB-420C-AF7C-1E3C0E671426}"/>
    <cellStyle name="Comma 2 2 11 2 4 2 2 3" xfId="43221" xr:uid="{DDA82F17-327F-4369-83E2-938AF97B3392}"/>
    <cellStyle name="Comma 2 2 11 2 4 2 3" xfId="10281" xr:uid="{47D14F54-D62B-45FB-99C8-D6E7D9370B76}"/>
    <cellStyle name="Comma 2 2 11 2 4 2 3 2" xfId="49558" xr:uid="{26EC041A-D6C2-49A6-BAEC-758141DB76FC}"/>
    <cellStyle name="Comma 2 2 11 2 4 2 4" xfId="30468" xr:uid="{43005EE4-6B94-4A7F-AC80-0EA899F62D29}"/>
    <cellStyle name="Comma 2 2 11 2 4 2 5" xfId="36931" xr:uid="{5EEDB4D3-F3C2-4DD9-8D1A-FBA60EF911F6}"/>
    <cellStyle name="Comma 2 2 11 2 4 3" xfId="20363" xr:uid="{E948EE3C-08DC-4CC2-8931-8F18A721EA45}"/>
    <cellStyle name="Comma 2 2 11 2 4 3 2" xfId="52339" xr:uid="{964D2A2D-60E3-42E6-9839-2A969411E748}"/>
    <cellStyle name="Comma 2 2 11 2 4 3 3" xfId="39724" xr:uid="{3ABC9FD8-F9A2-452B-A95F-993857B2BCC5}"/>
    <cellStyle name="Comma 2 2 11 2 4 4" xfId="13777" xr:uid="{35AA337E-9B94-41F4-B637-7DE530AB2DF0}"/>
    <cellStyle name="Comma 2 2 11 2 4 4 2" xfId="46061" xr:uid="{AED28DC5-0A86-47E6-BA2B-7D63ED9B79DB}"/>
    <cellStyle name="Comma 2 2 11 2 4 5" xfId="7190" xr:uid="{E1093723-5026-4E5E-A46C-C2124D411503}"/>
    <cellStyle name="Comma 2 2 11 2 4 6" xfId="33434" xr:uid="{CD2F428F-2026-4C70-9D70-29D7CD60D4CA}"/>
    <cellStyle name="Comma 2 2 11 2 5" xfId="25258" xr:uid="{AC390947-8E56-4C6F-9502-10E48FF8F702}"/>
    <cellStyle name="Comma 2 2 11 2 5 2" xfId="17750" xr:uid="{0B5F6FE3-010C-420A-9BFB-1785DD3ED9E6}"/>
    <cellStyle name="Comma 2 2 11 2 5 2 2" xfId="54953" xr:uid="{D3AA30FA-D3CC-4372-9E8B-9C46451F30DC}"/>
    <cellStyle name="Comma 2 2 11 2 5 2 3" xfId="42338" xr:uid="{7E0CE36B-C2C5-4DBE-92BE-F87FDB37E489}"/>
    <cellStyle name="Comma 2 2 11 2 5 3" xfId="11164" xr:uid="{B834CB7D-6439-4817-9290-32C2CFD8522C}"/>
    <cellStyle name="Comma 2 2 11 2 5 3 2" xfId="48675" xr:uid="{A3B36225-A296-4EE8-84D4-2FCDCED20058}"/>
    <cellStyle name="Comma 2 2 11 2 5 4" xfId="6518" xr:uid="{5458AAFA-4BBB-4010-95B2-4B2FA0D57B18}"/>
    <cellStyle name="Comma 2 2 11 2 5 5" xfId="36048" xr:uid="{A9B15BCB-3CF9-4421-B39F-862D4DBD17F3}"/>
    <cellStyle name="Comma 2 2 11 2 6" xfId="28776" xr:uid="{F2B443AC-CE28-442B-85D1-143D3ADBDC42}"/>
    <cellStyle name="Comma 2 2 11 2 6 2" xfId="21242" xr:uid="{7547AF6E-FA1A-431C-9FE6-6A2465A7F77E}"/>
    <cellStyle name="Comma 2 2 11 2 6 2 2" xfId="51458" xr:uid="{DF65BD55-9E48-4780-8ED6-2C2AD7EA494D}"/>
    <cellStyle name="Comma 2 2 11 2 6 3" xfId="14656" xr:uid="{3AFD765C-45FA-4438-A1D4-61204A825E6A}"/>
    <cellStyle name="Comma 2 2 11 2 6 4" xfId="8069" xr:uid="{1808A264-9C35-4F36-B844-1EAC9B57E53C}"/>
    <cellStyle name="Comma 2 2 11 2 6 5" xfId="38843" xr:uid="{3A7D5CE9-B6F8-45C5-A402-22C7C613C4B8}"/>
    <cellStyle name="Comma 2 2 11 2 7" xfId="21842" xr:uid="{C2BC9FDC-13BB-46C8-B3CB-C192CDADC8D8}"/>
    <cellStyle name="Comma 2 2 11 2 7 2" xfId="45162" xr:uid="{98F5287C-90CC-4323-8366-8B20F40778FC}"/>
    <cellStyle name="Comma 2 2 11 2 8" xfId="15256" xr:uid="{0DC6887F-6FEC-4C8F-8C9C-9A01B4EC915B}"/>
    <cellStyle name="Comma 2 2 11 2 9" xfId="8669" xr:uid="{2692FC45-5246-4126-9870-28FB9B1DAA47}"/>
    <cellStyle name="Comma 2 2 11 3" xfId="880" xr:uid="{BA86CCB2-D57E-441C-8C91-6123BD0AE9A0}"/>
    <cellStyle name="Comma 2 2 11 3 10" xfId="29418" xr:uid="{10F0F221-FADE-4FFD-907F-386B4912302A}"/>
    <cellStyle name="Comma 2 2 11 3 11" xfId="1666" xr:uid="{04FCB2B6-B13B-4CA5-99E0-4867EF86F6DE}"/>
    <cellStyle name="Comma 2 2 11 3 2" xfId="28344" xr:uid="{9E4764AA-E069-4182-9D5D-98B9B2C45095}"/>
    <cellStyle name="Comma 2 2 11 3 2 2" xfId="26613" xr:uid="{5E8522DC-2DDE-4C94-BFE4-F903DAE5A656}"/>
    <cellStyle name="Comma 2 2 11 3 2 2 2" xfId="23115" xr:uid="{90CF004C-91D4-4B79-BC5F-1C8A50F98A05}"/>
    <cellStyle name="Comma 2 2 11 3 2 2 2 2" xfId="15607" xr:uid="{FDD4CAEF-DF9D-4E47-88A3-FD87A9D25467}"/>
    <cellStyle name="Comma 2 2 11 3 2 2 2 2 2" xfId="57096" xr:uid="{C8256B2C-F60E-4A35-8BE3-3700879136D5}"/>
    <cellStyle name="Comma 2 2 11 3 2 2 2 2 3" xfId="44481" xr:uid="{FF93C722-E8EF-4534-9BA1-7DD467190402}"/>
    <cellStyle name="Comma 2 2 11 3 2 2 2 3" xfId="9021" xr:uid="{970A89A5-D5A7-43AE-9D05-E491F2ACB109}"/>
    <cellStyle name="Comma 2 2 11 3 2 2 2 3 2" xfId="50818" xr:uid="{851D4ED8-CDD2-463A-A833-B7BB2B8DF6A4}"/>
    <cellStyle name="Comma 2 2 11 3 2 2 2 4" xfId="31728" xr:uid="{7DEE0BB5-0B7B-40B6-A958-7CABBA5E5934}"/>
    <cellStyle name="Comma 2 2 11 3 2 2 2 5" xfId="38191" xr:uid="{19F2625E-DF63-4DE1-BC75-34BE4AEA5E2B}"/>
    <cellStyle name="Comma 2 2 11 3 2 2 3" xfId="25732" xr:uid="{E3954044-A4E6-4999-A02E-9C556421DF77}"/>
    <cellStyle name="Comma 2 2 11 3 2 2 3 2" xfId="18224" xr:uid="{0EA01274-5E5E-4D57-8912-D02C5D64F8FE}"/>
    <cellStyle name="Comma 2 2 11 3 2 2 3 2 2" xfId="54479" xr:uid="{D241C613-E77B-4759-8EF8-42A3CCB37219}"/>
    <cellStyle name="Comma 2 2 11 3 2 2 3 2 3" xfId="41864" xr:uid="{030B186E-8A01-4D42-B5F0-290A73E67C33}"/>
    <cellStyle name="Comma 2 2 11 3 2 2 3 3" xfId="11638" xr:uid="{094A08FF-3650-4279-A8AB-51E6287524F9}"/>
    <cellStyle name="Comma 2 2 11 3 2 2 3 3 2" xfId="48201" xr:uid="{3969E0FD-CD1B-4C49-99F2-5440296B0805}"/>
    <cellStyle name="Comma 2 2 11 3 2 2 3 4" xfId="6044" xr:uid="{890709B9-69DA-48B8-90A4-3334EC1E8659}"/>
    <cellStyle name="Comma 2 2 11 3 2 2 3 5" xfId="35574" xr:uid="{9034D810-5ECA-41CF-BBA6-C86A8820AD7D}"/>
    <cellStyle name="Comma 2 2 11 3 2 2 4" xfId="19104" xr:uid="{62346655-2B90-4210-8AE0-BE47BCC75C80}"/>
    <cellStyle name="Comma 2 2 11 3 2 2 4 2" xfId="53599" xr:uid="{085AD62B-1272-4450-949A-B0F6D1365F13}"/>
    <cellStyle name="Comma 2 2 11 3 2 2 4 3" xfId="40984" xr:uid="{2DD36162-DD60-4CC7-B9EA-8D12A2DA59C2}"/>
    <cellStyle name="Comma 2 2 11 3 2 2 5" xfId="12518" xr:uid="{60EE419C-28E3-4446-8B9F-435F98F42BEE}"/>
    <cellStyle name="Comma 2 2 11 3 2 2 5 2" xfId="47321" xr:uid="{4D2088A1-09DD-4FD0-947A-38844E11EEAA}"/>
    <cellStyle name="Comma 2 2 11 3 2 2 6" xfId="5164" xr:uid="{F98A4278-CCB4-42D6-930D-41440ABEFD30}"/>
    <cellStyle name="Comma 2 2 11 3 2 2 7" xfId="34694" xr:uid="{9033EE95-DFCF-49F2-887F-9236F5B98DA2}"/>
    <cellStyle name="Comma 2 2 11 3 2 3" xfId="27824" xr:uid="{42364E6B-3270-4D0B-9D47-13BC1D94F378}"/>
    <cellStyle name="Comma 2 2 11 3 2 3 2" xfId="24327" xr:uid="{BCA3BF87-43A1-4C60-962E-65655ACE68C1}"/>
    <cellStyle name="Comma 2 2 11 3 2 3 2 2" xfId="16819" xr:uid="{4AE9B0B3-B80D-42EF-A16D-C2723355B235}"/>
    <cellStyle name="Comma 2 2 11 3 2 3 2 2 2" xfId="55884" xr:uid="{0D9803A0-38C2-442C-8278-427DF803AFB2}"/>
    <cellStyle name="Comma 2 2 11 3 2 3 2 2 3" xfId="43269" xr:uid="{8F97AB0F-4C8A-43AA-953B-0C31D1B0A454}"/>
    <cellStyle name="Comma 2 2 11 3 2 3 2 3" xfId="10233" xr:uid="{A06DFA5D-3719-496F-B763-34FC268437CD}"/>
    <cellStyle name="Comma 2 2 11 3 2 3 2 3 2" xfId="49606" xr:uid="{AF8B7FAE-B63F-4F25-8265-2965CE3AD2BE}"/>
    <cellStyle name="Comma 2 2 11 3 2 3 2 4" xfId="30516" xr:uid="{19B77FBE-0D07-46CB-94C9-7D6C98474084}"/>
    <cellStyle name="Comma 2 2 11 3 2 3 2 5" xfId="36979" xr:uid="{F93A5DC0-3DA3-449E-AEFC-2927A479C73B}"/>
    <cellStyle name="Comma 2 2 11 3 2 3 3" xfId="20315" xr:uid="{DA635AB0-19C1-42F4-BBED-50437ED5084B}"/>
    <cellStyle name="Comma 2 2 11 3 2 3 3 2" xfId="52387" xr:uid="{EBE5831D-35BA-4A11-BBBE-9C04BEED8EF0}"/>
    <cellStyle name="Comma 2 2 11 3 2 3 3 3" xfId="39772" xr:uid="{F35DA4B5-C276-472E-9EA4-B5B794FEC7FA}"/>
    <cellStyle name="Comma 2 2 11 3 2 3 4" xfId="13729" xr:uid="{50BEA72D-4BC1-4721-8B51-EC712274D4B2}"/>
    <cellStyle name="Comma 2 2 11 3 2 3 4 2" xfId="46109" xr:uid="{3CE97042-383A-4556-B502-30E029266AC0}"/>
    <cellStyle name="Comma 2 2 11 3 2 3 5" xfId="7142" xr:uid="{F53FBE1F-9908-4158-BEB5-330672BD9823}"/>
    <cellStyle name="Comma 2 2 11 3 2 3 6" xfId="33482" xr:uid="{77054DB0-2965-4E30-875C-32B4FA353842}"/>
    <cellStyle name="Comma 2 2 11 3 2 4" xfId="24847" xr:uid="{7CF31444-F6C9-4FB0-B443-F37E34FA2318}"/>
    <cellStyle name="Comma 2 2 11 3 2 4 2" xfId="17339" xr:uid="{00C7193C-110C-41F2-9EC9-D63EAB5EC04F}"/>
    <cellStyle name="Comma 2 2 11 3 2 4 2 2" xfId="55364" xr:uid="{40DD89EE-F444-463D-BB5A-147EB6959505}"/>
    <cellStyle name="Comma 2 2 11 3 2 4 2 3" xfId="42749" xr:uid="{E11E6519-BAD5-4C92-81B3-B234C9ACC131}"/>
    <cellStyle name="Comma 2 2 11 3 2 4 3" xfId="10753" xr:uid="{A0F00070-86EC-450E-B36E-306BDBCDBF31}"/>
    <cellStyle name="Comma 2 2 11 3 2 4 3 2" xfId="49086" xr:uid="{2CB0FF9A-1BB2-4D84-BECA-26B685D153E3}"/>
    <cellStyle name="Comma 2 2 11 3 2 4 4" xfId="29996" xr:uid="{896DA08F-7B27-4E4F-A979-E7C52B38E94C}"/>
    <cellStyle name="Comma 2 2 11 3 2 4 5" xfId="36459" xr:uid="{E132C0C9-F597-4E7F-B880-C9F44FB25D01}"/>
    <cellStyle name="Comma 2 2 11 3 2 5" xfId="20835" xr:uid="{8F638E1C-1A38-41BF-9E4A-A3352046A55A}"/>
    <cellStyle name="Comma 2 2 11 3 2 5 2" xfId="51867" xr:uid="{3D2DA180-B484-4A1E-BEF6-1D03D92B3F10}"/>
    <cellStyle name="Comma 2 2 11 3 2 5 3" xfId="39252" xr:uid="{63642E82-9E1A-429B-AC88-C77EEDFD9CD0}"/>
    <cellStyle name="Comma 2 2 11 3 2 6" xfId="14249" xr:uid="{AE06327D-35B7-4086-B467-BB6D31E196DD}"/>
    <cellStyle name="Comma 2 2 11 3 2 6 2" xfId="45589" xr:uid="{5BA2FF65-EB84-4943-9B53-A63CE0D8ACD2}"/>
    <cellStyle name="Comma 2 2 11 3 2 7" xfId="7662" xr:uid="{D359FD50-B9A4-463F-BBC0-F908055B6C82}"/>
    <cellStyle name="Comma 2 2 11 3 2 8" xfId="32962" xr:uid="{0886FFEE-B20D-4F6F-9FD0-F08E623B2E76}"/>
    <cellStyle name="Comma 2 2 11 3 3" xfId="26970" xr:uid="{E36CAA60-AF4D-4DB8-948D-2B8E0028C0B5}"/>
    <cellStyle name="Comma 2 2 11 3 3 2" xfId="23472" xr:uid="{344F4AED-EB3E-4F7B-89F7-8D7177CAD203}"/>
    <cellStyle name="Comma 2 2 11 3 3 2 2" xfId="15964" xr:uid="{0F837B57-E804-405C-B833-E017A364B4DA}"/>
    <cellStyle name="Comma 2 2 11 3 3 2 2 2" xfId="56739" xr:uid="{7284C906-0480-4D98-B890-C8BF77F436C0}"/>
    <cellStyle name="Comma 2 2 11 3 3 2 2 3" xfId="44124" xr:uid="{5794766D-9886-464B-8A08-CAD450B3455F}"/>
    <cellStyle name="Comma 2 2 11 3 3 2 3" xfId="9378" xr:uid="{E9CFF1A1-76BD-44DA-9610-90A790284274}"/>
    <cellStyle name="Comma 2 2 11 3 3 2 3 2" xfId="50461" xr:uid="{4E5CCB43-8662-49A1-AFC8-A9E3D8991E6F}"/>
    <cellStyle name="Comma 2 2 11 3 3 2 4" xfId="31371" xr:uid="{2D2018E7-5DEC-4D50-8CAD-53937C83086A}"/>
    <cellStyle name="Comma 2 2 11 3 3 2 5" xfId="37834" xr:uid="{D76501B2-D945-408E-914B-FF69C2FFB165}"/>
    <cellStyle name="Comma 2 2 11 3 3 3" xfId="26090" xr:uid="{0E205D5B-AF3A-48E4-A144-EE30437BA7A1}"/>
    <cellStyle name="Comma 2 2 11 3 3 3 2" xfId="18582" xr:uid="{5C1006C0-EEBE-46B3-B537-6E3B5DD1AE8D}"/>
    <cellStyle name="Comma 2 2 11 3 3 3 2 2" xfId="54121" xr:uid="{1C4F73FA-A8A1-409E-A0E2-9CCBEA9527A0}"/>
    <cellStyle name="Comma 2 2 11 3 3 3 2 3" xfId="41506" xr:uid="{F8918816-9ECC-4EF9-BCAF-7C4F17F76D37}"/>
    <cellStyle name="Comma 2 2 11 3 3 3 3" xfId="11996" xr:uid="{19E670EC-2E73-48C7-85C5-8AABB3FF5EDB}"/>
    <cellStyle name="Comma 2 2 11 3 3 3 3 2" xfId="47843" xr:uid="{7FF4F67B-0330-4516-A8D4-B18D565EC39C}"/>
    <cellStyle name="Comma 2 2 11 3 3 3 4" xfId="5686" xr:uid="{49CBCD96-5B81-4EAC-9124-F95496236FC8}"/>
    <cellStyle name="Comma 2 2 11 3 3 3 5" xfId="35216" xr:uid="{C2F7930A-2F45-40BA-9FE8-5BD1FDCECD28}"/>
    <cellStyle name="Comma 2 2 11 3 3 4" xfId="19461" xr:uid="{FE349E8C-DBA4-49BA-A7DD-83D5EBDF7DAA}"/>
    <cellStyle name="Comma 2 2 11 3 3 4 2" xfId="53242" xr:uid="{490E34C5-831B-41EC-A5FF-200D8D975788}"/>
    <cellStyle name="Comma 2 2 11 3 3 4 3" xfId="40627" xr:uid="{4CE5F69B-0B64-4D1C-BB8C-DD5D411E7AB4}"/>
    <cellStyle name="Comma 2 2 11 3 3 5" xfId="12875" xr:uid="{1048426B-02F6-426F-A500-A32956C3DEF7}"/>
    <cellStyle name="Comma 2 2 11 3 3 5 2" xfId="46964" xr:uid="{AC751942-A534-45DD-9D0E-A37434AAD15A}"/>
    <cellStyle name="Comma 2 2 11 3 3 6" xfId="4807" xr:uid="{2DD785D7-FCC4-4AD7-8B7D-E6B23F5547F5}"/>
    <cellStyle name="Comma 2 2 11 3 3 7" xfId="34337" xr:uid="{F19F1EAA-8080-4807-8F75-4E3959A45865}"/>
    <cellStyle name="Comma 2 2 11 3 4" xfId="25205" xr:uid="{69E8028E-DAA9-4E05-B0A4-A4E1C90FCE39}"/>
    <cellStyle name="Comma 2 2 11 3 4 2" xfId="17697" xr:uid="{D41FE5D8-6120-4D63-A28F-FD73F30333C1}"/>
    <cellStyle name="Comma 2 2 11 3 4 2 2" xfId="55006" xr:uid="{11356228-F55D-4AA1-ADED-FD19CAD1037E}"/>
    <cellStyle name="Comma 2 2 11 3 4 2 3" xfId="42391" xr:uid="{49B35253-C8C7-48C2-95F0-5DC25AA752DE}"/>
    <cellStyle name="Comma 2 2 11 3 4 3" xfId="11111" xr:uid="{8F88757D-1843-40DD-8350-4E344EF63D19}"/>
    <cellStyle name="Comma 2 2 11 3 4 3 2" xfId="48728" xr:uid="{733302D2-A0CF-466E-9CEC-97D945237894}"/>
    <cellStyle name="Comma 2 2 11 3 4 4" xfId="6571" xr:uid="{B152AC6B-CD5E-43C4-866E-1671E38276E1}"/>
    <cellStyle name="Comma 2 2 11 3 4 5" xfId="36101" xr:uid="{12D85B6C-5E97-425F-B193-04068FAC0D25}"/>
    <cellStyle name="Comma 2 2 11 3 5" xfId="28702" xr:uid="{A158C697-BF36-432D-9E39-5161FE3D77F3}"/>
    <cellStyle name="Comma 2 2 11 3 5 2" xfId="21190" xr:uid="{5F0F5AB2-A8B7-4DB8-AC8B-45396C784EDF}"/>
    <cellStyle name="Comma 2 2 11 3 5 2 2" xfId="51509" xr:uid="{1E5C04F8-62CC-40B6-8E0E-DC45DF51A25B}"/>
    <cellStyle name="Comma 2 2 11 3 5 3" xfId="14604" xr:uid="{3B9AE370-0A29-46DE-8324-7F59DEEACF4A}"/>
    <cellStyle name="Comma 2 2 11 3 5 4" xfId="8017" xr:uid="{0537645A-BDC9-4E18-AE9F-17DFEDEABDEE}"/>
    <cellStyle name="Comma 2 2 11 3 5 5" xfId="38894" xr:uid="{571A1D1B-73F7-4AED-827C-EE4A5AF99E5B}"/>
    <cellStyle name="Comma 2 2 11 3 6" xfId="21746" xr:uid="{417D729C-EB3E-4EB6-B1A1-9B3363B6FF08}"/>
    <cellStyle name="Comma 2 2 11 3 6 2" xfId="45231" xr:uid="{E5952158-9EFB-446E-A5C4-73A21959ED73}"/>
    <cellStyle name="Comma 2 2 11 3 7" xfId="15160" xr:uid="{EF422C61-59C6-4BA7-A9CB-061DCCC9B79F}"/>
    <cellStyle name="Comma 2 2 11 3 8" xfId="8573" xr:uid="{A23FE955-EB98-430E-BA5A-D241B82323B9}"/>
    <cellStyle name="Comma 2 2 11 3 9" xfId="32604" xr:uid="{76AE9286-7AE5-4D30-BAF1-3C3986517744}"/>
    <cellStyle name="Comma 2 2 11 4" xfId="800" xr:uid="{54E0CC4A-254A-458A-BB02-7A967324814B}"/>
    <cellStyle name="Comma 2 2 11 4 2" xfId="21659" xr:uid="{D3FDC2CE-108F-452F-8374-5021047B7BC5}"/>
    <cellStyle name="Comma 2 2 11 4 2 2" xfId="51043" xr:uid="{E48EA1D8-AE25-4EC7-8A28-203783167E75}"/>
    <cellStyle name="Comma 2 2 11 4 2 3" xfId="38428" xr:uid="{E6771CAF-00FB-40A3-9E63-698B19095CDD}"/>
    <cellStyle name="Comma 2 2 11 4 3" xfId="15073" xr:uid="{BE997E81-9DF6-4EF0-85C6-702CD2CA3D05}"/>
    <cellStyle name="Comma 2 2 11 4 3 2" xfId="44668" xr:uid="{6495736B-509D-4304-8A80-C4C2355A7101}"/>
    <cellStyle name="Comma 2 2 11 4 4" xfId="8486" xr:uid="{2D4DCC4F-7CD7-498B-B03E-22AEB1091E19}"/>
    <cellStyle name="Comma 2 2 11 4 5" xfId="32127" xr:uid="{5DA14116-2274-4CDC-8E61-A602C4A7772C}"/>
    <cellStyle name="Comma 2 2 11 4 6" xfId="29331" xr:uid="{A2462ACF-D803-47F5-832E-F86093088099}"/>
    <cellStyle name="Comma 2 2 11 4 7" xfId="1586" xr:uid="{25B7A5F3-563D-4186-A0A4-7ED11944D56C}"/>
    <cellStyle name="Comma 2 2 11 5" xfId="1159" xr:uid="{57EF1105-E2BF-49E6-8914-ABF90C9ED447}"/>
    <cellStyle name="Comma 2 2 11 5 2" xfId="15518" xr:uid="{716CF0EA-BE77-46BE-BC6B-998AA5250912}"/>
    <cellStyle name="Comma 2 2 11 5 2 2" xfId="50992" xr:uid="{635C0736-9CC1-4445-8B72-30FE61DBAD4D}"/>
    <cellStyle name="Comma 2 2 11 5 3" xfId="8932" xr:uid="{88071819-C19C-411C-9B3C-D8A8A92BD684}"/>
    <cellStyle name="Comma 2 2 11 5 4" xfId="31817" xr:uid="{055B560F-65B6-46FD-B331-E6CD8BE58439}"/>
    <cellStyle name="Comma 2 2 11 5 5" xfId="38377" xr:uid="{CBB0F4FA-50DC-46BF-904B-E96484CFE3BA}"/>
    <cellStyle name="Comma 2 2 11 5 6" xfId="23026" xr:uid="{65997B4D-FC5B-441A-B5E6-FBEBFB0A5743}"/>
    <cellStyle name="Comma 2 2 11 5 7" xfId="1945" xr:uid="{64B93BE6-0C7C-4012-A84A-2BF0B4EB65F9}"/>
    <cellStyle name="Comma 2 2 11 6" xfId="21932" xr:uid="{F71F224A-9A2E-479B-8A31-6152F169DA53}"/>
    <cellStyle name="Comma 2 2 11 6 2" xfId="44579" xr:uid="{129F1E8C-B325-4611-9AE1-C4184A94B2E8}"/>
    <cellStyle name="Comma 2 2 11 7" xfId="15346" xr:uid="{E729F922-151D-4A2C-8620-A10D25B7B421}"/>
    <cellStyle name="Comma 2 2 11 8" xfId="8759" xr:uid="{5DF57C8A-F899-486E-BD19-CEEF781BE4B8}"/>
    <cellStyle name="Comma 2 2 11 9" xfId="29660" xr:uid="{08F8DBE1-F6D9-4123-BB56-CEE43241D267}"/>
    <cellStyle name="Comma 2 2 12" xfId="339" xr:uid="{4A0FD518-685E-4C28-AFBF-9939CC745436}"/>
    <cellStyle name="Comma 2 2 12 10" xfId="8756" xr:uid="{BBBA2D11-9CA9-47BC-AB90-2667DFBB9604}"/>
    <cellStyle name="Comma 2 2 12 11" xfId="29655" xr:uid="{957743CF-789E-43CB-B6C2-009A4983940A}"/>
    <cellStyle name="Comma 2 2 12 12" xfId="3453" xr:uid="{26A0F845-CFD2-4709-875F-E6234E2C19A1}"/>
    <cellStyle name="Comma 2 2 12 13" xfId="32130" xr:uid="{F7EF16E9-A7E5-4B41-960D-4BA07D5200A7}"/>
    <cellStyle name="Comma 2 2 12 14" xfId="2330" xr:uid="{4838B3A8-0999-42F6-9A2C-B10A369340FF}"/>
    <cellStyle name="Comma 2 2 12 2" xfId="29512" xr:uid="{C7AA22AA-2A02-49D6-82B9-51B09F134B8E}"/>
    <cellStyle name="Comma 2 2 12 2 2" xfId="27019" xr:uid="{5DBBCA4E-641E-49E2-AA35-DB73740D78FC}"/>
    <cellStyle name="Comma 2 2 12 2 2 2" xfId="23522" xr:uid="{59BE13C5-9AF0-418A-91F9-ADB9F08B34A4}"/>
    <cellStyle name="Comma 2 2 12 2 2 2 2" xfId="16014" xr:uid="{19C3E18F-4F52-4E73-A53D-7E6D6DC92497}"/>
    <cellStyle name="Comma 2 2 12 2 2 2 2 2" xfId="56689" xr:uid="{C869A340-B618-4F99-8795-BEE4E15E47D1}"/>
    <cellStyle name="Comma 2 2 12 2 2 2 2 3" xfId="44074" xr:uid="{D7CBF0E4-4988-4E9D-92E5-43144A674611}"/>
    <cellStyle name="Comma 2 2 12 2 2 2 3" xfId="9428" xr:uid="{FD006B90-E8E7-4A85-80E3-52C1A1A9E19C}"/>
    <cellStyle name="Comma 2 2 12 2 2 2 3 2" xfId="50411" xr:uid="{C147C0B2-3B86-4248-AFBE-2A34B5EC01AE}"/>
    <cellStyle name="Comma 2 2 12 2 2 2 4" xfId="31321" xr:uid="{0272E2AC-9F0E-4EBF-986F-DB05FCDF16BE}"/>
    <cellStyle name="Comma 2 2 12 2 2 2 5" xfId="37784" xr:uid="{ED1F2F69-BA49-431D-B21F-3F33A8115CFD}"/>
    <cellStyle name="Comma 2 2 12 2 2 3" xfId="26140" xr:uid="{6C7EC1F2-0FF5-4AFF-A29B-573F47225529}"/>
    <cellStyle name="Comma 2 2 12 2 2 3 2" xfId="18632" xr:uid="{0FBE10BD-00A5-48B7-AD1B-5C43069D268A}"/>
    <cellStyle name="Comma 2 2 12 2 2 3 2 2" xfId="54071" xr:uid="{A3A6A67A-C445-4425-9CD6-B6C0E8DF1358}"/>
    <cellStyle name="Comma 2 2 12 2 2 3 2 3" xfId="41456" xr:uid="{D2C6BA61-7CBB-4850-9852-9378B96654DE}"/>
    <cellStyle name="Comma 2 2 12 2 2 3 3" xfId="12046" xr:uid="{D60DB7D0-66A6-4922-A48C-879DA768366D}"/>
    <cellStyle name="Comma 2 2 12 2 2 3 3 2" xfId="47793" xr:uid="{6B95BC3E-8D13-47BA-986B-5AB26B6243AE}"/>
    <cellStyle name="Comma 2 2 12 2 2 3 4" xfId="5636" xr:uid="{720F88C9-8C23-4F6B-A292-087CD81C304C}"/>
    <cellStyle name="Comma 2 2 12 2 2 3 5" xfId="35166" xr:uid="{20E0DA5A-D5B3-4614-B75F-CAAD842A7159}"/>
    <cellStyle name="Comma 2 2 12 2 2 4" xfId="19510" xr:uid="{14B5959D-6AB9-4E57-844F-5670D902E3B9}"/>
    <cellStyle name="Comma 2 2 12 2 2 4 2" xfId="53192" xr:uid="{D2B6D4E9-EA22-42AF-AF37-91800BC285A1}"/>
    <cellStyle name="Comma 2 2 12 2 2 4 3" xfId="40577" xr:uid="{46DBAB10-5ACA-4016-AD8E-2B6DAECB4BBE}"/>
    <cellStyle name="Comma 2 2 12 2 2 5" xfId="12924" xr:uid="{BFC22106-E9F6-43B4-9698-2C110FAF26C8}"/>
    <cellStyle name="Comma 2 2 12 2 2 5 2" xfId="46914" xr:uid="{2E7E8CCE-0508-42AD-9DF9-EB2B3EDD5F12}"/>
    <cellStyle name="Comma 2 2 12 2 2 6" xfId="4758" xr:uid="{508A8F0B-C02A-4363-B9B4-00F224E89DC1}"/>
    <cellStyle name="Comma 2 2 12 2 2 7" xfId="34287" xr:uid="{3F8BBEA7-AFE4-411D-99AB-A55B3AE5AD61}"/>
    <cellStyle name="Comma 2 2 12 2 3" xfId="27869" xr:uid="{AD29C0F2-E657-4F58-8726-E04E5D54743A}"/>
    <cellStyle name="Comma 2 2 12 2 3 2" xfId="24372" xr:uid="{F421CB1B-1191-426B-A2FD-ECFB4ADCAC28}"/>
    <cellStyle name="Comma 2 2 12 2 3 2 2" xfId="16864" xr:uid="{6709371C-F38F-4F63-9344-A09C76E53C31}"/>
    <cellStyle name="Comma 2 2 12 2 3 2 2 2" xfId="55839" xr:uid="{7A046BB3-2455-431A-8E20-04C6C25E6849}"/>
    <cellStyle name="Comma 2 2 12 2 3 2 2 3" xfId="43224" xr:uid="{F37D21C2-0B51-4E0C-97FE-F724C389373A}"/>
    <cellStyle name="Comma 2 2 12 2 3 2 3" xfId="10278" xr:uid="{F17BD8A9-029F-4566-B473-BC91C3F216D4}"/>
    <cellStyle name="Comma 2 2 12 2 3 2 3 2" xfId="49561" xr:uid="{2B5D2905-98C8-41F0-82AC-00D1B06E44F2}"/>
    <cellStyle name="Comma 2 2 12 2 3 2 4" xfId="30471" xr:uid="{802D58C7-9669-42E9-AD08-C79A3ED267F0}"/>
    <cellStyle name="Comma 2 2 12 2 3 2 5" xfId="36934" xr:uid="{301FB1B4-DE1F-4B06-BF69-8D51D0F86ED6}"/>
    <cellStyle name="Comma 2 2 12 2 3 3" xfId="20360" xr:uid="{1D8FDC6E-D852-4AFA-8731-09E7DED1FF56}"/>
    <cellStyle name="Comma 2 2 12 2 3 3 2" xfId="52342" xr:uid="{B82BDBEC-21C1-43E9-9C7A-003BB45FA7B9}"/>
    <cellStyle name="Comma 2 2 12 2 3 3 3" xfId="39727" xr:uid="{CCB46EF2-8481-487A-B423-C89510C9FB61}"/>
    <cellStyle name="Comma 2 2 12 2 3 4" xfId="13774" xr:uid="{7A77EA13-DD15-4B47-AA27-7AB50DC8F9F6}"/>
    <cellStyle name="Comma 2 2 12 2 3 4 2" xfId="46064" xr:uid="{EFEE4757-7FA5-4BA9-9C87-05BE7605A40D}"/>
    <cellStyle name="Comma 2 2 12 2 3 5" xfId="7187" xr:uid="{46E597F9-6559-4551-BE78-B192CE38B7F7}"/>
    <cellStyle name="Comma 2 2 12 2 3 6" xfId="33437" xr:uid="{F8D7539D-D4DA-4AAA-B2B8-22AF947AFBC7}"/>
    <cellStyle name="Comma 2 2 12 2 4" xfId="25255" xr:uid="{A80171C6-7B73-4239-92AA-E467EFCF64D9}"/>
    <cellStyle name="Comma 2 2 12 2 4 2" xfId="17747" xr:uid="{F47BD6F0-D4B8-4917-8435-82C74DB0428C}"/>
    <cellStyle name="Comma 2 2 12 2 4 2 2" xfId="54956" xr:uid="{E2914907-5BB2-43F1-B13C-D5A639F21FB0}"/>
    <cellStyle name="Comma 2 2 12 2 4 2 3" xfId="42341" xr:uid="{DCE85497-A1FE-48AA-8259-B767AF849093}"/>
    <cellStyle name="Comma 2 2 12 2 4 3" xfId="11161" xr:uid="{844FD773-4C5F-4FF2-AB84-BAA9BE08D5E2}"/>
    <cellStyle name="Comma 2 2 12 2 4 3 2" xfId="48678" xr:uid="{37619673-0D88-416A-8978-1D78DB30C2FF}"/>
    <cellStyle name="Comma 2 2 12 2 4 4" xfId="6521" xr:uid="{73B2B10F-065D-4F04-A30F-5AD348CEF51B}"/>
    <cellStyle name="Comma 2 2 12 2 4 5" xfId="36051" xr:uid="{67721ABD-C3C4-4554-9FEC-8B6DFD435141}"/>
    <cellStyle name="Comma 2 2 12 2 5" xfId="28773" xr:uid="{DC804C36-6E99-4354-91EF-C49BBC3EA63D}"/>
    <cellStyle name="Comma 2 2 12 2 5 2" xfId="21239" xr:uid="{2043A226-1C8A-475D-9A19-BBE49B2E5B29}"/>
    <cellStyle name="Comma 2 2 12 2 5 2 2" xfId="51461" xr:uid="{8A7C8631-8B26-4BEC-A8C8-765D88D21AE1}"/>
    <cellStyle name="Comma 2 2 12 2 5 3" xfId="14653" xr:uid="{406D56F7-B8DF-4249-AB6D-CCFDC79734F3}"/>
    <cellStyle name="Comma 2 2 12 2 5 4" xfId="8066" xr:uid="{EF8E1D85-D6CE-4BD9-9F4C-09932C947D61}"/>
    <cellStyle name="Comma 2 2 12 2 5 5" xfId="38846" xr:uid="{C0A8BBDD-6828-4EE1-83D4-B6F1EC19277F}"/>
    <cellStyle name="Comma 2 2 12 2 6" xfId="21839" xr:uid="{EA451B48-8F12-425A-A841-1B94654937C2}"/>
    <cellStyle name="Comma 2 2 12 2 6 2" xfId="45165" xr:uid="{538F18F1-2019-489C-8B96-BAD024A961FD}"/>
    <cellStyle name="Comma 2 2 12 2 7" xfId="15253" xr:uid="{A8EED400-29CD-44B5-BD8D-5C83FBDBE0DC}"/>
    <cellStyle name="Comma 2 2 12 2 8" xfId="8666" xr:uid="{9E1DEC7D-4227-46D1-A423-7886104B06B1}"/>
    <cellStyle name="Comma 2 2 12 2 9" xfId="32554" xr:uid="{8E1963F5-216B-49AA-9A10-DF87F4061EB8}"/>
    <cellStyle name="Comma 2 2 12 3" xfId="29415" xr:uid="{0B0D77E4-4903-4A6F-8522-21E631022A82}"/>
    <cellStyle name="Comma 2 2 12 3 2" xfId="23935" xr:uid="{23E8CFC5-3EA5-4C2C-9A57-633D7626BA30}"/>
    <cellStyle name="Comma 2 2 12 3 2 2" xfId="16427" xr:uid="{8954538B-9E82-4453-8B17-E2D7DF859B2D}"/>
    <cellStyle name="Comma 2 2 12 3 2 2 2" xfId="56276" xr:uid="{A178A6F6-2B27-45E3-B631-A7B9807FE520}"/>
    <cellStyle name="Comma 2 2 12 3 2 2 3" xfId="43661" xr:uid="{C59448AA-47BD-486E-8566-FBC54532E38B}"/>
    <cellStyle name="Comma 2 2 12 3 2 3" xfId="9841" xr:uid="{AD19D298-FF12-4179-81AB-8D41E104DD37}"/>
    <cellStyle name="Comma 2 2 12 3 2 3 2" xfId="49998" xr:uid="{27377130-95E1-4B48-9777-6CAE04BAFADE}"/>
    <cellStyle name="Comma 2 2 12 3 2 4" xfId="30908" xr:uid="{74293ED3-4686-4A72-ADAC-E9FC2670E13B}"/>
    <cellStyle name="Comma 2 2 12 3 2 5" xfId="37371" xr:uid="{A13FDCD2-FF17-44DA-89E4-6F9DFD41DD76}"/>
    <cellStyle name="Comma 2 2 12 3 3" xfId="26557" xr:uid="{7D422D1C-4406-4096-82A9-275B957BAF89}"/>
    <cellStyle name="Comma 2 2 12 3 3 2" xfId="19049" xr:uid="{8147AC7F-7810-494E-872F-9B264666A387}"/>
    <cellStyle name="Comma 2 2 12 3 3 2 2" xfId="53654" xr:uid="{7EDBF375-001B-49CF-842F-04940872C26B}"/>
    <cellStyle name="Comma 2 2 12 3 3 2 3" xfId="41039" xr:uid="{974B7FCA-A7C4-400A-9229-455AF2D9C35C}"/>
    <cellStyle name="Comma 2 2 12 3 3 3" xfId="12463" xr:uid="{320CD5AA-F499-4F7F-A07D-6C34E4CC433D}"/>
    <cellStyle name="Comma 2 2 12 3 3 3 2" xfId="47376" xr:uid="{0A2E2F61-0F6C-4946-94E2-53A21C8DA98A}"/>
    <cellStyle name="Comma 2 2 12 3 3 4" xfId="5219" xr:uid="{4328BCCF-5F87-4E10-A0FA-8EC90E0A8097}"/>
    <cellStyle name="Comma 2 2 12 3 3 5" xfId="34749" xr:uid="{98EB8E74-350F-4F5E-8FCA-E44735056E61}"/>
    <cellStyle name="Comma 2 2 12 3 4" xfId="27432" xr:uid="{10A0264F-FA5E-4AC9-9F0C-B4EC3E17B705}"/>
    <cellStyle name="Comma 2 2 12 3 4 2" xfId="19923" xr:uid="{7E511079-E3BE-4133-933A-96F2D4E04379}"/>
    <cellStyle name="Comma 2 2 12 3 4 2 2" xfId="52779" xr:uid="{C5F67090-1172-45F4-A916-0A4E32C23029}"/>
    <cellStyle name="Comma 2 2 12 3 4 3" xfId="13337" xr:uid="{A4E0569B-40A7-4AA4-B870-D7414DE4F121}"/>
    <cellStyle name="Comma 2 2 12 3 4 4" xfId="4345" xr:uid="{6725334D-FF52-4493-BCA4-DD8C5E8B4008}"/>
    <cellStyle name="Comma 2 2 12 3 4 5" xfId="40164" xr:uid="{ED1C35EA-A5D3-4B38-BB95-D8FEC5AD62D7}"/>
    <cellStyle name="Comma 2 2 12 3 5" xfId="21743" xr:uid="{78BD2BAE-4499-41DF-8172-34DCC15B9702}"/>
    <cellStyle name="Comma 2 2 12 3 5 2" xfId="46501" xr:uid="{6E4F9C44-448C-482C-953C-279F8A674D73}"/>
    <cellStyle name="Comma 2 2 12 3 6" xfId="15157" xr:uid="{0573FD80-D34C-459E-A451-3EC0F2175299}"/>
    <cellStyle name="Comma 2 2 12 3 7" xfId="8570" xr:uid="{4AB75979-579E-442E-93E9-D2AB793CC78B}"/>
    <cellStyle name="Comma 2 2 12 3 8" xfId="33874" xr:uid="{474E7E91-6C1A-42EE-BC11-69096AB8DD60}"/>
    <cellStyle name="Comma 2 2 12 4" xfId="28280" xr:uid="{310C9A4E-BFE6-4631-AA1B-B27D51321FC9}"/>
    <cellStyle name="Comma 2 2 12 4 2" xfId="24783" xr:uid="{C61CE437-8DC7-4D57-87F6-E62CDD329721}"/>
    <cellStyle name="Comma 2 2 12 4 2 2" xfId="17275" xr:uid="{062C181E-520B-43D7-B10E-93EAC998AB32}"/>
    <cellStyle name="Comma 2 2 12 4 2 2 2" xfId="55428" xr:uid="{70CCC46B-9BBC-49FE-963C-18CF0CFB62CE}"/>
    <cellStyle name="Comma 2 2 12 4 2 2 3" xfId="42813" xr:uid="{E4D35F1F-B614-40FC-A3E1-7C99A26A4407}"/>
    <cellStyle name="Comma 2 2 12 4 2 3" xfId="10689" xr:uid="{26AB9A63-E739-406B-9206-7EA0B60B5E70}"/>
    <cellStyle name="Comma 2 2 12 4 2 3 2" xfId="49150" xr:uid="{B7C86FBD-9844-4E01-B51D-EAB3D2B99FC1}"/>
    <cellStyle name="Comma 2 2 12 4 2 4" xfId="30060" xr:uid="{332FA891-F464-461F-B45A-D3CC6038DDEC}"/>
    <cellStyle name="Comma 2 2 12 4 2 5" xfId="36523" xr:uid="{F4B4AB76-D54E-4A25-9060-60015BB8C843}"/>
    <cellStyle name="Comma 2 2 12 4 3" xfId="20771" xr:uid="{86AB40EE-ED7E-4DF4-A05B-55A58A4B9BAF}"/>
    <cellStyle name="Comma 2 2 12 4 3 2" xfId="51931" xr:uid="{79CB4B3A-E62C-4AB5-8E5D-082A1D78894D}"/>
    <cellStyle name="Comma 2 2 12 4 3 3" xfId="39316" xr:uid="{15912808-798E-4241-B932-F79DFE7E3A19}"/>
    <cellStyle name="Comma 2 2 12 4 4" xfId="14185" xr:uid="{D4D5D8AC-3B44-4800-AAD0-81CF73C92D7D}"/>
    <cellStyle name="Comma 2 2 12 4 4 2" xfId="45653" xr:uid="{7A437529-BD7B-4F84-9FE5-DABC545008FA}"/>
    <cellStyle name="Comma 2 2 12 4 5" xfId="7598" xr:uid="{9660E301-1ABB-4C76-AB51-4B56E7C14563}"/>
    <cellStyle name="Comma 2 2 12 4 6" xfId="33026" xr:uid="{498C7BD1-9D1E-4F67-955D-C155D86C6F1B}"/>
    <cellStyle name="Comma 2 2 12 5" xfId="25672" xr:uid="{6818F231-09E1-47A1-A82F-7D22C2A0D0C6}"/>
    <cellStyle name="Comma 2 2 12 5 2" xfId="18164" xr:uid="{9391D9A0-683B-4260-81C7-C16C916A11C9}"/>
    <cellStyle name="Comma 2 2 12 5 2 2" xfId="54539" xr:uid="{1A877EC2-ACFB-4E76-A84F-E23CD4973F62}"/>
    <cellStyle name="Comma 2 2 12 5 2 3" xfId="41924" xr:uid="{6209D003-AA62-4E07-BD95-E8F365FE81D3}"/>
    <cellStyle name="Comma 2 2 12 5 3" xfId="11578" xr:uid="{97247628-23AD-4208-B8FD-5DADF2243DC9}"/>
    <cellStyle name="Comma 2 2 12 5 3 2" xfId="48261" xr:uid="{DAF638BC-CCB5-4EAD-AA21-FC113B9DA1B1}"/>
    <cellStyle name="Comma 2 2 12 5 4" xfId="6104" xr:uid="{F99B158F-A98E-45C4-BB99-9837C72D577C}"/>
    <cellStyle name="Comma 2 2 12 5 5" xfId="35634" xr:uid="{569C1A97-CEA0-4A03-B748-826538C1B50E}"/>
    <cellStyle name="Comma 2 2 12 6" xfId="29328" xr:uid="{97F438C8-FDF8-48AE-B879-F9CF5B177140}"/>
    <cellStyle name="Comma 2 2 12 6 2" xfId="21656" xr:uid="{E7F49B44-F398-4B7D-917A-87E3B89AFB59}"/>
    <cellStyle name="Comma 2 2 12 6 2 2" xfId="51046" xr:uid="{F66F1C59-7320-46F0-9D25-B140379CFF52}"/>
    <cellStyle name="Comma 2 2 12 6 3" xfId="15070" xr:uid="{60D4F678-08B7-4FD4-92F1-7C8549DFFB03}"/>
    <cellStyle name="Comma 2 2 12 6 4" xfId="8483" xr:uid="{3F110F60-8006-4D06-B52C-1E51249DFFEA}"/>
    <cellStyle name="Comma 2 2 12 6 5" xfId="38431" xr:uid="{F28BD75F-DD79-44E5-B8F0-97092C63C77E}"/>
    <cellStyle name="Comma 2 2 12 7" xfId="23023" xr:uid="{C5B817D1-2428-4C93-B2B4-28E709461100}"/>
    <cellStyle name="Comma 2 2 12 7 2" xfId="15515" xr:uid="{3208122D-5555-40F8-95CB-4F7E37D8F62D}"/>
    <cellStyle name="Comma 2 2 12 7 3" xfId="8929" xr:uid="{5642AB33-09DD-449A-AAD0-D25338A1C2F1}"/>
    <cellStyle name="Comma 2 2 12 7 4" xfId="31820" xr:uid="{BEE2A1A7-CE9F-41D1-B1A4-A081BF76B494}"/>
    <cellStyle name="Comma 2 2 12 7 5" xfId="44671" xr:uid="{E4C8511F-DF49-459B-8B5B-B6B577742689}"/>
    <cellStyle name="Comma 2 2 12 8" xfId="21929" xr:uid="{73C31BD7-132B-4BD3-A9E3-BC5B124D42AA}"/>
    <cellStyle name="Comma 2 2 12 9" xfId="15343" xr:uid="{32AB72CC-4A11-496E-9282-ACBE620574CF}"/>
    <cellStyle name="Comma 2 2 13" xfId="481" xr:uid="{3DC41386-478C-408B-912F-A4578C388582}"/>
    <cellStyle name="Comma 2 2 13 10" xfId="1304" xr:uid="{043D9193-D453-433F-9173-6A8B8F577F63}"/>
    <cellStyle name="Comma 2 2 13 2" xfId="903" xr:uid="{BA3EE7D1-990D-4FC3-957F-C9B8FBFAE449}"/>
    <cellStyle name="Comma 2 2 13 2 10" xfId="32490" xr:uid="{ABAF9907-CA06-4F69-BA24-04DB78C88D16}"/>
    <cellStyle name="Comma 2 2 13 2 11" xfId="29484" xr:uid="{31C5C4C4-A253-4CE0-9E7E-6F83FAAC0FBD}"/>
    <cellStyle name="Comma 2 2 13 2 12" xfId="1689" xr:uid="{A3A61EA5-8B50-44DE-AD28-9F63AE336639}"/>
    <cellStyle name="Comma 2 2 13 2 2" xfId="28369" xr:uid="{8DC15934-BF6C-4958-98F4-4D8D5174380B}"/>
    <cellStyle name="Comma 2 2 13 2 2 2" xfId="26639" xr:uid="{FC22CA12-9090-402E-B318-E2040D9DA573}"/>
    <cellStyle name="Comma 2 2 13 2 2 2 2" xfId="23141" xr:uid="{2500BA94-C97A-4A72-A72C-3F6F35FD1E82}"/>
    <cellStyle name="Comma 2 2 13 2 2 2 2 2" xfId="15633" xr:uid="{38CFCEE8-BCB9-4306-BB43-19635F05AAF6}"/>
    <cellStyle name="Comma 2 2 13 2 2 2 2 2 2" xfId="57070" xr:uid="{DEE74EFE-7F83-41E4-B8CB-AFEA6D4DDCCC}"/>
    <cellStyle name="Comma 2 2 13 2 2 2 2 2 3" xfId="44455" xr:uid="{EA4A0C1E-B95F-4438-8D58-3E1E5D5D8FB9}"/>
    <cellStyle name="Comma 2 2 13 2 2 2 2 3" xfId="9047" xr:uid="{99FDB92F-5F03-4C83-B8AD-BD4884ACCEBB}"/>
    <cellStyle name="Comma 2 2 13 2 2 2 2 3 2" xfId="50792" xr:uid="{7A78DC0D-3A05-43E1-BA18-AEC48A80DABF}"/>
    <cellStyle name="Comma 2 2 13 2 2 2 2 4" xfId="31702" xr:uid="{B4356867-7F26-443B-BACE-51BFF2EC3C95}"/>
    <cellStyle name="Comma 2 2 13 2 2 2 2 5" xfId="38165" xr:uid="{9D78E8DC-B2C0-4D26-85AD-AD89B7912B93}"/>
    <cellStyle name="Comma 2 2 13 2 2 2 3" xfId="25759" xr:uid="{6F71ED67-4FFA-432C-9FAF-B64CB9C00F6D}"/>
    <cellStyle name="Comma 2 2 13 2 2 2 3 2" xfId="18251" xr:uid="{5134BCA3-0FD2-4043-8223-AE4D6EB67CCD}"/>
    <cellStyle name="Comma 2 2 13 2 2 2 3 2 2" xfId="54452" xr:uid="{276CDDC3-D109-4ED0-B3C8-2E86AC21E35F}"/>
    <cellStyle name="Comma 2 2 13 2 2 2 3 2 3" xfId="41837" xr:uid="{C26AD5D9-043A-45BF-BB56-9FBCB72133DD}"/>
    <cellStyle name="Comma 2 2 13 2 2 2 3 3" xfId="11665" xr:uid="{3E6B7053-BA2B-4F2F-B134-6DC07EE6C396}"/>
    <cellStyle name="Comma 2 2 13 2 2 2 3 3 2" xfId="48174" xr:uid="{98134EF1-DB46-467F-A3B2-B820D9395611}"/>
    <cellStyle name="Comma 2 2 13 2 2 2 3 4" xfId="6017" xr:uid="{12B6B02A-C189-43F0-AD6A-E723E9D14342}"/>
    <cellStyle name="Comma 2 2 13 2 2 2 3 5" xfId="35547" xr:uid="{F0A5DA3C-3A07-41FC-BF9D-06EF98A2E801}"/>
    <cellStyle name="Comma 2 2 13 2 2 2 4" xfId="19130" xr:uid="{7DC3DD77-FFCC-4635-8E74-C60B0D5679C3}"/>
    <cellStyle name="Comma 2 2 13 2 2 2 4 2" xfId="53573" xr:uid="{379DD146-C45D-45D7-A673-AD3BA6BC005E}"/>
    <cellStyle name="Comma 2 2 13 2 2 2 4 3" xfId="40958" xr:uid="{73E2AB7E-86BB-4D84-8620-17E4F37896FB}"/>
    <cellStyle name="Comma 2 2 13 2 2 2 5" xfId="12544" xr:uid="{55AF57D8-C877-4749-8CB9-CFAA4194046C}"/>
    <cellStyle name="Comma 2 2 13 2 2 2 5 2" xfId="47295" xr:uid="{3863FD38-6700-4301-807D-B69DA8C6C1DC}"/>
    <cellStyle name="Comma 2 2 13 2 2 2 6" xfId="5138" xr:uid="{0600946D-357A-4914-A126-A51E2C7D81C7}"/>
    <cellStyle name="Comma 2 2 13 2 2 2 7" xfId="34668" xr:uid="{B1063884-E120-45BE-9309-131ABB8E803E}"/>
    <cellStyle name="Comma 2 2 13 2 2 3" xfId="27495" xr:uid="{57E6E4A4-A9BE-48B5-B380-426254FE794D}"/>
    <cellStyle name="Comma 2 2 13 2 2 3 2" xfId="23998" xr:uid="{E213082D-467E-4506-8A17-57FA83EE03D6}"/>
    <cellStyle name="Comma 2 2 13 2 2 3 2 2" xfId="16490" xr:uid="{8EA17DD4-6BB4-4C4F-BE98-D78467B899B6}"/>
    <cellStyle name="Comma 2 2 13 2 2 3 2 2 2" xfId="56213" xr:uid="{AD9802EE-85CC-45C7-92D4-7EA8D99E6AB9}"/>
    <cellStyle name="Comma 2 2 13 2 2 3 2 2 3" xfId="43598" xr:uid="{A75147C7-8BC8-4256-A8E1-D6E0B1944A5B}"/>
    <cellStyle name="Comma 2 2 13 2 2 3 2 3" xfId="9904" xr:uid="{BE177472-EDFD-405D-BDD2-C15F21B354D4}"/>
    <cellStyle name="Comma 2 2 13 2 2 3 2 3 2" xfId="49935" xr:uid="{867D42BB-DB31-4705-82F8-6EA67FDC2B58}"/>
    <cellStyle name="Comma 2 2 13 2 2 3 2 4" xfId="30845" xr:uid="{91517C46-41A8-469A-A6F9-D4D57C18D3AF}"/>
    <cellStyle name="Comma 2 2 13 2 2 3 2 5" xfId="37308" xr:uid="{50C2C1F9-729E-4A78-B482-9BFC06023C9B}"/>
    <cellStyle name="Comma 2 2 13 2 2 3 3" xfId="19986" xr:uid="{1AE2D2CE-7E7E-4DDA-B990-6CCB6F05516F}"/>
    <cellStyle name="Comma 2 2 13 2 2 3 3 2" xfId="52716" xr:uid="{778CF068-6468-441F-B3CD-D32390251EF6}"/>
    <cellStyle name="Comma 2 2 13 2 2 3 3 3" xfId="40101" xr:uid="{E4519A6A-0900-4B7C-B0FC-41F766D22839}"/>
    <cellStyle name="Comma 2 2 13 2 2 3 4" xfId="13400" xr:uid="{61D47B21-9BEA-4990-9ADB-F59E1B076B7F}"/>
    <cellStyle name="Comma 2 2 13 2 2 3 4 2" xfId="46438" xr:uid="{F29C8B57-BB63-4C62-8BE9-22ABE4AAACD5}"/>
    <cellStyle name="Comma 2 2 13 2 2 3 5" xfId="4282" xr:uid="{6A6BBE4A-528E-4818-B79F-CB7F35765D72}"/>
    <cellStyle name="Comma 2 2 13 2 2 3 6" xfId="33811" xr:uid="{5145936D-9DAC-4AC2-8EAD-1F60B1061A55}"/>
    <cellStyle name="Comma 2 2 13 2 2 4" xfId="24874" xr:uid="{EAA39B6A-CDBC-4FAF-B837-0866E27FE5A5}"/>
    <cellStyle name="Comma 2 2 13 2 2 4 2" xfId="17366" xr:uid="{60A7FD5C-8116-4295-B55A-3096CEF1CD5F}"/>
    <cellStyle name="Comma 2 2 13 2 2 4 2 2" xfId="55337" xr:uid="{16B6E5C1-B676-45D2-99A3-47565368D29B}"/>
    <cellStyle name="Comma 2 2 13 2 2 4 2 3" xfId="42722" xr:uid="{78AEC282-356A-4E57-BB7B-252F5BD8EED1}"/>
    <cellStyle name="Comma 2 2 13 2 2 4 3" xfId="10780" xr:uid="{0D6ECD48-CC27-4309-8E82-3BDD7E649312}"/>
    <cellStyle name="Comma 2 2 13 2 2 4 3 2" xfId="49059" xr:uid="{B5148417-A1AF-4F02-8B98-09EA3B6877F8}"/>
    <cellStyle name="Comma 2 2 13 2 2 4 4" xfId="29969" xr:uid="{82D71015-B1C0-4503-995E-C51E0A7643AC}"/>
    <cellStyle name="Comma 2 2 13 2 2 4 5" xfId="36432" xr:uid="{A8F42BC6-D5DB-44B8-911F-16E6EC07AED0}"/>
    <cellStyle name="Comma 2 2 13 2 2 5" xfId="20860" xr:uid="{CDE8156F-1E0E-487D-A9C7-C34CC4923749}"/>
    <cellStyle name="Comma 2 2 13 2 2 5 2" xfId="51840" xr:uid="{C77F330D-66CC-420A-A158-A34C41E5E803}"/>
    <cellStyle name="Comma 2 2 13 2 2 5 3" xfId="39225" xr:uid="{6874A17C-755F-4919-A5C5-856C137941D9}"/>
    <cellStyle name="Comma 2 2 13 2 2 6" xfId="14274" xr:uid="{B521CE4B-E2A7-45FE-A979-84793C2266A2}"/>
    <cellStyle name="Comma 2 2 13 2 2 6 2" xfId="45562" xr:uid="{B4A4821F-9135-4F4C-9102-49FEF5868F7E}"/>
    <cellStyle name="Comma 2 2 13 2 2 7" xfId="7687" xr:uid="{4DC7F7DC-DE1C-45AC-A1FF-E5729BF1BAFF}"/>
    <cellStyle name="Comma 2 2 13 2 2 8" xfId="32935" xr:uid="{83B0C560-41F9-451B-9515-80164C761739}"/>
    <cellStyle name="Comma 2 2 13 2 3" xfId="27081" xr:uid="{3B5822A0-BB4E-4ED0-930F-061A5497BE3F}"/>
    <cellStyle name="Comma 2 2 13 2 3 2" xfId="23584" xr:uid="{E28864E7-1E51-4C62-A633-3886FF9549AF}"/>
    <cellStyle name="Comma 2 2 13 2 3 2 2" xfId="16076" xr:uid="{90578E08-E44A-4C5F-9909-9FB14C6D230A}"/>
    <cellStyle name="Comma 2 2 13 2 3 2 2 2" xfId="56627" xr:uid="{A0FAAE2D-F44C-4F22-ABD1-419EF4D04814}"/>
    <cellStyle name="Comma 2 2 13 2 3 2 2 3" xfId="44012" xr:uid="{8C7D784C-7D8D-4EB3-BD11-47250F2A38D6}"/>
    <cellStyle name="Comma 2 2 13 2 3 2 3" xfId="9490" xr:uid="{19449A84-17A5-4396-A96F-D20D1D588310}"/>
    <cellStyle name="Comma 2 2 13 2 3 2 3 2" xfId="50349" xr:uid="{0C075603-5EA2-4822-9131-C8CE21E29B39}"/>
    <cellStyle name="Comma 2 2 13 2 3 2 4" xfId="31259" xr:uid="{076C4751-08A8-427E-9D30-F01EA9CA2281}"/>
    <cellStyle name="Comma 2 2 13 2 3 2 5" xfId="37722" xr:uid="{DEF02F37-D598-4C89-AA1B-A24D1BB3FC35}"/>
    <cellStyle name="Comma 2 2 13 2 3 3" xfId="26203" xr:uid="{323E6A5D-9352-4D02-9565-86E8C4BD6DF8}"/>
    <cellStyle name="Comma 2 2 13 2 3 3 2" xfId="18695" xr:uid="{99340DD8-5FF5-4D4C-A3C0-09D436808B84}"/>
    <cellStyle name="Comma 2 2 13 2 3 3 2 2" xfId="54008" xr:uid="{DA48FA91-4C97-45D4-A62B-068DE347EBF0}"/>
    <cellStyle name="Comma 2 2 13 2 3 3 2 3" xfId="41393" xr:uid="{A80B7ECB-E81D-42C0-89F1-091712887EF5}"/>
    <cellStyle name="Comma 2 2 13 2 3 3 3" xfId="12109" xr:uid="{EBE1141C-DC9D-450A-A453-995F8C03B918}"/>
    <cellStyle name="Comma 2 2 13 2 3 3 3 2" xfId="47730" xr:uid="{28879DA2-C826-4047-8E16-300600AA090E}"/>
    <cellStyle name="Comma 2 2 13 2 3 3 4" xfId="5573" xr:uid="{A4D7C3B0-9347-453B-AD5F-028BD0995BAA}"/>
    <cellStyle name="Comma 2 2 13 2 3 3 5" xfId="35103" xr:uid="{85E29B3A-4C23-4D9C-AD44-505072F136E9}"/>
    <cellStyle name="Comma 2 2 13 2 3 4" xfId="19572" xr:uid="{2FB670CB-0AC7-443E-9218-D7B1F2D2406E}"/>
    <cellStyle name="Comma 2 2 13 2 3 4 2" xfId="53130" xr:uid="{AF1794C9-E266-42B3-A32E-EDE8BAF96B74}"/>
    <cellStyle name="Comma 2 2 13 2 3 4 3" xfId="40515" xr:uid="{E9D11CCD-2D95-46C7-B3BB-44E97E5BC691}"/>
    <cellStyle name="Comma 2 2 13 2 3 5" xfId="12986" xr:uid="{6A4CACA5-722B-46C6-A289-D5C66103EF2A}"/>
    <cellStyle name="Comma 2 2 13 2 3 5 2" xfId="46852" xr:uid="{26E5BD77-2ED0-4B86-B328-3C20A276C5B7}"/>
    <cellStyle name="Comma 2 2 13 2 3 6" xfId="4696" xr:uid="{D7207182-D185-4748-B4F9-F8A86D348899}"/>
    <cellStyle name="Comma 2 2 13 2 3 7" xfId="34225" xr:uid="{24C36D50-83DA-4B41-B2C6-CDAFCD5FE2DA}"/>
    <cellStyle name="Comma 2 2 13 2 4" xfId="27931" xr:uid="{F052681D-0DA1-414D-BF87-8E8E9FA82772}"/>
    <cellStyle name="Comma 2 2 13 2 4 2" xfId="24434" xr:uid="{0FEEECB5-9572-4C56-A6C7-6B1A2A7F9006}"/>
    <cellStyle name="Comma 2 2 13 2 4 2 2" xfId="16926" xr:uid="{0FD3D034-2D10-4039-8CCF-C370D283AA57}"/>
    <cellStyle name="Comma 2 2 13 2 4 2 2 2" xfId="55777" xr:uid="{A31EF21D-FFA4-4133-A9AF-D3A51F177933}"/>
    <cellStyle name="Comma 2 2 13 2 4 2 2 3" xfId="43162" xr:uid="{84DFA9DB-81AF-4F1A-B2BC-1A703181AE76}"/>
    <cellStyle name="Comma 2 2 13 2 4 2 3" xfId="10340" xr:uid="{9A77F38E-23BF-4198-8F57-DD9427260137}"/>
    <cellStyle name="Comma 2 2 13 2 4 2 3 2" xfId="49499" xr:uid="{CBF0A49C-99D6-426C-8E97-4069D29B405C}"/>
    <cellStyle name="Comma 2 2 13 2 4 2 4" xfId="30409" xr:uid="{857ED6D0-AFAB-4B77-B800-1DED69D00A99}"/>
    <cellStyle name="Comma 2 2 13 2 4 2 5" xfId="36872" xr:uid="{846A9EE0-8774-4478-8725-CC3CF59DE595}"/>
    <cellStyle name="Comma 2 2 13 2 4 3" xfId="20422" xr:uid="{03809306-D202-455E-A81A-7ACE4738627A}"/>
    <cellStyle name="Comma 2 2 13 2 4 3 2" xfId="52280" xr:uid="{276BB09A-4564-4ADA-AA8B-BA5C15C40F38}"/>
    <cellStyle name="Comma 2 2 13 2 4 3 3" xfId="39665" xr:uid="{CABCF82B-8381-4CC7-B408-890AC6568620}"/>
    <cellStyle name="Comma 2 2 13 2 4 4" xfId="13836" xr:uid="{0112C1F0-2395-45A4-BCAF-4BB732E93CEE}"/>
    <cellStyle name="Comma 2 2 13 2 4 4 2" xfId="46002" xr:uid="{2F8E7F6D-3FD8-4110-9C92-9D367FD9D21E}"/>
    <cellStyle name="Comma 2 2 13 2 4 5" xfId="7249" xr:uid="{995B4CF4-5B28-43F6-AC0F-363F0823CC6E}"/>
    <cellStyle name="Comma 2 2 13 2 4 6" xfId="33375" xr:uid="{4B48448A-02EF-48EB-9385-46903467618A}"/>
    <cellStyle name="Comma 2 2 13 2 5" xfId="25318" xr:uid="{A51F4651-8A68-4DB3-81D1-4943055505C6}"/>
    <cellStyle name="Comma 2 2 13 2 5 2" xfId="17810" xr:uid="{A385BD05-1116-4465-96A5-CFBB8A5F3A3F}"/>
    <cellStyle name="Comma 2 2 13 2 5 2 2" xfId="54893" xr:uid="{58CDEC8E-A948-4A01-B304-D655F1C24389}"/>
    <cellStyle name="Comma 2 2 13 2 5 2 3" xfId="42278" xr:uid="{6BE2B94B-BEEE-462C-B7BC-B658C7DA61A3}"/>
    <cellStyle name="Comma 2 2 13 2 5 3" xfId="11224" xr:uid="{02885CC5-A0E9-47C4-9053-21AB8ABBFEF4}"/>
    <cellStyle name="Comma 2 2 13 2 5 3 2" xfId="48615" xr:uid="{F60E81C8-0849-4A19-8610-D33AEF0B5611}"/>
    <cellStyle name="Comma 2 2 13 2 5 4" xfId="6458" xr:uid="{6D8C2AC8-18C1-462B-BC22-3F530DCF1642}"/>
    <cellStyle name="Comma 2 2 13 2 5 5" xfId="35988" xr:uid="{7D4550C6-A670-467B-8288-15D0AD6EB52F}"/>
    <cellStyle name="Comma 2 2 13 2 6" xfId="28854" xr:uid="{1330C160-CC63-4CFB-AF7D-5A5BC6B2EA5D}"/>
    <cellStyle name="Comma 2 2 13 2 6 2" xfId="21301" xr:uid="{79319304-C523-4E5D-9FAE-C20F901FE7D2}"/>
    <cellStyle name="Comma 2 2 13 2 6 2 2" xfId="51398" xr:uid="{A13CC099-BCCE-42CE-B610-ED32250AE412}"/>
    <cellStyle name="Comma 2 2 13 2 6 3" xfId="14715" xr:uid="{B9BDE2E0-2A03-4662-B070-CE3886328D96}"/>
    <cellStyle name="Comma 2 2 13 2 6 4" xfId="8128" xr:uid="{50048880-72CA-459A-9C38-AE9257F96F44}"/>
    <cellStyle name="Comma 2 2 13 2 6 5" xfId="38783" xr:uid="{95FBCD39-4D4F-460B-9E6B-AE6D0FCE048B}"/>
    <cellStyle name="Comma 2 2 13 2 7" xfId="21812" xr:uid="{EA6F3D75-934C-42E4-AE99-4A359790F20A}"/>
    <cellStyle name="Comma 2 2 13 2 7 2" xfId="45094" xr:uid="{B2D77610-C4C0-4E1D-9800-CD4FBE4E1589}"/>
    <cellStyle name="Comma 2 2 13 2 8" xfId="15226" xr:uid="{F29332E7-7439-4579-843B-9E7191A6C1BF}"/>
    <cellStyle name="Comma 2 2 13 2 9" xfId="8639" xr:uid="{AF0E6A3A-F22D-4064-9AE0-132C6AE768CE}"/>
    <cellStyle name="Comma 2 2 13 3" xfId="29388" xr:uid="{8CE0F2E6-0D69-4561-8638-5DCB4D54773B}"/>
    <cellStyle name="Comma 2 2 13 3 2" xfId="26989" xr:uid="{23AFA7EF-A633-44C6-8AE7-6306E40B512C}"/>
    <cellStyle name="Comma 2 2 13 3 2 2" xfId="23491" xr:uid="{B4FCC472-7CDA-4533-B0DF-F9278456FE67}"/>
    <cellStyle name="Comma 2 2 13 3 2 2 2" xfId="15983" xr:uid="{D147B44A-659C-4299-9B17-95CA2D6FB262}"/>
    <cellStyle name="Comma 2 2 13 3 2 2 2 2" xfId="56720" xr:uid="{3C3A1BA0-04E4-4773-9403-3A75F77E2005}"/>
    <cellStyle name="Comma 2 2 13 3 2 2 2 3" xfId="44105" xr:uid="{24B7FADC-0E99-4C24-9F18-6C031C5796FF}"/>
    <cellStyle name="Comma 2 2 13 3 2 2 3" xfId="9397" xr:uid="{10720B62-ADAE-4A74-AF21-14D45E0951D6}"/>
    <cellStyle name="Comma 2 2 13 3 2 2 3 2" xfId="50442" xr:uid="{EA77E323-F442-4B6F-994B-C2B8A3F187F6}"/>
    <cellStyle name="Comma 2 2 13 3 2 2 4" xfId="31352" xr:uid="{5F67A01C-2FDC-4939-9064-393A317661AF}"/>
    <cellStyle name="Comma 2 2 13 3 2 2 5" xfId="37815" xr:uid="{A95B3018-190E-479B-B697-5F36E738955F}"/>
    <cellStyle name="Comma 2 2 13 3 2 3" xfId="26109" xr:uid="{9B443D1C-BC74-43E6-9395-CF7FD4043103}"/>
    <cellStyle name="Comma 2 2 13 3 2 3 2" xfId="18601" xr:uid="{2A403739-D7C1-4835-9F8C-E14C9C794406}"/>
    <cellStyle name="Comma 2 2 13 3 2 3 2 2" xfId="54102" xr:uid="{C386442C-F2B2-46B1-BF09-06C32794BA81}"/>
    <cellStyle name="Comma 2 2 13 3 2 3 2 3" xfId="41487" xr:uid="{A76628BC-27A8-4F72-A446-9267973061C3}"/>
    <cellStyle name="Comma 2 2 13 3 2 3 3" xfId="12015" xr:uid="{C578AFAA-AB17-4B42-8304-71F277EC72A8}"/>
    <cellStyle name="Comma 2 2 13 3 2 3 3 2" xfId="47824" xr:uid="{5B83BB13-D5A8-4424-90DE-677E7BD9A0C2}"/>
    <cellStyle name="Comma 2 2 13 3 2 3 4" xfId="5667" xr:uid="{93520C58-1EC3-45A4-900C-D146F009CBA6}"/>
    <cellStyle name="Comma 2 2 13 3 2 3 5" xfId="35197" xr:uid="{1DC34A98-258B-4000-AE55-FB32CFAEA45D}"/>
    <cellStyle name="Comma 2 2 13 3 2 4" xfId="19480" xr:uid="{D67AEE7F-C244-43D7-8282-4E0491D81E2E}"/>
    <cellStyle name="Comma 2 2 13 3 2 4 2" xfId="53223" xr:uid="{B2469EA1-455E-4BFC-B0B1-0E7061587AF4}"/>
    <cellStyle name="Comma 2 2 13 3 2 4 3" xfId="40608" xr:uid="{A9C73669-9951-4633-816D-74F352A57B6B}"/>
    <cellStyle name="Comma 2 2 13 3 2 5" xfId="12894" xr:uid="{970D5CD8-A826-4F24-BFF2-2AAC9791F1E8}"/>
    <cellStyle name="Comma 2 2 13 3 2 5 2" xfId="46945" xr:uid="{6FA66DAC-EBE9-432A-AB80-B82B83508B7C}"/>
    <cellStyle name="Comma 2 2 13 3 2 6" xfId="4788" xr:uid="{C4070AE6-5116-46A9-A833-CBD05A84FF77}"/>
    <cellStyle name="Comma 2 2 13 3 2 7" xfId="34318" xr:uid="{F0D866CE-2E62-44C6-B4E2-5134298BE479}"/>
    <cellStyle name="Comma 2 2 13 3 3" xfId="27839" xr:uid="{5CFC664E-4745-4204-981A-3B46948CA763}"/>
    <cellStyle name="Comma 2 2 13 3 3 2" xfId="24342" xr:uid="{ADF5FBF3-F763-4464-BFF2-B7FC4BDE0E0C}"/>
    <cellStyle name="Comma 2 2 13 3 3 2 2" xfId="16834" xr:uid="{08BDB25B-8B33-4701-B85D-FAEA7F23A06F}"/>
    <cellStyle name="Comma 2 2 13 3 3 2 2 2" xfId="55869" xr:uid="{D9917399-9113-4DB0-BF78-F651E3AE229A}"/>
    <cellStyle name="Comma 2 2 13 3 3 2 2 3" xfId="43254" xr:uid="{82A51E7F-6FD8-4D45-9FCA-C06D3E1C43CD}"/>
    <cellStyle name="Comma 2 2 13 3 3 2 3" xfId="10248" xr:uid="{BBA63405-8878-4DE9-9259-84E111917F13}"/>
    <cellStyle name="Comma 2 2 13 3 3 2 3 2" xfId="49591" xr:uid="{71D7A96C-86E9-46BB-BF10-F8C6C7F9C996}"/>
    <cellStyle name="Comma 2 2 13 3 3 2 4" xfId="30501" xr:uid="{30B84900-0BFC-4CE6-8B89-713EC3D1018D}"/>
    <cellStyle name="Comma 2 2 13 3 3 2 5" xfId="36964" xr:uid="{33305D8C-37F1-4ABD-9F9A-6C9D8C584DA9}"/>
    <cellStyle name="Comma 2 2 13 3 3 3" xfId="20330" xr:uid="{F08360FE-1060-404F-8566-6116B800651F}"/>
    <cellStyle name="Comma 2 2 13 3 3 3 2" xfId="52372" xr:uid="{21069389-B031-42AA-9CE1-64B849243B6C}"/>
    <cellStyle name="Comma 2 2 13 3 3 3 3" xfId="39757" xr:uid="{8DF35CAC-361C-4062-9508-B9C0DAD75A2D}"/>
    <cellStyle name="Comma 2 2 13 3 3 4" xfId="13744" xr:uid="{C55B3804-7A61-4F26-9180-B804D8F54954}"/>
    <cellStyle name="Comma 2 2 13 3 3 4 2" xfId="46094" xr:uid="{C2F22429-0586-4433-8437-BDB7F5F38EB2}"/>
    <cellStyle name="Comma 2 2 13 3 3 5" xfId="7157" xr:uid="{37E042A2-83E6-4135-9537-131F8ABA106F}"/>
    <cellStyle name="Comma 2 2 13 3 3 6" xfId="33467" xr:uid="{D0D08A74-51FB-48AF-8601-D326EF9EE433}"/>
    <cellStyle name="Comma 2 2 13 3 4" xfId="25224" xr:uid="{B5BBF54A-C890-4866-B196-12EDC31C980E}"/>
    <cellStyle name="Comma 2 2 13 3 4 2" xfId="17716" xr:uid="{76CCF771-AFB2-4C99-9120-43DA7EAE5AA8}"/>
    <cellStyle name="Comma 2 2 13 3 4 2 2" xfId="54987" xr:uid="{0EDFE385-32C6-4F5F-B75F-8978DCC66AAF}"/>
    <cellStyle name="Comma 2 2 13 3 4 2 3" xfId="42372" xr:uid="{79AD1DF5-30BE-44D6-B1BD-B86091CA6B88}"/>
    <cellStyle name="Comma 2 2 13 3 4 3" xfId="11130" xr:uid="{BEE52968-075F-4C42-9596-97DA6DE5D58E}"/>
    <cellStyle name="Comma 2 2 13 3 4 3 2" xfId="48709" xr:uid="{24834C36-540C-46E1-B80F-E9A5D1072C70}"/>
    <cellStyle name="Comma 2 2 13 3 4 4" xfId="6552" xr:uid="{B00A2B87-161C-4D3E-A40A-5B48F7B76E8B}"/>
    <cellStyle name="Comma 2 2 13 3 4 5" xfId="36082" xr:uid="{D58443C1-5A91-4AAD-A2F2-8BC873726D57}"/>
    <cellStyle name="Comma 2 2 13 3 5" xfId="28739" xr:uid="{AF0F8664-E865-4F29-A381-6AE7192E46F7}"/>
    <cellStyle name="Comma 2 2 13 3 5 2" xfId="21209" xr:uid="{22B8805E-C9BC-4FDE-BB29-2EFF74E5985E}"/>
    <cellStyle name="Comma 2 2 13 3 5 2 2" xfId="51490" xr:uid="{4633D61F-3D96-4EAF-BD5A-D26DA53339AC}"/>
    <cellStyle name="Comma 2 2 13 3 5 3" xfId="14623" xr:uid="{1D320E8B-44D3-44E3-9509-95BAFBEEDA99}"/>
    <cellStyle name="Comma 2 2 13 3 5 4" xfId="8036" xr:uid="{70B617AC-A613-460D-9557-D0B5BA25988F}"/>
    <cellStyle name="Comma 2 2 13 3 5 5" xfId="38875" xr:uid="{F32DED89-88BD-448A-87A5-9B4F8933EBA0}"/>
    <cellStyle name="Comma 2 2 13 3 6" xfId="21716" xr:uid="{90671A5A-CDBE-4C11-9763-278350813C3B}"/>
    <cellStyle name="Comma 2 2 13 3 6 2" xfId="45200" xr:uid="{9C95BCA2-A3D4-40AE-B8AD-14B478761714}"/>
    <cellStyle name="Comma 2 2 13 3 7" xfId="15130" xr:uid="{CF5D819C-CF72-4321-BDC4-1648C663B001}"/>
    <cellStyle name="Comma 2 2 13 3 8" xfId="8543" xr:uid="{E79F073A-6585-4345-88E2-9F16DCA31151}"/>
    <cellStyle name="Comma 2 2 13 3 9" xfId="32585" xr:uid="{74A09A28-F169-4DC1-BBBA-F09BB564C9D5}"/>
    <cellStyle name="Comma 2 2 13 4" xfId="29280" xr:uid="{ADA5987F-AC66-4E0C-B5F2-B3743FD099C7}"/>
    <cellStyle name="Comma 2 2 13 5" xfId="22994" xr:uid="{63A16B61-F02F-4924-8336-92C2674D60E5}"/>
    <cellStyle name="Comma 2 2 13 5 2" xfId="15486" xr:uid="{905D3136-3F61-4316-949C-846200B69C33}"/>
    <cellStyle name="Comma 2 2 13 5 3" xfId="8900" xr:uid="{A568DAAD-F0B0-4555-B9CB-B8889BBE9781}"/>
    <cellStyle name="Comma 2 2 13 5 4" xfId="31849" xr:uid="{D1A5785C-633F-46F3-B9CC-6EA710C60522}"/>
    <cellStyle name="Comma 2 2 13 6" xfId="21905" xr:uid="{A0B041C9-5CD3-47EE-B481-BEE65BB357BE}"/>
    <cellStyle name="Comma 2 2 13 7" xfId="15319" xr:uid="{60CF7969-849F-4D1C-8E9A-C45BFDAEE832}"/>
    <cellStyle name="Comma 2 2 13 8" xfId="8732" xr:uid="{7F331574-E03F-4F76-879F-845C0A03C6A3}"/>
    <cellStyle name="Comma 2 2 13 9" xfId="29607" xr:uid="{7C393CD4-B181-4A4F-8944-C559BE481148}"/>
    <cellStyle name="Comma 2 2 14" xfId="282" xr:uid="{E5717694-EE03-4054-89F7-4D349FB275CF}"/>
    <cellStyle name="Comma 2 2 14 10" xfId="32593" xr:uid="{B80BAEC8-BFAE-4FA6-8A3B-CB8326047F82}"/>
    <cellStyle name="Comma 2 2 14 11" xfId="29588" xr:uid="{DCDD3596-DD66-4282-82F8-A6527DD9DB20}"/>
    <cellStyle name="Comma 2 2 14 12" xfId="1228" xr:uid="{46A6B83E-1A0F-4905-A8C8-90FA3665A28E}"/>
    <cellStyle name="Comma 2 2 14 2" xfId="827" xr:uid="{A87FD39F-524C-4D9D-974B-ABBB2B1DA1E1}"/>
    <cellStyle name="Comma 2 2 14 2 10" xfId="1613" xr:uid="{AEAE5410-D17C-40C7-B53F-6FD29B649BC4}"/>
    <cellStyle name="Comma 2 2 14 2 2" xfId="23483" xr:uid="{B11B0D21-4AA5-4B27-BCE8-8EE70642A665}"/>
    <cellStyle name="Comma 2 2 14 2 2 2" xfId="15975" xr:uid="{242342BF-C8D7-4F34-B5FE-F552B3262096}"/>
    <cellStyle name="Comma 2 2 14 2 2 2 2" xfId="56728" xr:uid="{07A2BCB9-F357-409D-9BC1-12B649CCB2FB}"/>
    <cellStyle name="Comma 2 2 14 2 2 2 3" xfId="44113" xr:uid="{4CD5E4C7-CE07-42C7-B523-8B9C522FB04F}"/>
    <cellStyle name="Comma 2 2 14 2 2 3" xfId="9389" xr:uid="{A370CCCE-7EC4-4114-B264-9B6968E5D4E5}"/>
    <cellStyle name="Comma 2 2 14 2 2 3 2" xfId="50450" xr:uid="{10B1052F-9BAF-4EB4-A837-DBC2843D7E0F}"/>
    <cellStyle name="Comma 2 2 14 2 2 4" xfId="31360" xr:uid="{564A6DD1-E341-4CEA-B7F4-F901A0AE6693}"/>
    <cellStyle name="Comma 2 2 14 2 2 5" xfId="37823" xr:uid="{9E4A3BF4-B99F-4848-923D-3EE8F74E1C3F}"/>
    <cellStyle name="Comma 2 2 14 2 3" xfId="26101" xr:uid="{F560E2B3-CC30-4CD8-8E3C-783D5C4178B5}"/>
    <cellStyle name="Comma 2 2 14 2 3 2" xfId="18593" xr:uid="{98C149DD-D262-4A86-AD8B-9804480D688D}"/>
    <cellStyle name="Comma 2 2 14 2 3 2 2" xfId="54110" xr:uid="{4EFADFC7-E5E4-49A8-B90F-1EDAA770FE3F}"/>
    <cellStyle name="Comma 2 2 14 2 3 2 3" xfId="41495" xr:uid="{7C0B1A40-D219-45E2-A714-B6FFCB29CF18}"/>
    <cellStyle name="Comma 2 2 14 2 3 3" xfId="12007" xr:uid="{5BA002EF-BF60-4332-BB4B-BE169061BB7A}"/>
    <cellStyle name="Comma 2 2 14 2 3 3 2" xfId="47832" xr:uid="{68B51E61-0CC6-4EBF-9D7A-3004EE23A689}"/>
    <cellStyle name="Comma 2 2 14 2 3 4" xfId="5675" xr:uid="{3B70750B-63F8-4116-A8B1-FF4DE13138D4}"/>
    <cellStyle name="Comma 2 2 14 2 3 5" xfId="35205" xr:uid="{F5A0F4DD-5A13-414F-A02A-B408A5E216EF}"/>
    <cellStyle name="Comma 2 2 14 2 4" xfId="26981" xr:uid="{0C6BC3E3-D4FA-4AEB-9EE4-199B6CEF0229}"/>
    <cellStyle name="Comma 2 2 14 2 4 2" xfId="19472" xr:uid="{3E076F89-B684-4821-A79D-459DDEDC54DB}"/>
    <cellStyle name="Comma 2 2 14 2 4 2 2" xfId="53231" xr:uid="{5631F7AE-B26D-4010-8E7C-B78FF5F41435}"/>
    <cellStyle name="Comma 2 2 14 2 4 3" xfId="12886" xr:uid="{292CF481-780A-4C16-B8D6-8F492AB08CFB}"/>
    <cellStyle name="Comma 2 2 14 2 4 4" xfId="4796" xr:uid="{EC2A7467-DD1C-4C6B-AEA6-4BE3F8E3BBE7}"/>
    <cellStyle name="Comma 2 2 14 2 4 5" xfId="40616" xr:uid="{E423B25C-C7B9-4F2D-9102-46C205F3B1D6}"/>
    <cellStyle name="Comma 2 2 14 2 5" xfId="21804" xr:uid="{C7EBA94A-7DD8-41FF-B03A-EEAF61458B5F}"/>
    <cellStyle name="Comma 2 2 14 2 5 2" xfId="46953" xr:uid="{9FC7DD54-823C-491D-82B0-D6D9B7AF4FF6}"/>
    <cellStyle name="Comma 2 2 14 2 6" xfId="15218" xr:uid="{7CBFFF81-CC56-4B85-BC5C-381C50C2DB51}"/>
    <cellStyle name="Comma 2 2 14 2 7" xfId="8631" xr:uid="{AD9F379A-269D-4333-B1F4-7302BAFFC564}"/>
    <cellStyle name="Comma 2 2 14 2 8" xfId="34326" xr:uid="{852ED0C6-B625-4202-8C2F-0439E72210A5}"/>
    <cellStyle name="Comma 2 2 14 2 9" xfId="29476" xr:uid="{D0C7A305-D6D3-4352-9189-9D09566F82C8}"/>
    <cellStyle name="Comma 2 2 14 3" xfId="29380" xr:uid="{09BB321B-996E-48A2-8EEC-E568D887CACC}"/>
    <cellStyle name="Comma 2 2 14 3 2" xfId="24334" xr:uid="{E5772F9E-A05A-4B37-8E65-1DB3B3EAE7AA}"/>
    <cellStyle name="Comma 2 2 14 3 2 2" xfId="16826" xr:uid="{4A905404-47D3-4CB9-AC48-75F2EE1A683C}"/>
    <cellStyle name="Comma 2 2 14 3 2 2 2" xfId="55877" xr:uid="{8984700A-BBBD-44F9-A28B-35F2FE57DF13}"/>
    <cellStyle name="Comma 2 2 14 3 2 2 3" xfId="43262" xr:uid="{43A83364-A5F0-40DD-92B7-9461426D9172}"/>
    <cellStyle name="Comma 2 2 14 3 2 3" xfId="10240" xr:uid="{B9571017-05A2-451C-8989-E867E09FD4D6}"/>
    <cellStyle name="Comma 2 2 14 3 2 3 2" xfId="49599" xr:uid="{E589689E-271E-4F2D-89B7-947182791E2E}"/>
    <cellStyle name="Comma 2 2 14 3 2 4" xfId="30509" xr:uid="{85443A96-1504-4906-927D-91DA09E9C257}"/>
    <cellStyle name="Comma 2 2 14 3 2 5" xfId="36972" xr:uid="{F0DF47F7-63B4-48F0-B2DF-F7452535B698}"/>
    <cellStyle name="Comma 2 2 14 3 3" xfId="27831" xr:uid="{E7074350-26D9-4E9E-B5CC-9F80C632A9C5}"/>
    <cellStyle name="Comma 2 2 14 3 3 2" xfId="20322" xr:uid="{F92750C6-82EA-4B64-83FB-DE5EF9616F99}"/>
    <cellStyle name="Comma 2 2 14 3 3 2 2" xfId="52380" xr:uid="{76F8B899-7120-474A-9D5F-CD4AA636208D}"/>
    <cellStyle name="Comma 2 2 14 3 3 3" xfId="13736" xr:uid="{72B61630-BAB5-41CE-A125-3C788CADBC95}"/>
    <cellStyle name="Comma 2 2 14 3 3 4" xfId="7149" xr:uid="{3C3307DF-71AA-4ABE-B35E-BC362D5E15A5}"/>
    <cellStyle name="Comma 2 2 14 3 3 5" xfId="39765" xr:uid="{CC2A1F61-7514-44F8-8259-C18A6770F13A}"/>
    <cellStyle name="Comma 2 2 14 3 4" xfId="21708" xr:uid="{FB4A0E08-45A6-4DBA-A0B8-AC672CE7132B}"/>
    <cellStyle name="Comma 2 2 14 3 4 2" xfId="46102" xr:uid="{10486A2C-65B5-4CE4-B932-8BBA6EF62734}"/>
    <cellStyle name="Comma 2 2 14 3 5" xfId="15122" xr:uid="{EA5B2723-1479-4DA5-9567-A7AF6C1C44C9}"/>
    <cellStyle name="Comma 2 2 14 3 6" xfId="8535" xr:uid="{6E5B2EAA-55EE-4C84-B011-A397CAB578C8}"/>
    <cellStyle name="Comma 2 2 14 3 7" xfId="33475" xr:uid="{CE2E86AD-A6A9-4C6C-B72C-3FE556847E0B}"/>
    <cellStyle name="Comma 2 2 14 4" xfId="25216" xr:uid="{F2C03086-4DAE-4DAD-9C59-49A8BE96BA3F}"/>
    <cellStyle name="Comma 2 2 14 4 2" xfId="17708" xr:uid="{36CB446A-047C-4864-9CA8-CB41A7AAE24D}"/>
    <cellStyle name="Comma 2 2 14 4 2 2" xfId="54995" xr:uid="{EA00CD5B-BBD7-4718-8CC9-504C53B7AC57}"/>
    <cellStyle name="Comma 2 2 14 4 2 3" xfId="42380" xr:uid="{F73518F7-C8DB-43E6-A76F-EA776FDAB211}"/>
    <cellStyle name="Comma 2 2 14 4 3" xfId="11122" xr:uid="{645947D7-F98F-4861-821F-4C7533448E06}"/>
    <cellStyle name="Comma 2 2 14 4 3 2" xfId="48717" xr:uid="{2FE3383C-0A9A-44BB-ABC2-5099BC1B5A49}"/>
    <cellStyle name="Comma 2 2 14 4 4" xfId="6560" xr:uid="{B45F436A-198F-426E-88C2-B04539146F9C}"/>
    <cellStyle name="Comma 2 2 14 4 5" xfId="36090" xr:uid="{352F88ED-A3F1-411D-BFFD-C6918E714A9F}"/>
    <cellStyle name="Comma 2 2 14 5" xfId="28726" xr:uid="{B96352A7-0E10-4E13-A54D-0657E9772065}"/>
    <cellStyle name="Comma 2 2 14 5 2" xfId="21201" xr:uid="{2E0D3D44-2E66-4A76-9C09-31E16AB454DE}"/>
    <cellStyle name="Comma 2 2 14 5 2 2" xfId="51498" xr:uid="{B402F5EE-8AE6-4A27-974D-3DA50C8E2D75}"/>
    <cellStyle name="Comma 2 2 14 5 3" xfId="14615" xr:uid="{E4C29D8F-653E-43EB-B030-D0F532A6DBA0}"/>
    <cellStyle name="Comma 2 2 14 5 4" xfId="8028" xr:uid="{74FC77C3-1A18-4479-AE53-FCA0745AE1FB}"/>
    <cellStyle name="Comma 2 2 14 5 5" xfId="38883" xr:uid="{AF7A3F9F-7913-40C7-B538-407A9091E062}"/>
    <cellStyle name="Comma 2 2 14 6" xfId="22986" xr:uid="{EDD55C34-85A3-4008-B4F5-3EAA726B01A1}"/>
    <cellStyle name="Comma 2 2 14 6 2" xfId="15478" xr:uid="{4897588D-A760-4E6C-9BEC-0A02B19D159E}"/>
    <cellStyle name="Comma 2 2 14 6 3" xfId="8892" xr:uid="{D8E99055-189D-4241-AB48-5EFE15E9E430}"/>
    <cellStyle name="Comma 2 2 14 6 4" xfId="31857" xr:uid="{5B151E2F-D128-4731-B84D-CD9F26503DC4}"/>
    <cellStyle name="Comma 2 2 14 6 5" xfId="45216" xr:uid="{88B9CC2C-CFA9-4C00-8746-86DC6E419457}"/>
    <cellStyle name="Comma 2 2 14 7" xfId="21899" xr:uid="{54117A13-A294-46B1-8CB8-41BD6F41CEE5}"/>
    <cellStyle name="Comma 2 2 14 8" xfId="15313" xr:uid="{3EB96419-322E-4B0D-96C5-AECB188293E3}"/>
    <cellStyle name="Comma 2 2 14 9" xfId="8726" xr:uid="{4C284928-14B4-4CFA-B9D2-1B1D83BF58AE}"/>
    <cellStyle name="Comma 2 2 15" xfId="515" xr:uid="{C97E57C2-C558-4DC4-96E0-FB531AE56308}"/>
    <cellStyle name="Comma 2 2 15 2" xfId="935" xr:uid="{B0B91531-9C71-4B58-B051-0A5D06259D56}"/>
    <cellStyle name="Comma 2 2 15 2 2" xfId="50983" xr:uid="{EF84794C-AC8D-459C-B634-C70AE97A9CF7}"/>
    <cellStyle name="Comma 2 2 15 2 3" xfId="22051" xr:uid="{A1DD8515-1D37-43D5-82BA-8E4D652A4DCE}"/>
    <cellStyle name="Comma 2 2 15 2 4" xfId="1721" xr:uid="{9D1B0E62-2A9B-4CD8-9739-92723149EB21}"/>
    <cellStyle name="Comma 2 2 15 3" xfId="22063" xr:uid="{6D2165D6-55D5-4293-98E0-3386AFDA4DE6}"/>
    <cellStyle name="Comma 2 2 15 4" xfId="15474" xr:uid="{3C7CFCB0-0B19-49D9-A97A-3D9428813D84}"/>
    <cellStyle name="Comma 2 2 15 5" xfId="38363" xr:uid="{0848A002-C515-468D-8E76-47EB76BF47EF}"/>
    <cellStyle name="Comma 2 2 15 6" xfId="22964" xr:uid="{4EEED6DB-3B81-4009-A3F5-EF33490D8639}"/>
    <cellStyle name="Comma 2 2 15 7" xfId="1336" xr:uid="{A41EB94D-252A-4688-9877-19F125A0ABB1}"/>
    <cellStyle name="Comma 2 2 16" xfId="287" xr:uid="{5E4CED78-24BD-4024-BC82-133B88B4F122}"/>
    <cellStyle name="Comma 2 2 16 2" xfId="831" xr:uid="{DB1A661A-9182-42EB-92C0-8C52E72AC106}"/>
    <cellStyle name="Comma 2 2 16 2 2" xfId="44523" xr:uid="{1BA15B17-9274-444F-8F43-AEBAE01711A3}"/>
    <cellStyle name="Comma 2 2 16 2 3" xfId="1617" xr:uid="{DC6E3C46-15D3-4FE6-A3A7-57EED4C5451E}"/>
    <cellStyle name="Comma 2 2 16 3" xfId="22409" xr:uid="{868C1C6D-EDF2-4D77-9E8E-74E60488B143}"/>
    <cellStyle name="Comma 2 2 16 4" xfId="1232" xr:uid="{5AD3E1F1-7294-4436-AFA1-454A7B2CC6A7}"/>
    <cellStyle name="Comma 2 2 17" xfId="29731" xr:uid="{DEB1D498-6144-4E84-B9E3-6346BD97B7AF}"/>
    <cellStyle name="Comma 2 2 17 2" xfId="57257" xr:uid="{AC64AF47-3A43-4213-AD03-BC0BCF59AF2F}"/>
    <cellStyle name="Comma 2 2 18" xfId="31937" xr:uid="{7FC95B8A-8762-4612-A261-943883DF8797}"/>
    <cellStyle name="Comma 2 2 18 2" xfId="31996" xr:uid="{1CC812B5-E4E4-4784-8FD8-C917404B811B}"/>
    <cellStyle name="Comma 2 2 19" xfId="29854" xr:uid="{A6EDFB7D-BDAD-4DB5-A996-D2840CF77BF9}"/>
    <cellStyle name="Comma 2 2 2" xfId="122" xr:uid="{00000000-0005-0000-0000-000043000000}"/>
    <cellStyle name="Comma 2 2 2 10" xfId="23064" xr:uid="{8869422A-7C9D-4C30-A10A-CFBA06299A03}"/>
    <cellStyle name="Comma 2 2 2 10 2" xfId="15556" xr:uid="{E02671DD-6275-4069-88F8-6BF4CA84B2BF}"/>
    <cellStyle name="Comma 2 2 2 10 2 2" xfId="51006" xr:uid="{D0557E25-AA9A-4B11-9DB5-2478FB2A8460}"/>
    <cellStyle name="Comma 2 2 2 10 3" xfId="8970" xr:uid="{80DD5219-731B-4453-9614-9A50D9A4D566}"/>
    <cellStyle name="Comma 2 2 2 10 4" xfId="31779" xr:uid="{0868CA10-DBFE-458A-A941-2308BFAAE115}"/>
    <cellStyle name="Comma 2 2 2 10 5" xfId="38391" xr:uid="{83CCAF9A-B469-449D-873B-D067E9190C95}"/>
    <cellStyle name="Comma 2 2 2 11" xfId="22181" xr:uid="{23C2BDC6-50B3-45F2-BB7B-4E1E6222BC48}"/>
    <cellStyle name="Comma 2 2 2 11 2" xfId="44532" xr:uid="{F47323A8-C565-49A8-9A0E-8841A4CF821D}"/>
    <cellStyle name="Comma 2 2 2 12" xfId="22520" xr:uid="{DFAD99D0-CE9A-4FC9-B1B5-5DE82F84308A}"/>
    <cellStyle name="Comma 2 2 2 13" xfId="21969" xr:uid="{9A4D421B-EA86-45E6-BD75-C9881CF0F42E}"/>
    <cellStyle name="Comma 2 2 2 14" xfId="15383" xr:uid="{672403A2-2E57-4660-BABC-8DF1854BB5CC}"/>
    <cellStyle name="Comma 2 2 2 15" xfId="8796" xr:uid="{943B0859-C43C-4BC4-A2C2-406861487E63}"/>
    <cellStyle name="Comma 2 2 2 16" xfId="31924" xr:uid="{14C2D8BC-CA94-401B-9C36-0303EC11CF52}"/>
    <cellStyle name="Comma 2 2 2 17" xfId="29722" xr:uid="{FEE5974E-2544-4E9E-8C47-EBB7AB315664}"/>
    <cellStyle name="Comma 2 2 2 18" xfId="6862" xr:uid="{01EE06F3-90E7-424F-89D3-5604F96C2D51}"/>
    <cellStyle name="Comma 2 2 2 19" xfId="3347" xr:uid="{16342FBA-6DB7-47BA-841D-558F19C99694}"/>
    <cellStyle name="Comma 2 2 2 2" xfId="457" xr:uid="{CCB45674-B9F9-4D20-88C2-A26F659F6A93}"/>
    <cellStyle name="Comma 2 2 2 2 10" xfId="22277" xr:uid="{2317712F-5224-47B9-A67C-62FFFEF6D08D}"/>
    <cellStyle name="Comma 2 2 2 2 11" xfId="21916" xr:uid="{98F70774-9CFA-47BF-AF28-C380791E5DDE}"/>
    <cellStyle name="Comma 2 2 2 2 12" xfId="15330" xr:uid="{CC481843-7BD8-497E-9256-68E467C5013C}"/>
    <cellStyle name="Comma 2 2 2 2 13" xfId="8743" xr:uid="{651B027A-3D39-4F84-A25F-14D9B11CDEBE}"/>
    <cellStyle name="Comma 2 2 2 2 14" xfId="29636" xr:uid="{60545A11-F936-4C45-8B7C-175A53FCF873}"/>
    <cellStyle name="Comma 2 2 2 2 15" xfId="3460" xr:uid="{1B98E78F-C935-481E-AA14-6D308BFCE2E5}"/>
    <cellStyle name="Comma 2 2 2 2 16" xfId="32145" xr:uid="{D830A864-1076-4BA5-B9B1-72AD057D26DA}"/>
    <cellStyle name="Comma 2 2 2 2 17" xfId="57531" xr:uid="{9759D501-0D7A-4DEE-80D4-9D47B058329F}"/>
    <cellStyle name="Comma 2 2 2 2 18" xfId="57605" xr:uid="{5C6A38E0-EC6B-4AE7-B827-0F76857AD281}"/>
    <cellStyle name="Comma 2 2 2 2 19" xfId="57662" xr:uid="{AACA7178-87EE-49DF-9A13-E193D5BD1330}"/>
    <cellStyle name="Comma 2 2 2 2 2" xfId="620" xr:uid="{DCD7446D-5193-403B-A32F-B4AF4756CF8E}"/>
    <cellStyle name="Comma 2 2 2 2 2 10" xfId="8653" xr:uid="{28124332-1C04-487C-B810-B82E3DA035C5}"/>
    <cellStyle name="Comma 2 2 2 2 2 11" xfId="29499" xr:uid="{6CF299EA-D506-4E32-B7CE-2C0361C4ECE7}"/>
    <cellStyle name="Comma 2 2 2 2 2 12" xfId="3430" xr:uid="{7DC53ACE-DEC4-495B-97B2-6BF893F1AD76}"/>
    <cellStyle name="Comma 2 2 2 2 2 13" xfId="32424" xr:uid="{C23085B9-BE02-43A2-8881-67483C61C777}"/>
    <cellStyle name="Comma 2 2 2 2 2 14" xfId="2261" xr:uid="{D9E64273-3A26-4706-ACFF-E49D14A03A6F}"/>
    <cellStyle name="Comma 2 2 2 2 2 15" xfId="1427" xr:uid="{3A0956D0-4A14-4AC9-BAB6-46DA43EBB9EA}"/>
    <cellStyle name="Comma 2 2 2 2 2 2" xfId="1027" xr:uid="{CAB4D632-1E2A-494A-BC98-0EB4B00927DF}"/>
    <cellStyle name="Comma 2 2 2 2 2 2 10" xfId="32869" xr:uid="{895198A7-4D4F-4262-A1CB-0153B76182E6}"/>
    <cellStyle name="Comma 2 2 2 2 2 2 11" xfId="2235" xr:uid="{0CA9DC81-B9F2-466B-89ED-664A5A3593BC}"/>
    <cellStyle name="Comma 2 2 2 2 2 2 12" xfId="57729" xr:uid="{FCEC662B-9921-47DA-9B4B-EB12806B927C}"/>
    <cellStyle name="Comma 2 2 2 2 2 2 13" xfId="1813" xr:uid="{5E39C4DB-91B4-482C-85ED-4EFD61602945}"/>
    <cellStyle name="Comma 2 2 2 2 2 2 2" xfId="2735" xr:uid="{FD255A8E-9DD2-486C-B92F-0A8FFAFBA5A8}"/>
    <cellStyle name="Comma 2 2 2 2 2 2 2 2" xfId="23207" xr:uid="{2BEF38E0-0832-4524-9B09-6F4A4666ADCB}"/>
    <cellStyle name="Comma 2 2 2 2 2 2 2 2 2" xfId="15699" xr:uid="{6974ADC0-5189-486D-BFA1-AEA9E1C77B54}"/>
    <cellStyle name="Comma 2 2 2 2 2 2 2 2 2 2" xfId="57004" xr:uid="{1FD0D78E-4565-405D-89A1-82A9E5E66135}"/>
    <cellStyle name="Comma 2 2 2 2 2 2 2 2 2 3" xfId="44389" xr:uid="{8858638E-9048-4DF0-B8DC-A51A8E69D2A1}"/>
    <cellStyle name="Comma 2 2 2 2 2 2 2 2 3" xfId="9113" xr:uid="{A422EC62-98B9-4E44-967E-ECBD329822C4}"/>
    <cellStyle name="Comma 2 2 2 2 2 2 2 2 3 2" xfId="50726" xr:uid="{C7514E79-228A-4CE2-94FB-7C5B600CA967}"/>
    <cellStyle name="Comma 2 2 2 2 2 2 2 2 4" xfId="31636" xr:uid="{C608C30F-F0A9-45A0-B245-2B77A2F1DB16}"/>
    <cellStyle name="Comma 2 2 2 2 2 2 2 2 5" xfId="38099" xr:uid="{8349BEC1-9CAE-4078-80D8-32D5BB271570}"/>
    <cellStyle name="Comma 2 2 2 2 2 2 2 3" xfId="25825" xr:uid="{8B2C35C6-6938-4944-8F55-72FADE7BA08F}"/>
    <cellStyle name="Comma 2 2 2 2 2 2 2 3 2" xfId="18317" xr:uid="{697F8390-6E2A-42A7-A9EF-53297F7D9AA9}"/>
    <cellStyle name="Comma 2 2 2 2 2 2 2 3 2 2" xfId="54386" xr:uid="{36539DB6-95FB-4B75-9D72-CA9A7C89D5DF}"/>
    <cellStyle name="Comma 2 2 2 2 2 2 2 3 2 3" xfId="41771" xr:uid="{86F145CB-A692-4D95-AC09-F505B6F47FCC}"/>
    <cellStyle name="Comma 2 2 2 2 2 2 2 3 3" xfId="11731" xr:uid="{24C3595E-BE75-412F-8343-605AB030FCBC}"/>
    <cellStyle name="Comma 2 2 2 2 2 2 2 3 3 2" xfId="48108" xr:uid="{04C9261E-1610-45A0-B512-A65CD4F70EB7}"/>
    <cellStyle name="Comma 2 2 2 2 2 2 2 3 4" xfId="5951" xr:uid="{F69A4236-7FA4-466C-A7B1-B31A34B3E800}"/>
    <cellStyle name="Comma 2 2 2 2 2 2 2 3 5" xfId="35481" xr:uid="{93DDF4E1-E3D5-47BD-94FC-85CB927FD71C}"/>
    <cellStyle name="Comma 2 2 2 2 2 2 2 4" xfId="19196" xr:uid="{0ACA88E8-5C9D-4DE7-9977-5FD85535EBA6}"/>
    <cellStyle name="Comma 2 2 2 2 2 2 2 4 2" xfId="53507" xr:uid="{DC2A4D91-FF9C-4FB1-AF15-C49947B32E64}"/>
    <cellStyle name="Comma 2 2 2 2 2 2 2 4 3" xfId="40892" xr:uid="{0419E508-50CE-4752-9C32-1DD4FF658BBD}"/>
    <cellStyle name="Comma 2 2 2 2 2 2 2 5" xfId="12610" xr:uid="{5B8814C7-AC5B-4AAB-B900-8D89E6D76C96}"/>
    <cellStyle name="Comma 2 2 2 2 2 2 2 5 2" xfId="47229" xr:uid="{6AEB5E30-05D2-4C6B-8ECE-30BB9BB2C71D}"/>
    <cellStyle name="Comma 2 2 2 2 2 2 2 6" xfId="5072" xr:uid="{83A86721-CEC0-4961-A18B-7A1B4D539782}"/>
    <cellStyle name="Comma 2 2 2 2 2 2 2 7" xfId="26705" xr:uid="{8BAE3F5F-261C-4E0C-9ACC-A696A0259BC7}"/>
    <cellStyle name="Comma 2 2 2 2 2 2 2 8" xfId="3663" xr:uid="{30674FEE-1434-4DE5-ACA8-7666E03F8449}"/>
    <cellStyle name="Comma 2 2 2 2 2 2 2 9" xfId="34602" xr:uid="{2CAD1BD7-3C12-43CB-BC89-E26BDE4990D5}"/>
    <cellStyle name="Comma 2 2 2 2 2 2 3" xfId="2943" xr:uid="{20E0C6FF-38C2-486F-9E44-F2F10D2EA8F3}"/>
    <cellStyle name="Comma 2 2 2 2 2 2 3 2" xfId="24064" xr:uid="{87DEED70-33D8-40C7-B496-CA7D9F1A2288}"/>
    <cellStyle name="Comma 2 2 2 2 2 2 3 2 2" xfId="16556" xr:uid="{942904A5-040F-4F0F-946F-623A1EC45EAA}"/>
    <cellStyle name="Comma 2 2 2 2 2 2 3 2 2 2" xfId="56147" xr:uid="{035B673D-DF56-4875-B11F-4DC6915C79ED}"/>
    <cellStyle name="Comma 2 2 2 2 2 2 3 2 2 3" xfId="43532" xr:uid="{61B6FABB-A9A1-47F0-B29C-5602DE181678}"/>
    <cellStyle name="Comma 2 2 2 2 2 2 3 2 3" xfId="9970" xr:uid="{C511647A-1A28-451D-B40C-B4E4E991521F}"/>
    <cellStyle name="Comma 2 2 2 2 2 2 3 2 3 2" xfId="49869" xr:uid="{9A537CB1-BED9-407F-8001-CE31588B696A}"/>
    <cellStyle name="Comma 2 2 2 2 2 2 3 2 4" xfId="30779" xr:uid="{F839F98D-275C-4803-B5E1-A29174676C1C}"/>
    <cellStyle name="Comma 2 2 2 2 2 2 3 2 5" xfId="37242" xr:uid="{49050606-A235-4854-A7F9-2F7BE2225AAE}"/>
    <cellStyle name="Comma 2 2 2 2 2 2 3 3" xfId="20052" xr:uid="{2AEF2D94-8C23-4FD9-B7D9-553DBDF8CB2D}"/>
    <cellStyle name="Comma 2 2 2 2 2 2 3 3 2" xfId="52650" xr:uid="{B6BF1705-9006-49F2-9CA7-A9AB24204873}"/>
    <cellStyle name="Comma 2 2 2 2 2 2 3 3 3" xfId="40035" xr:uid="{7C957E7A-A38D-45F5-A9B3-4A7A0B97F9C5}"/>
    <cellStyle name="Comma 2 2 2 2 2 2 3 4" xfId="13466" xr:uid="{301ACCE4-37DB-4863-BF02-EA9DFCE0CDF6}"/>
    <cellStyle name="Comma 2 2 2 2 2 2 3 4 2" xfId="46372" xr:uid="{2E5937B6-70E0-4E01-B4C4-7B021A297B35}"/>
    <cellStyle name="Comma 2 2 2 2 2 2 3 5" xfId="4216" xr:uid="{EEA03AF5-554D-4AF2-92FD-086C7E77DBDB}"/>
    <cellStyle name="Comma 2 2 2 2 2 2 3 6" xfId="27561" xr:uid="{03B30913-F858-48F1-9FBC-9039E74F2823}"/>
    <cellStyle name="Comma 2 2 2 2 2 2 3 7" xfId="3865" xr:uid="{7DC2C9B5-B252-40B3-A353-6C2A4975A293}"/>
    <cellStyle name="Comma 2 2 2 2 2 2 3 8" xfId="33745" xr:uid="{11731C39-8DD5-4ECF-B1D5-8F8A40F33C3A}"/>
    <cellStyle name="Comma 2 2 2 2 2 2 4" xfId="3151" xr:uid="{A5009D5E-9FA1-4189-A86B-0EAD33BB90B1}"/>
    <cellStyle name="Comma 2 2 2 2 2 2 4 2" xfId="17432" xr:uid="{13AD9649-87F5-4B93-9492-EC753F5ACA6A}"/>
    <cellStyle name="Comma 2 2 2 2 2 2 4 2 2" xfId="55271" xr:uid="{72EBB995-1938-434A-AB44-45D6FC61B4F4}"/>
    <cellStyle name="Comma 2 2 2 2 2 2 4 2 3" xfId="42656" xr:uid="{DE761654-4C1A-4FDD-86FB-4C9C26215D83}"/>
    <cellStyle name="Comma 2 2 2 2 2 2 4 3" xfId="10846" xr:uid="{1E246493-6F17-4E21-8FA4-45A0C24434F7}"/>
    <cellStyle name="Comma 2 2 2 2 2 2 4 3 2" xfId="48993" xr:uid="{4D66485C-C7EB-4990-A4DD-60B1B79CB4A7}"/>
    <cellStyle name="Comma 2 2 2 2 2 2 4 4" xfId="6836" xr:uid="{A811FD9E-5FAD-4165-9CEE-6A5A5CC2426E}"/>
    <cellStyle name="Comma 2 2 2 2 2 2 4 5" xfId="24940" xr:uid="{CD538A51-D6F7-4EDC-8873-CAFCF39A2985}"/>
    <cellStyle name="Comma 2 2 2 2 2 2 4 6" xfId="4067" xr:uid="{2FD46D90-6EA1-460F-ADDC-AFF5F1601F3E}"/>
    <cellStyle name="Comma 2 2 2 2 2 2 4 7" xfId="36366" xr:uid="{4A7DC7A0-C205-4781-8EC3-2126164B8857}"/>
    <cellStyle name="Comma 2 2 2 2 2 2 5" xfId="20926" xr:uid="{AACA7899-2FA7-469D-AD8C-A89A8AC0D7B2}"/>
    <cellStyle name="Comma 2 2 2 2 2 2 5 2" xfId="51774" xr:uid="{C4FA8323-89C6-41A8-8D3D-B7833A4FE84E}"/>
    <cellStyle name="Comma 2 2 2 2 2 2 5 3" xfId="39159" xr:uid="{7C474A81-F384-4615-8F05-AE775BBC271D}"/>
    <cellStyle name="Comma 2 2 2 2 2 2 6" xfId="14340" xr:uid="{0AEBDB52-A507-4E48-960E-7F3511B1BD15}"/>
    <cellStyle name="Comma 2 2 2 2 2 2 6 2" xfId="45496" xr:uid="{4EB16EDA-5DF0-423B-93AC-3569131FB7ED}"/>
    <cellStyle name="Comma 2 2 2 2 2 2 7" xfId="7753" xr:uid="{1CB0BC22-3AA8-4BE5-97A2-82A217196E59}"/>
    <cellStyle name="Comma 2 2 2 2 2 2 8" xfId="28435" xr:uid="{46B300B2-7A3B-4342-83D4-ED255383C961}"/>
    <cellStyle name="Comma 2 2 2 2 2 2 9" xfId="3415" xr:uid="{D4E226D1-452E-4FE8-B165-68930BE50785}"/>
    <cellStyle name="Comma 2 2 2 2 2 3" xfId="2734" xr:uid="{5A202794-ADC2-4D47-B847-9F965F823602}"/>
    <cellStyle name="Comma 2 2 2 2 2 3 2" xfId="23648" xr:uid="{5918EF5E-901A-47CD-AE8A-B31577A56BF7}"/>
    <cellStyle name="Comma 2 2 2 2 2 3 2 2" xfId="16140" xr:uid="{1A3C1E01-5784-48C2-9BEE-A052431D4471}"/>
    <cellStyle name="Comma 2 2 2 2 2 3 2 2 2" xfId="56563" xr:uid="{B901A8EA-BD64-4B56-817E-C4F953D2BC36}"/>
    <cellStyle name="Comma 2 2 2 2 2 3 2 2 3" xfId="43948" xr:uid="{7F435488-5ACF-4B76-BCA5-439BC27D208C}"/>
    <cellStyle name="Comma 2 2 2 2 2 3 2 3" xfId="9554" xr:uid="{034561C1-6D58-49B9-B9AD-363A30B963CF}"/>
    <cellStyle name="Comma 2 2 2 2 2 3 2 3 2" xfId="50285" xr:uid="{5C3BF881-DBB9-447C-8601-808B3414A796}"/>
    <cellStyle name="Comma 2 2 2 2 2 3 2 4" xfId="31195" xr:uid="{84228E29-DE2D-4FF0-8EF1-BAB3F3427B25}"/>
    <cellStyle name="Comma 2 2 2 2 2 3 2 5" xfId="37658" xr:uid="{FCAD3A38-4B36-4322-94DD-A3BF351EFD80}"/>
    <cellStyle name="Comma 2 2 2 2 2 3 3" xfId="26267" xr:uid="{7A42758C-C9DE-4D21-9EB4-628487DD6574}"/>
    <cellStyle name="Comma 2 2 2 2 2 3 3 2" xfId="18759" xr:uid="{81A1E091-1628-4873-8539-9F9CA29D7C28}"/>
    <cellStyle name="Comma 2 2 2 2 2 3 3 2 2" xfId="53944" xr:uid="{4287ADD4-4481-4B40-B4C8-CEBA4CB5232C}"/>
    <cellStyle name="Comma 2 2 2 2 2 3 3 2 3" xfId="41329" xr:uid="{D4EE2B72-C9EE-4948-A457-33AC8C81AC83}"/>
    <cellStyle name="Comma 2 2 2 2 2 3 3 3" xfId="12173" xr:uid="{733DEC59-91C7-4C00-80EC-7697549B0584}"/>
    <cellStyle name="Comma 2 2 2 2 2 3 3 3 2" xfId="47666" xr:uid="{F0DAE19E-C18D-4EE5-B9B4-1076C07E5CC0}"/>
    <cellStyle name="Comma 2 2 2 2 2 3 3 4" xfId="5509" xr:uid="{C47E2092-78DD-4DCF-8FD0-D19A742C3E87}"/>
    <cellStyle name="Comma 2 2 2 2 2 3 3 5" xfId="35039" xr:uid="{10F547A0-F7F9-4864-845F-E841E38C49D0}"/>
    <cellStyle name="Comma 2 2 2 2 2 3 4" xfId="19636" xr:uid="{C707ED28-9F4E-45CC-94BA-A0BD17B52B29}"/>
    <cellStyle name="Comma 2 2 2 2 2 3 4 2" xfId="53066" xr:uid="{4EA37E84-ED32-4268-BED0-4441235A50C5}"/>
    <cellStyle name="Comma 2 2 2 2 2 3 4 3" xfId="40451" xr:uid="{25BB9861-B939-4AA7-BA2D-9948271562A6}"/>
    <cellStyle name="Comma 2 2 2 2 2 3 5" xfId="13050" xr:uid="{E0CF2687-0970-46B6-824E-9402F76C4C0D}"/>
    <cellStyle name="Comma 2 2 2 2 2 3 5 2" xfId="46788" xr:uid="{E46D7C11-E80C-43BF-A75B-8BFDAB03543C}"/>
    <cellStyle name="Comma 2 2 2 2 2 3 6" xfId="4632" xr:uid="{B10D41A0-0B31-43AB-AA8F-B6FEC70A059E}"/>
    <cellStyle name="Comma 2 2 2 2 2 3 7" xfId="27145" xr:uid="{FB614C18-7E94-400C-8B02-FF86BF34BDF2}"/>
    <cellStyle name="Comma 2 2 2 2 2 3 8" xfId="3662" xr:uid="{F9B48670-6778-4E6D-9E8A-4C6EEAD05DF7}"/>
    <cellStyle name="Comma 2 2 2 2 2 3 9" xfId="34161" xr:uid="{344BBB88-095C-4D32-854F-E0E3EFE14482}"/>
    <cellStyle name="Comma 2 2 2 2 2 4" xfId="2942" xr:uid="{91F8D1EA-30A7-4222-B66C-C90B2DD3B63F}"/>
    <cellStyle name="Comma 2 2 2 2 2 4 2" xfId="24498" xr:uid="{42195906-7D6C-478E-AE4C-384DD163FDFE}"/>
    <cellStyle name="Comma 2 2 2 2 2 4 2 2" xfId="16990" xr:uid="{0D36C2C9-AA46-4723-BB34-FB5B00D6D1BA}"/>
    <cellStyle name="Comma 2 2 2 2 2 4 2 2 2" xfId="55713" xr:uid="{254E54ED-E6B7-480C-9EF8-A87D3F626A26}"/>
    <cellStyle name="Comma 2 2 2 2 2 4 2 2 3" xfId="43098" xr:uid="{EFC51C5A-4891-4BB9-ACD9-F9BAC9C842F2}"/>
    <cellStyle name="Comma 2 2 2 2 2 4 2 3" xfId="10404" xr:uid="{7189A8A4-8367-465F-9A53-17394E0DD387}"/>
    <cellStyle name="Comma 2 2 2 2 2 4 2 3 2" xfId="49435" xr:uid="{94835487-97DA-4232-9B96-40960B6B73CC}"/>
    <cellStyle name="Comma 2 2 2 2 2 4 2 4" xfId="30345" xr:uid="{31F7359D-1B5F-4961-99C2-70CE2A1421A1}"/>
    <cellStyle name="Comma 2 2 2 2 2 4 2 5" xfId="36808" xr:uid="{2E6E8152-86B2-4F54-BBC7-125501ECF284}"/>
    <cellStyle name="Comma 2 2 2 2 2 4 3" xfId="20486" xr:uid="{20F020A4-57B4-4D38-A38C-F6391861F6FA}"/>
    <cellStyle name="Comma 2 2 2 2 2 4 3 2" xfId="52216" xr:uid="{23FDB8E3-0225-41CE-ACB3-E262C5E014B0}"/>
    <cellStyle name="Comma 2 2 2 2 2 4 3 3" xfId="39601" xr:uid="{60640124-F19D-4B5C-B945-6B099EB264B3}"/>
    <cellStyle name="Comma 2 2 2 2 2 4 4" xfId="13900" xr:uid="{2A610E1E-C875-43E7-89FA-1B403C29DB04}"/>
    <cellStyle name="Comma 2 2 2 2 2 4 4 2" xfId="45938" xr:uid="{D18C2E36-B0C5-4BCA-AD8E-884C703F2BFB}"/>
    <cellStyle name="Comma 2 2 2 2 2 4 5" xfId="7313" xr:uid="{EBB00C7A-1E82-498E-85BB-0E08A11DB5E7}"/>
    <cellStyle name="Comma 2 2 2 2 2 4 6" xfId="27995" xr:uid="{CA20B26A-ADD9-4591-A046-9626F701F558}"/>
    <cellStyle name="Comma 2 2 2 2 2 4 7" xfId="3864" xr:uid="{B105DD9E-7888-46B8-8D42-A3BA0C41EA7E}"/>
    <cellStyle name="Comma 2 2 2 2 2 4 8" xfId="33311" xr:uid="{33150867-68BA-4496-92DF-9582A8DD4DDA}"/>
    <cellStyle name="Comma 2 2 2 2 2 5" xfId="3150" xr:uid="{DB4B8F28-FCF0-4500-A56B-49B9A1B64712}"/>
    <cellStyle name="Comma 2 2 2 2 2 5 2" xfId="17874" xr:uid="{49294A03-CF10-40F6-AE91-791458857AEC}"/>
    <cellStyle name="Comma 2 2 2 2 2 5 2 2" xfId="54829" xr:uid="{CD122067-8C64-4073-882F-D737AE61A456}"/>
    <cellStyle name="Comma 2 2 2 2 2 5 2 3" xfId="42214" xr:uid="{A46065BA-3AF1-4C0C-8B31-1E3BDAEC4511}"/>
    <cellStyle name="Comma 2 2 2 2 2 5 3" xfId="11288" xr:uid="{0EC1FB49-D959-4B3E-8410-64F2360CA3B1}"/>
    <cellStyle name="Comma 2 2 2 2 2 5 3 2" xfId="48551" xr:uid="{B7FE6DF8-719A-4EE2-8758-24E5ECAF79D5}"/>
    <cellStyle name="Comma 2 2 2 2 2 5 4" xfId="6394" xr:uid="{B6A48E6B-535C-4CF3-BEBE-D0A4938B5F5B}"/>
    <cellStyle name="Comma 2 2 2 2 2 5 5" xfId="25382" xr:uid="{3F87BCBA-EE74-4437-9B8C-1EF3E02AB94C}"/>
    <cellStyle name="Comma 2 2 2 2 2 5 6" xfId="4066" xr:uid="{E8C01B78-FBC5-49DD-9A1A-AB247E6BC57D}"/>
    <cellStyle name="Comma 2 2 2 2 2 5 7" xfId="35924" xr:uid="{43D0C369-BDE6-4C15-A5C5-928BAFC65446}"/>
    <cellStyle name="Comma 2 2 2 2 2 6" xfId="28925" xr:uid="{185B0FFE-66EA-469F-86B1-1BBE589DA909}"/>
    <cellStyle name="Comma 2 2 2 2 2 6 2" xfId="21366" xr:uid="{E20D7FCB-A1DA-4C45-8EE1-14CA13228A30}"/>
    <cellStyle name="Comma 2 2 2 2 2 6 2 2" xfId="51332" xr:uid="{97824899-E706-4F15-A58E-D521AD032F7B}"/>
    <cellStyle name="Comma 2 2 2 2 2 6 3" xfId="14780" xr:uid="{14D39EAD-F07E-4F41-B565-DB71EE57DA8F}"/>
    <cellStyle name="Comma 2 2 2 2 2 6 4" xfId="8193" xr:uid="{416D2CFD-5813-4E80-A3C2-F32B36BF7A69}"/>
    <cellStyle name="Comma 2 2 2 2 2 6 5" xfId="38717" xr:uid="{B09F4315-3F7B-4B64-AC3D-4AEFDF28984D}"/>
    <cellStyle name="Comma 2 2 2 2 2 7" xfId="22698" xr:uid="{0C9C7863-6775-44AE-A5F8-26AC6FA54513}"/>
    <cellStyle name="Comma 2 2 2 2 2 7 2" xfId="45026" xr:uid="{A359791A-26F3-404B-817D-3C0AFC3EA6C4}"/>
    <cellStyle name="Comma 2 2 2 2 2 8" xfId="21826" xr:uid="{05136577-5837-40D4-BFB4-0437EF14DDE9}"/>
    <cellStyle name="Comma 2 2 2 2 2 9" xfId="15240" xr:uid="{D872E64F-0325-4BAD-935F-C60CCE40C380}"/>
    <cellStyle name="Comma 2 2 2 2 20" xfId="57716" xr:uid="{9833A3EC-010C-463B-B7FA-9047F2FC93B4}"/>
    <cellStyle name="Comma 2 2 2 2 21" xfId="2341" xr:uid="{5CF2FF26-547D-48EA-87F6-B07A28AC7F0A}"/>
    <cellStyle name="Comma 2 2 2 2 22" xfId="57799" xr:uid="{A65023DF-8C18-4AA8-9A72-C489043AB0DE}"/>
    <cellStyle name="Comma 2 2 2 2 23" xfId="1288" xr:uid="{E6192D24-9AC7-47A0-A1D2-699C8843E60B}"/>
    <cellStyle name="Comma 2 2 2 2 3" xfId="766" xr:uid="{E62649C3-2915-47AE-99FE-26971725219B}"/>
    <cellStyle name="Comma 2 2 2 2 3 10" xfId="29402" xr:uid="{07C824B8-EC9D-4AE7-BA12-D1452A54294F}"/>
    <cellStyle name="Comma 2 2 2 2 3 11" xfId="3401" xr:uid="{1E769795-FCCC-48E8-8DC7-15E06BF5142B}"/>
    <cellStyle name="Comma 2 2 2 2 3 12" xfId="32269" xr:uid="{A2FE30D3-A7AE-4B27-8ACC-BF7BB8D35782}"/>
    <cellStyle name="Comma 2 2 2 2 3 13" xfId="2198" xr:uid="{0E9EDE94-12E4-44A2-84D6-AB484C52D13E}"/>
    <cellStyle name="Comma 2 2 2 2 3 14" xfId="1552" xr:uid="{AD1083D6-9E10-4F49-885F-FAE021AA28A2}"/>
    <cellStyle name="Comma 2 2 2 2 3 2" xfId="1152" xr:uid="{1C92946D-3845-4904-A4D5-6D96B9E1773C}"/>
    <cellStyle name="Comma 2 2 2 2 3 2 10" xfId="32714" xr:uid="{69C6D91F-A1DB-4D58-A02A-22804E5E570D}"/>
    <cellStyle name="Comma 2 2 2 2 3 2 11" xfId="2221" xr:uid="{1443C089-2EAC-44ED-8B76-B5BFD2DB55DE}"/>
    <cellStyle name="Comma 2 2 2 2 3 2 12" xfId="1938" xr:uid="{2C8C4F84-AF69-4A68-9BC5-1773371449C3}"/>
    <cellStyle name="Comma 2 2 2 2 3 2 2" xfId="2737" xr:uid="{04CA06C9-8D87-4BE6-80C4-2897A09D28AD}"/>
    <cellStyle name="Comma 2 2 2 2 3 2 2 2" xfId="23362" xr:uid="{0DF873E4-6584-4A22-9BAE-F69BDA808867}"/>
    <cellStyle name="Comma 2 2 2 2 3 2 2 2 2" xfId="15854" xr:uid="{7159F555-5543-4274-9D3F-B4E6A4CAB1D6}"/>
    <cellStyle name="Comma 2 2 2 2 3 2 2 2 2 2" xfId="56849" xr:uid="{790D273A-0964-41E5-BFE2-A7B7E2DBB078}"/>
    <cellStyle name="Comma 2 2 2 2 3 2 2 2 2 3" xfId="44234" xr:uid="{B687B687-910C-409A-83EC-6ACFEB35D6E1}"/>
    <cellStyle name="Comma 2 2 2 2 3 2 2 2 3" xfId="9268" xr:uid="{5CBA63B4-6373-4B54-98E1-8F00A023DCC1}"/>
    <cellStyle name="Comma 2 2 2 2 3 2 2 2 3 2" xfId="50571" xr:uid="{7C3868F3-2195-42D6-91CE-9F350BFB49CC}"/>
    <cellStyle name="Comma 2 2 2 2 3 2 2 2 4" xfId="31481" xr:uid="{9AA9B802-DCED-4E28-9B52-4E1EC18ECC8B}"/>
    <cellStyle name="Comma 2 2 2 2 3 2 2 2 5" xfId="37944" xr:uid="{5389011E-759F-4BE0-9C5A-8451CFF562D5}"/>
    <cellStyle name="Comma 2 2 2 2 3 2 2 3" xfId="25980" xr:uid="{B4465117-7ACF-4FB7-8B01-19CA62B002E4}"/>
    <cellStyle name="Comma 2 2 2 2 3 2 2 3 2" xfId="18472" xr:uid="{524765BB-6D9A-4F3E-A260-2D623AB1FEDE}"/>
    <cellStyle name="Comma 2 2 2 2 3 2 2 3 2 2" xfId="54231" xr:uid="{03F01BF7-292D-4A58-A1EC-E8634956D781}"/>
    <cellStyle name="Comma 2 2 2 2 3 2 2 3 2 3" xfId="41616" xr:uid="{EFD60F83-7521-4007-B55E-4D9162063529}"/>
    <cellStyle name="Comma 2 2 2 2 3 2 2 3 3" xfId="11886" xr:uid="{95190F18-BC0D-4035-B40E-3BAE67771C96}"/>
    <cellStyle name="Comma 2 2 2 2 3 2 2 3 3 2" xfId="47953" xr:uid="{CEB8C9FD-9EA8-4AF2-B9E9-FA372C9FDAF8}"/>
    <cellStyle name="Comma 2 2 2 2 3 2 2 3 4" xfId="5796" xr:uid="{89FBEE36-AE52-41CA-A4F7-C1A71330CBA5}"/>
    <cellStyle name="Comma 2 2 2 2 3 2 2 3 5" xfId="35326" xr:uid="{200E1AAF-5411-4323-9746-A718FA4821C4}"/>
    <cellStyle name="Comma 2 2 2 2 3 2 2 4" xfId="19351" xr:uid="{446D01D2-D41F-48D0-9EC1-680949E6C250}"/>
    <cellStyle name="Comma 2 2 2 2 3 2 2 4 2" xfId="53352" xr:uid="{A675A1E0-8106-494E-95AF-C7BD28CE5B8D}"/>
    <cellStyle name="Comma 2 2 2 2 3 2 2 4 3" xfId="40737" xr:uid="{89095AC4-6E03-4DF3-8E64-E02CEE50D2BD}"/>
    <cellStyle name="Comma 2 2 2 2 3 2 2 5" xfId="12765" xr:uid="{C836048C-0A74-4159-B695-66691713B616}"/>
    <cellStyle name="Comma 2 2 2 2 3 2 2 5 2" xfId="47074" xr:uid="{F685265F-D684-46EC-9E1B-E345DCFD29CB}"/>
    <cellStyle name="Comma 2 2 2 2 3 2 2 6" xfId="4917" xr:uid="{064899FF-990E-4A66-A8BD-7B230396A83D}"/>
    <cellStyle name="Comma 2 2 2 2 3 2 2 7" xfId="26860" xr:uid="{CE81421A-435E-41A1-B6E6-34405CA2E7E8}"/>
    <cellStyle name="Comma 2 2 2 2 3 2 2 8" xfId="3665" xr:uid="{D6FC5EE4-9598-41DE-AA5C-962CB5D2A40C}"/>
    <cellStyle name="Comma 2 2 2 2 3 2 2 9" xfId="34447" xr:uid="{D175908E-3921-49C6-B2E5-46316448AD57}"/>
    <cellStyle name="Comma 2 2 2 2 3 2 3" xfId="2945" xr:uid="{6878F133-39AF-4CC3-A025-5CA8987618BD}"/>
    <cellStyle name="Comma 2 2 2 2 3 2 3 2" xfId="24218" xr:uid="{229E52BD-A6AD-4172-8054-9F69DC171004}"/>
    <cellStyle name="Comma 2 2 2 2 3 2 3 2 2" xfId="16710" xr:uid="{8F9D639E-F8D7-4363-91C8-0D6F39808EEB}"/>
    <cellStyle name="Comma 2 2 2 2 3 2 3 2 2 2" xfId="55993" xr:uid="{41C77E30-FC7C-4F52-AD2F-F074669B450B}"/>
    <cellStyle name="Comma 2 2 2 2 3 2 3 2 2 3" xfId="43378" xr:uid="{9D6ADE94-4ADB-44F9-BE94-27AFA7B016FD}"/>
    <cellStyle name="Comma 2 2 2 2 3 2 3 2 3" xfId="10124" xr:uid="{487B3BA0-A558-41E7-A5E6-FD0814BB0B4B}"/>
    <cellStyle name="Comma 2 2 2 2 3 2 3 2 3 2" xfId="49715" xr:uid="{2A6E9138-56A0-4B7D-9EF5-EAF6114C99DB}"/>
    <cellStyle name="Comma 2 2 2 2 3 2 3 2 4" xfId="30625" xr:uid="{1810F2B7-1CBE-4877-8390-17210ACE5F5A}"/>
    <cellStyle name="Comma 2 2 2 2 3 2 3 2 5" xfId="37088" xr:uid="{EC98D4D5-C2E1-45B4-BC33-A74607FA9E81}"/>
    <cellStyle name="Comma 2 2 2 2 3 2 3 3" xfId="20206" xr:uid="{40E227AF-2D3B-42E0-ABD0-B97561B1E305}"/>
    <cellStyle name="Comma 2 2 2 2 3 2 3 3 2" xfId="52496" xr:uid="{B7AA99E3-E49B-4356-9017-9E211AD0B3A6}"/>
    <cellStyle name="Comma 2 2 2 2 3 2 3 3 3" xfId="39881" xr:uid="{B934221A-A905-4AE9-B9E2-E359CEE9F6A5}"/>
    <cellStyle name="Comma 2 2 2 2 3 2 3 4" xfId="13620" xr:uid="{3872CFA6-020C-43C7-AEC8-4237E6E7EC02}"/>
    <cellStyle name="Comma 2 2 2 2 3 2 3 4 2" xfId="46218" xr:uid="{E88CEB2A-4CE8-4022-BD4A-BE865AC19865}"/>
    <cellStyle name="Comma 2 2 2 2 3 2 3 5" xfId="7033" xr:uid="{66C5AEDC-A23A-4A23-B15E-629E07E7B033}"/>
    <cellStyle name="Comma 2 2 2 2 3 2 3 6" xfId="27715" xr:uid="{5A783209-4439-4623-BC37-337F24B007A0}"/>
    <cellStyle name="Comma 2 2 2 2 3 2 3 7" xfId="3867" xr:uid="{13585879-7EAA-4171-9FEB-87EEEBF8E352}"/>
    <cellStyle name="Comma 2 2 2 2 3 2 3 8" xfId="33591" xr:uid="{F934FCFD-6E7C-49F0-A02C-B0354DB46D50}"/>
    <cellStyle name="Comma 2 2 2 2 3 2 4" xfId="3153" xr:uid="{15DEA651-CA1F-4A4E-9B95-AF3E95F3DF1C}"/>
    <cellStyle name="Comma 2 2 2 2 3 2 4 2" xfId="17587" xr:uid="{7AD92719-B1D0-4006-9494-94C3CA0C8EDB}"/>
    <cellStyle name="Comma 2 2 2 2 3 2 4 2 2" xfId="55116" xr:uid="{8E7D0A43-81E2-4E59-BC5C-E1A90FDB3679}"/>
    <cellStyle name="Comma 2 2 2 2 3 2 4 2 3" xfId="42501" xr:uid="{F9AA3C41-5301-4FE5-A745-843641DBF9A0}"/>
    <cellStyle name="Comma 2 2 2 2 3 2 4 3" xfId="11001" xr:uid="{6F4C0E10-78A3-4EC9-9DE6-BB618995B2BB}"/>
    <cellStyle name="Comma 2 2 2 2 3 2 4 3 2" xfId="48838" xr:uid="{AC554ADC-FCCD-4129-BB0E-2C7B1C3E9F3E}"/>
    <cellStyle name="Comma 2 2 2 2 3 2 4 4" xfId="6681" xr:uid="{501BE6E2-08F8-4488-8E2A-A1D1EF510A2A}"/>
    <cellStyle name="Comma 2 2 2 2 3 2 4 5" xfId="25095" xr:uid="{78FC81E6-3616-4D96-A8DC-B0EC1A748280}"/>
    <cellStyle name="Comma 2 2 2 2 3 2 4 6" xfId="4069" xr:uid="{F4D6AE7D-883C-4382-B96A-8509395AD713}"/>
    <cellStyle name="Comma 2 2 2 2 3 2 4 7" xfId="36211" xr:uid="{6A5E9513-49F2-4459-82B3-9DFBA580565F}"/>
    <cellStyle name="Comma 2 2 2 2 3 2 5" xfId="21081" xr:uid="{CF9AA3EA-40F4-4870-B59A-E35C8336C68A}"/>
    <cellStyle name="Comma 2 2 2 2 3 2 5 2" xfId="51619" xr:uid="{9E99FB51-C657-4CCB-9070-52A33A1D52FE}"/>
    <cellStyle name="Comma 2 2 2 2 3 2 5 3" xfId="39004" xr:uid="{84CF3560-92A6-4D66-BE33-69B05C214F44}"/>
    <cellStyle name="Comma 2 2 2 2 3 2 6" xfId="14495" xr:uid="{854C7586-8035-42F4-A259-11226DD87DEE}"/>
    <cellStyle name="Comma 2 2 2 2 3 2 6 2" xfId="45341" xr:uid="{8FA4AADE-AD06-4C1A-A23C-7488E61BDCCA}"/>
    <cellStyle name="Comma 2 2 2 2 3 2 7" xfId="7908" xr:uid="{03905397-5EF2-45AE-A761-57B68B3B02CA}"/>
    <cellStyle name="Comma 2 2 2 2 3 2 8" xfId="28589" xr:uid="{3B466552-2E98-4164-A64E-A3867AE4AC2D}"/>
    <cellStyle name="Comma 2 2 2 2 3 2 9" xfId="3409" xr:uid="{3CC17DEF-2991-4701-BAC8-19462FB58C60}"/>
    <cellStyle name="Comma 2 2 2 2 3 3" xfId="2736" xr:uid="{C1AE6F81-74B2-4E8C-A918-B8C5C5850F68}"/>
    <cellStyle name="Comma 2 2 2 2 3 3 2" xfId="23802" xr:uid="{B7111ED2-8596-4779-92E5-E33D0A35607B}"/>
    <cellStyle name="Comma 2 2 2 2 3 3 2 2" xfId="16294" xr:uid="{F7ECBB38-8112-428F-9517-7F9B8982CB5F}"/>
    <cellStyle name="Comma 2 2 2 2 3 3 2 2 2" xfId="56409" xr:uid="{9207ECDE-7102-40C8-B152-025F2C170F25}"/>
    <cellStyle name="Comma 2 2 2 2 3 3 2 2 3" xfId="43794" xr:uid="{483A3889-011C-4288-9594-E753553AB3FA}"/>
    <cellStyle name="Comma 2 2 2 2 3 3 2 3" xfId="9708" xr:uid="{3FCFEF04-B3BB-4E33-9E6A-D46EC8A7C5F8}"/>
    <cellStyle name="Comma 2 2 2 2 3 3 2 3 2" xfId="50131" xr:uid="{4993F1F4-1EE4-4974-A96E-CCE45F71D33B}"/>
    <cellStyle name="Comma 2 2 2 2 3 3 2 4" xfId="31041" xr:uid="{E98C79B5-3B6D-4FB7-835B-D772BB6A5D72}"/>
    <cellStyle name="Comma 2 2 2 2 3 3 2 5" xfId="37504" xr:uid="{CAFEFF73-93A7-40D2-AE1A-07D8166D74DA}"/>
    <cellStyle name="Comma 2 2 2 2 3 3 3" xfId="26422" xr:uid="{E3398706-5B96-4027-B52C-CCAC476B55D2}"/>
    <cellStyle name="Comma 2 2 2 2 3 3 3 2" xfId="18914" xr:uid="{809659B1-015B-4D84-B04F-F21128361D72}"/>
    <cellStyle name="Comma 2 2 2 2 3 3 3 2 2" xfId="53789" xr:uid="{C91027FB-56FC-46DD-B51D-0B08BD29EA5B}"/>
    <cellStyle name="Comma 2 2 2 2 3 3 3 2 3" xfId="41174" xr:uid="{4B31FA38-CF41-47FF-AFDB-49F39D8B8226}"/>
    <cellStyle name="Comma 2 2 2 2 3 3 3 3" xfId="12328" xr:uid="{FE7972F7-B708-4BC0-A6F4-87192CCCF74A}"/>
    <cellStyle name="Comma 2 2 2 2 3 3 3 3 2" xfId="47511" xr:uid="{FC37F174-2571-49DD-B111-F6565351CB0A}"/>
    <cellStyle name="Comma 2 2 2 2 3 3 3 4" xfId="5354" xr:uid="{C8905A63-322B-498E-9EB1-71B403FC6E6C}"/>
    <cellStyle name="Comma 2 2 2 2 3 3 3 5" xfId="34884" xr:uid="{67F8FCDA-5D71-4929-8FDC-941314F30E31}"/>
    <cellStyle name="Comma 2 2 2 2 3 3 4" xfId="19790" xr:uid="{B14880B1-2692-4060-BF0A-D9F7A86C3007}"/>
    <cellStyle name="Comma 2 2 2 2 3 3 4 2" xfId="52912" xr:uid="{F90A0133-34E5-4EFE-A3FC-7EECA3DABAAF}"/>
    <cellStyle name="Comma 2 2 2 2 3 3 4 3" xfId="40297" xr:uid="{1827A786-92BE-406A-8433-8DF4F665F10E}"/>
    <cellStyle name="Comma 2 2 2 2 3 3 5" xfId="13204" xr:uid="{7D210638-0AF6-41C2-9521-B2D433DC1CA3}"/>
    <cellStyle name="Comma 2 2 2 2 3 3 5 2" xfId="46634" xr:uid="{A71C9333-3FAE-41F0-978C-6C110B81720D}"/>
    <cellStyle name="Comma 2 2 2 2 3 3 6" xfId="4478" xr:uid="{43104AF8-35DF-4013-8B5B-BA15B4AB2443}"/>
    <cellStyle name="Comma 2 2 2 2 3 3 7" xfId="27299" xr:uid="{E62B7F61-C928-46FD-ADCA-031EECB1DD91}"/>
    <cellStyle name="Comma 2 2 2 2 3 3 8" xfId="3664" xr:uid="{565659B8-53C2-4458-B0F8-C365557C4E5C}"/>
    <cellStyle name="Comma 2 2 2 2 3 3 9" xfId="34007" xr:uid="{9DA83870-8DFE-400D-9F97-5264836FF910}"/>
    <cellStyle name="Comma 2 2 2 2 3 4" xfId="2944" xr:uid="{73B3CA78-F5FA-491C-8E9C-A7970282AA3A}"/>
    <cellStyle name="Comma 2 2 2 2 3 4 2" xfId="24652" xr:uid="{B24C2CE6-CC28-4F68-B61F-77DF8523DD03}"/>
    <cellStyle name="Comma 2 2 2 2 3 4 2 2" xfId="17144" xr:uid="{2ED714FE-3C38-4961-A31C-36563D6F727D}"/>
    <cellStyle name="Comma 2 2 2 2 3 4 2 2 2" xfId="55559" xr:uid="{42F23F9F-633A-4F0F-9476-DDB97388EEFF}"/>
    <cellStyle name="Comma 2 2 2 2 3 4 2 2 3" xfId="42944" xr:uid="{8BAE1A07-F865-44D3-8FE7-D9F57B32CDEC}"/>
    <cellStyle name="Comma 2 2 2 2 3 4 2 3" xfId="10558" xr:uid="{5602701E-8E73-4565-B876-FA2C5840FDB7}"/>
    <cellStyle name="Comma 2 2 2 2 3 4 2 3 2" xfId="49281" xr:uid="{05C40A56-4445-4E97-9667-223310A54094}"/>
    <cellStyle name="Comma 2 2 2 2 3 4 2 4" xfId="30191" xr:uid="{A89E1B4A-21B2-4DE3-839A-92C4D0FAC832}"/>
    <cellStyle name="Comma 2 2 2 2 3 4 2 5" xfId="36654" xr:uid="{63B64E6B-969E-459B-AF3A-E72114B1DAD4}"/>
    <cellStyle name="Comma 2 2 2 2 3 4 3" xfId="20640" xr:uid="{6C0D90B1-DA1C-4DD3-A1E6-0A81EFAF4D3D}"/>
    <cellStyle name="Comma 2 2 2 2 3 4 3 2" xfId="52062" xr:uid="{A2A9DAF9-67FC-4DB8-9070-FC9CC8AB5976}"/>
    <cellStyle name="Comma 2 2 2 2 3 4 3 3" xfId="39447" xr:uid="{479A3121-5815-4680-AB39-F7C32BBEAA69}"/>
    <cellStyle name="Comma 2 2 2 2 3 4 4" xfId="14054" xr:uid="{14B8CAA1-EC38-4C7C-95B4-148D7E1ABBA6}"/>
    <cellStyle name="Comma 2 2 2 2 3 4 4 2" xfId="45784" xr:uid="{D79B47B5-D7BF-4329-B3FB-C13EFCD3B144}"/>
    <cellStyle name="Comma 2 2 2 2 3 4 5" xfId="7467" xr:uid="{80256236-FD47-4767-A0D8-C8A880E610E8}"/>
    <cellStyle name="Comma 2 2 2 2 3 4 6" xfId="28149" xr:uid="{9FED6C1E-0474-4889-8C63-E57F52F89956}"/>
    <cellStyle name="Comma 2 2 2 2 3 4 7" xfId="3866" xr:uid="{3FE39EED-EF69-4C7C-8BEF-5235F35133F3}"/>
    <cellStyle name="Comma 2 2 2 2 3 4 8" xfId="33157" xr:uid="{E6AEBA92-49AE-42E4-85A8-AA7E8AE1ABB4}"/>
    <cellStyle name="Comma 2 2 2 2 3 5" xfId="3152" xr:uid="{D836B4F4-60DA-4547-A686-CDB7BAA9B0B3}"/>
    <cellStyle name="Comma 2 2 2 2 3 5 2" xfId="18029" xr:uid="{5651AF79-9BBD-46C4-BA71-57EDCCCF1AB5}"/>
    <cellStyle name="Comma 2 2 2 2 3 5 2 2" xfId="54674" xr:uid="{FB1BB290-46E1-4961-A0AD-E699F03CFBE9}"/>
    <cellStyle name="Comma 2 2 2 2 3 5 2 3" xfId="42059" xr:uid="{1B60EE63-8987-41C4-BD23-6FB1251AD40C}"/>
    <cellStyle name="Comma 2 2 2 2 3 5 3" xfId="11443" xr:uid="{1D93EF5A-109E-43D1-9BEF-5EA5C9E2D246}"/>
    <cellStyle name="Comma 2 2 2 2 3 5 3 2" xfId="48396" xr:uid="{B52DE6AD-2D2D-40AD-92A2-957F1DB12B7B}"/>
    <cellStyle name="Comma 2 2 2 2 3 5 4" xfId="6239" xr:uid="{193212B1-D6B9-47BB-AC11-76B6437183C5}"/>
    <cellStyle name="Comma 2 2 2 2 3 5 5" xfId="25537" xr:uid="{87CE9033-C126-41C1-AE47-A3B7BD9C1B0C}"/>
    <cellStyle name="Comma 2 2 2 2 3 5 6" xfId="4068" xr:uid="{87C49AEE-2253-44DF-A997-ECC7D5EE4778}"/>
    <cellStyle name="Comma 2 2 2 2 3 5 7" xfId="35769" xr:uid="{CBD3E9BE-4A2D-43CE-A502-D25ECCD1CAE9}"/>
    <cellStyle name="Comma 2 2 2 2 3 6" xfId="29079" xr:uid="{0D19F3CB-2949-494A-92C3-6963A78B86C2}"/>
    <cellStyle name="Comma 2 2 2 2 3 6 2" xfId="21521" xr:uid="{C2EB7943-9444-4729-9055-1628A628720B}"/>
    <cellStyle name="Comma 2 2 2 2 3 6 2 2" xfId="51177" xr:uid="{0DD5305D-EF19-441C-8191-F284ABEF2472}"/>
    <cellStyle name="Comma 2 2 2 2 3 6 3" xfId="14935" xr:uid="{51ECFA65-3FCA-4E96-A5C5-90D8BA40341A}"/>
    <cellStyle name="Comma 2 2 2 2 3 6 4" xfId="8348" xr:uid="{56AF8C58-AA8D-4D86-9EFE-6C39BA39B17F}"/>
    <cellStyle name="Comma 2 2 2 2 3 6 5" xfId="38562" xr:uid="{665AF421-2F8A-4249-A886-014404B0C865}"/>
    <cellStyle name="Comma 2 2 2 2 3 7" xfId="21730" xr:uid="{EC6F88E0-3A57-4A43-9296-C97C118FB59D}"/>
    <cellStyle name="Comma 2 2 2 2 3 7 2" xfId="44871" xr:uid="{7C7F8B44-4DFA-400E-92D7-94158A2CE390}"/>
    <cellStyle name="Comma 2 2 2 2 3 8" xfId="15144" xr:uid="{23F86898-12DE-4F42-AD5B-7A2BD813785F}"/>
    <cellStyle name="Comma 2 2 2 2 3 9" xfId="8557" xr:uid="{38E82A9D-29D6-42B2-A599-7DFF0F172AF7}"/>
    <cellStyle name="Comma 2 2 2 2 4" xfId="887" xr:uid="{C91C5DA6-46B3-467F-9CB7-FAA1D7B4D653}"/>
    <cellStyle name="Comma 2 2 2 2 4 10" xfId="32567" xr:uid="{A17F6F92-CA4A-4CFD-9356-74FAC4E44FA0}"/>
    <cellStyle name="Comma 2 2 2 2 4 11" xfId="2237" xr:uid="{8BAF1D47-9891-422F-892F-0EF873F50800}"/>
    <cellStyle name="Comma 2 2 2 2 4 12" xfId="1673" xr:uid="{6FCDBD2C-C951-4E45-98F6-4C3DE3DBD710}"/>
    <cellStyle name="Comma 2 2 2 2 4 2" xfId="2738" xr:uid="{50407E10-EF71-4E89-BA3C-96891B389075}"/>
    <cellStyle name="Comma 2 2 2 2 4 2 2" xfId="23509" xr:uid="{469ABED9-DDD2-4791-BB40-A396B337AE5C}"/>
    <cellStyle name="Comma 2 2 2 2 4 2 2 2" xfId="16001" xr:uid="{E97341C0-1FE9-408A-AA30-FA626109E476}"/>
    <cellStyle name="Comma 2 2 2 2 4 2 2 2 2" xfId="56702" xr:uid="{F6430AA9-3DF8-4E70-9C0F-17BFDD82715C}"/>
    <cellStyle name="Comma 2 2 2 2 4 2 2 2 3" xfId="44087" xr:uid="{4FF1A067-93E6-45CF-8BDC-4D742BBC4AF2}"/>
    <cellStyle name="Comma 2 2 2 2 4 2 2 3" xfId="9415" xr:uid="{26427886-E7C4-4CEB-A4D3-964F6EE468E7}"/>
    <cellStyle name="Comma 2 2 2 2 4 2 2 3 2" xfId="50424" xr:uid="{4EDE3BD3-AE64-4A9C-B8BC-DD75462E6181}"/>
    <cellStyle name="Comma 2 2 2 2 4 2 2 4" xfId="31334" xr:uid="{11FA9227-0348-495D-BFBD-7C4A0896182E}"/>
    <cellStyle name="Comma 2 2 2 2 4 2 2 5" xfId="37797" xr:uid="{7D374252-A58B-49A3-BC69-107AA2D09C23}"/>
    <cellStyle name="Comma 2 2 2 2 4 2 3" xfId="26127" xr:uid="{39C8885E-4DE2-4626-9F8B-F429213166B7}"/>
    <cellStyle name="Comma 2 2 2 2 4 2 3 2" xfId="18619" xr:uid="{A477BC1F-A512-4D9A-B254-536ED548F36A}"/>
    <cellStyle name="Comma 2 2 2 2 4 2 3 2 2" xfId="54084" xr:uid="{FE476996-6E5C-4510-A7E2-5F5032A719A6}"/>
    <cellStyle name="Comma 2 2 2 2 4 2 3 2 3" xfId="41469" xr:uid="{BD96F7D8-F94A-4329-8635-37FAC3E8C731}"/>
    <cellStyle name="Comma 2 2 2 2 4 2 3 3" xfId="12033" xr:uid="{63788FAD-8836-44E9-8E86-D60626FA84F8}"/>
    <cellStyle name="Comma 2 2 2 2 4 2 3 3 2" xfId="47806" xr:uid="{8548810D-D418-4CFC-A6AE-7017B6E528B2}"/>
    <cellStyle name="Comma 2 2 2 2 4 2 3 4" xfId="5649" xr:uid="{025856EA-37B2-4903-9804-4A5B192AAEB0}"/>
    <cellStyle name="Comma 2 2 2 2 4 2 3 5" xfId="35179" xr:uid="{69615114-39E1-419D-9AAD-1832CF24CA69}"/>
    <cellStyle name="Comma 2 2 2 2 4 2 4" xfId="19497" xr:uid="{015D647B-52F9-4FCE-A817-01ED02DB17FF}"/>
    <cellStyle name="Comma 2 2 2 2 4 2 4 2" xfId="53205" xr:uid="{150BE04C-A46E-4AB5-B65E-CFDD818492EF}"/>
    <cellStyle name="Comma 2 2 2 2 4 2 4 3" xfId="40590" xr:uid="{246B52D6-9054-43F0-A31C-685A06BF12EF}"/>
    <cellStyle name="Comma 2 2 2 2 4 2 5" xfId="12911" xr:uid="{11C5E073-D414-4D0E-8B82-219BB14C8248}"/>
    <cellStyle name="Comma 2 2 2 2 4 2 5 2" xfId="46927" xr:uid="{E820B93E-EB6D-4346-822E-B31DBC782297}"/>
    <cellStyle name="Comma 2 2 2 2 4 2 6" xfId="4771" xr:uid="{E41C2479-193F-4714-AB87-86260F3180AD}"/>
    <cellStyle name="Comma 2 2 2 2 4 2 7" xfId="27006" xr:uid="{CE12DDF1-4E42-4AEE-982F-C380E751F94C}"/>
    <cellStyle name="Comma 2 2 2 2 4 2 8" xfId="3666" xr:uid="{87066A75-6C3B-41FA-AD40-05ECB85CE308}"/>
    <cellStyle name="Comma 2 2 2 2 4 2 9" xfId="34300" xr:uid="{332D145E-4F86-4ABC-8BED-77A4D23784EA}"/>
    <cellStyle name="Comma 2 2 2 2 4 3" xfId="2946" xr:uid="{97613E6A-2DD4-4A6F-9B67-6FC4EB791F80}"/>
    <cellStyle name="Comma 2 2 2 2 4 3 2" xfId="24359" xr:uid="{36EB471B-836A-4847-B218-CA8472563038}"/>
    <cellStyle name="Comma 2 2 2 2 4 3 2 2" xfId="16851" xr:uid="{6E52312D-0F8C-44DE-B9D1-8C0FB1FB0C9D}"/>
    <cellStyle name="Comma 2 2 2 2 4 3 2 2 2" xfId="55852" xr:uid="{19205C93-D1A7-4A9F-9699-C0C1031940AF}"/>
    <cellStyle name="Comma 2 2 2 2 4 3 2 2 3" xfId="43237" xr:uid="{AE5DB8B7-7376-4839-BB44-8D6590C96F0D}"/>
    <cellStyle name="Comma 2 2 2 2 4 3 2 3" xfId="10265" xr:uid="{EB582250-ED84-4217-A11F-9C87C994E8A7}"/>
    <cellStyle name="Comma 2 2 2 2 4 3 2 3 2" xfId="49574" xr:uid="{9949D3CE-EE7E-4F0E-8ED6-663BC896BA34}"/>
    <cellStyle name="Comma 2 2 2 2 4 3 2 4" xfId="30484" xr:uid="{2015C109-9B14-4970-A9A6-984DFE6FD32F}"/>
    <cellStyle name="Comma 2 2 2 2 4 3 2 5" xfId="36947" xr:uid="{576339E0-DB4A-4FC8-8DC0-3902A3072DB0}"/>
    <cellStyle name="Comma 2 2 2 2 4 3 3" xfId="20347" xr:uid="{89B86C9C-80D1-4096-9B42-0EEE41163DAD}"/>
    <cellStyle name="Comma 2 2 2 2 4 3 3 2" xfId="52355" xr:uid="{C5486AE2-974A-4EBA-9742-0EBC323DACE2}"/>
    <cellStyle name="Comma 2 2 2 2 4 3 3 3" xfId="39740" xr:uid="{784BCADC-E98D-44E9-A622-EF656AAD1C63}"/>
    <cellStyle name="Comma 2 2 2 2 4 3 4" xfId="13761" xr:uid="{4B29934F-AD22-47C1-B692-E94B4E5108B5}"/>
    <cellStyle name="Comma 2 2 2 2 4 3 4 2" xfId="46077" xr:uid="{36720955-CC7E-4AA0-BCDE-2BAA022DFD39}"/>
    <cellStyle name="Comma 2 2 2 2 4 3 5" xfId="7174" xr:uid="{2E583030-98DF-4B10-A5B7-F7068BAEBEAA}"/>
    <cellStyle name="Comma 2 2 2 2 4 3 6" xfId="27856" xr:uid="{2B972F5A-16EC-4695-90CC-C020A805A49A}"/>
    <cellStyle name="Comma 2 2 2 2 4 3 7" xfId="3868" xr:uid="{02B89BC5-240A-40CE-85F3-2AA2120297D3}"/>
    <cellStyle name="Comma 2 2 2 2 4 3 8" xfId="33450" xr:uid="{5DFB60EA-A6DA-482C-938A-2445ED423E19}"/>
    <cellStyle name="Comma 2 2 2 2 4 4" xfId="3154" xr:uid="{9FDAE67F-C607-4A23-900F-72C58EFCF5B3}"/>
    <cellStyle name="Comma 2 2 2 2 4 4 2" xfId="17734" xr:uid="{77CB545C-D3C4-4295-94BC-3785C1200D0D}"/>
    <cellStyle name="Comma 2 2 2 2 4 4 2 2" xfId="54969" xr:uid="{62F17D37-2157-4259-9C4F-3665E4CBCA92}"/>
    <cellStyle name="Comma 2 2 2 2 4 4 2 3" xfId="42354" xr:uid="{468DF1D1-7CE9-4DEC-87B8-EA6DF729819D}"/>
    <cellStyle name="Comma 2 2 2 2 4 4 3" xfId="11148" xr:uid="{3C501392-10C0-4F8B-8632-4E1E378F2471}"/>
    <cellStyle name="Comma 2 2 2 2 4 4 3 2" xfId="48691" xr:uid="{D88AFEAC-EA37-4C51-BE2B-57C7FFF00F5F}"/>
    <cellStyle name="Comma 2 2 2 2 4 4 4" xfId="6534" xr:uid="{BCBE7EE4-B569-4FAE-BF32-ACB929231AD0}"/>
    <cellStyle name="Comma 2 2 2 2 4 4 5" xfId="25242" xr:uid="{C98C99A3-8740-4733-8532-C5C2F3CB4900}"/>
    <cellStyle name="Comma 2 2 2 2 4 4 6" xfId="4070" xr:uid="{D47AAB15-1966-4884-80E8-5458DF62F617}"/>
    <cellStyle name="Comma 2 2 2 2 4 4 7" xfId="36064" xr:uid="{76C2514D-2BFE-4FEE-A444-E12749600DE2}"/>
    <cellStyle name="Comma 2 2 2 2 4 5" xfId="21226" xr:uid="{7333F77F-CB0F-439F-8C9E-81DC5BD96479}"/>
    <cellStyle name="Comma 2 2 2 2 4 5 2" xfId="51473" xr:uid="{2D81C9EE-6E07-480A-8A22-DAD1EDBAC1B9}"/>
    <cellStyle name="Comma 2 2 2 2 4 5 3" xfId="38858" xr:uid="{BEFACEA4-67FA-47E9-8A8B-B6B3AD2E5A5F}"/>
    <cellStyle name="Comma 2 2 2 2 4 6" xfId="14640" xr:uid="{6BCBE910-1824-4BBF-9492-B20CD90F0F64}"/>
    <cellStyle name="Comma 2 2 2 2 4 6 2" xfId="45179" xr:uid="{4FAD1FCD-C103-4F81-8CAD-BD57869C8677}"/>
    <cellStyle name="Comma 2 2 2 2 4 7" xfId="8053" xr:uid="{143C4326-AEE5-4962-93F9-E9C8AF6E4299}"/>
    <cellStyle name="Comma 2 2 2 2 4 8" xfId="28760" xr:uid="{E7C66289-EC0B-45EA-8438-7A7DAD45B924}"/>
    <cellStyle name="Comma 2 2 2 2 4 9" xfId="3416" xr:uid="{CE345306-81C7-405C-9149-3C99EC20D03C}"/>
    <cellStyle name="Comma 2 2 2 2 5" xfId="2733" xr:uid="{16FB5A5B-2368-4F78-9B8C-446E24156BCD}"/>
    <cellStyle name="Comma 2 2 2 2 5 2" xfId="23922" xr:uid="{336B444F-ED78-4801-B1D6-55C7D62EF572}"/>
    <cellStyle name="Comma 2 2 2 2 5 2 2" xfId="16414" xr:uid="{7F621114-1C03-4066-B530-D3775C9F6B32}"/>
    <cellStyle name="Comma 2 2 2 2 5 2 2 2" xfId="56289" xr:uid="{F9581B9A-8B40-47E1-A709-30C1CC32BB14}"/>
    <cellStyle name="Comma 2 2 2 2 5 2 2 3" xfId="43674" xr:uid="{92107211-0E5C-4E79-ADED-422FD43549CE}"/>
    <cellStyle name="Comma 2 2 2 2 5 2 3" xfId="9828" xr:uid="{325B2FD2-B364-49F7-8ED9-F2EFCB20AB1E}"/>
    <cellStyle name="Comma 2 2 2 2 5 2 3 2" xfId="50011" xr:uid="{AFC64482-7217-45C7-A53F-5DDC1C7ACB8D}"/>
    <cellStyle name="Comma 2 2 2 2 5 2 4" xfId="30921" xr:uid="{64BA28E9-13B7-41CD-8E0D-AEE25A58FB0F}"/>
    <cellStyle name="Comma 2 2 2 2 5 2 5" xfId="37384" xr:uid="{8C4FEA90-37F4-478F-BDC4-C83E5A18AB44}"/>
    <cellStyle name="Comma 2 2 2 2 5 3" xfId="26544" xr:uid="{A49BA163-BF45-47D2-8A57-BC0F9000EA95}"/>
    <cellStyle name="Comma 2 2 2 2 5 3 2" xfId="19036" xr:uid="{35E35AB4-131B-4D84-A80E-DE4C5855DE6D}"/>
    <cellStyle name="Comma 2 2 2 2 5 3 2 2" xfId="53667" xr:uid="{B4A34A87-86F4-415A-B7A6-C5CFAE16C7D3}"/>
    <cellStyle name="Comma 2 2 2 2 5 3 2 3" xfId="41052" xr:uid="{A2EB945C-5D63-4D0E-90C8-B715FE824888}"/>
    <cellStyle name="Comma 2 2 2 2 5 3 3" xfId="12450" xr:uid="{E1AD0A54-F919-41BF-98A1-2BB7959A42B5}"/>
    <cellStyle name="Comma 2 2 2 2 5 3 3 2" xfId="47389" xr:uid="{92721F0F-8159-47B8-8B2E-B5CDAB54BC3E}"/>
    <cellStyle name="Comma 2 2 2 2 5 3 4" xfId="5232" xr:uid="{A706D63E-5629-4F0E-8481-8CAE4D24A00E}"/>
    <cellStyle name="Comma 2 2 2 2 5 3 5" xfId="34762" xr:uid="{993D999E-B9E8-4FA3-A698-36AC86B236D9}"/>
    <cellStyle name="Comma 2 2 2 2 5 4" xfId="19910" xr:uid="{7597770B-54B9-45BB-888F-94F543278FB5}"/>
    <cellStyle name="Comma 2 2 2 2 5 4 2" xfId="52792" xr:uid="{EB555A7E-54B1-401F-AE27-0C8B09526C83}"/>
    <cellStyle name="Comma 2 2 2 2 5 4 3" xfId="40177" xr:uid="{082A4152-5A42-4206-8A9B-2D0A8FE10FED}"/>
    <cellStyle name="Comma 2 2 2 2 5 5" xfId="13324" xr:uid="{500CE6D8-7AD1-4AB5-B5CD-3452267B61C1}"/>
    <cellStyle name="Comma 2 2 2 2 5 5 2" xfId="46514" xr:uid="{32FA29D7-C7B7-4160-815C-56EFBCD879DB}"/>
    <cellStyle name="Comma 2 2 2 2 5 6" xfId="4358" xr:uid="{E9DAB0F9-ED04-4DE9-B5A2-C0119BC168F6}"/>
    <cellStyle name="Comma 2 2 2 2 5 7" xfId="27419" xr:uid="{EBEFF1DD-40F6-4528-8EC3-8341E0CB30F0}"/>
    <cellStyle name="Comma 2 2 2 2 5 8" xfId="3661" xr:uid="{4E11C348-C447-4764-9487-AB9BEB902BDA}"/>
    <cellStyle name="Comma 2 2 2 2 5 9" xfId="33887" xr:uid="{6864340B-0AB8-48AA-A1AC-8011ED6A6347}"/>
    <cellStyle name="Comma 2 2 2 2 6" xfId="2941" xr:uid="{F4DA0676-AC89-478E-9DD8-CF26BD8812DE}"/>
    <cellStyle name="Comma 2 2 2 2 6 2" xfId="24770" xr:uid="{602D2CE6-7BFB-45D1-870B-260D9EEAE591}"/>
    <cellStyle name="Comma 2 2 2 2 6 2 2" xfId="17262" xr:uid="{8D9A0017-DFB3-4A7B-B807-E90D829F7CEF}"/>
    <cellStyle name="Comma 2 2 2 2 6 2 2 2" xfId="55441" xr:uid="{33E4D6B8-4D95-46A1-9822-7215AB5146E4}"/>
    <cellStyle name="Comma 2 2 2 2 6 2 2 3" xfId="42826" xr:uid="{E09D1840-CAA9-4F6D-B7B8-1DD3A8D3CBAB}"/>
    <cellStyle name="Comma 2 2 2 2 6 2 3" xfId="10676" xr:uid="{17FDB3AE-D456-4F4A-BB7D-A8731B21098B}"/>
    <cellStyle name="Comma 2 2 2 2 6 2 3 2" xfId="49163" xr:uid="{F035F004-8D19-4D80-962F-73AC42C14F1E}"/>
    <cellStyle name="Comma 2 2 2 2 6 2 4" xfId="30073" xr:uid="{3B9085B0-5FCF-4F64-A0F1-C0D0EE51A5B7}"/>
    <cellStyle name="Comma 2 2 2 2 6 2 5" xfId="36536" xr:uid="{29E5D01A-286C-4FB3-AE9D-7B9C13878DD5}"/>
    <cellStyle name="Comma 2 2 2 2 6 3" xfId="20758" xr:uid="{6EFF13C1-CF06-44E2-84D7-DE7827E91322}"/>
    <cellStyle name="Comma 2 2 2 2 6 3 2" xfId="51944" xr:uid="{EF1C2D12-7C8A-43CD-A180-6021430EBD5F}"/>
    <cellStyle name="Comma 2 2 2 2 6 3 3" xfId="39329" xr:uid="{254AADC0-3541-437D-A67F-83FB558C9905}"/>
    <cellStyle name="Comma 2 2 2 2 6 4" xfId="14172" xr:uid="{E4CAC941-EFB7-469F-93BE-5DE1D257C96F}"/>
    <cellStyle name="Comma 2 2 2 2 6 4 2" xfId="45666" xr:uid="{AC7245E3-FBAF-4C97-9B40-E5228AF6C34A}"/>
    <cellStyle name="Comma 2 2 2 2 6 5" xfId="7585" xr:uid="{83ED77B1-5AE7-4E4D-8813-0FE33422A5CA}"/>
    <cellStyle name="Comma 2 2 2 2 6 6" xfId="28267" xr:uid="{3E1424DC-5540-4C87-B7EF-EC319CFA91CC}"/>
    <cellStyle name="Comma 2 2 2 2 6 7" xfId="3863" xr:uid="{7685FB70-B658-4892-BEDD-D55F0B1EE5F5}"/>
    <cellStyle name="Comma 2 2 2 2 6 8" xfId="33039" xr:uid="{D9DE5746-2487-4712-85B4-397FD98670C4}"/>
    <cellStyle name="Comma 2 2 2 2 7" xfId="3149" xr:uid="{5D8723C8-6D6D-4B24-A0A5-727A82C0A43A}"/>
    <cellStyle name="Comma 2 2 2 2 7 2" xfId="18151" xr:uid="{E5106090-21BB-4127-8FA8-EFF94C7AEAAD}"/>
    <cellStyle name="Comma 2 2 2 2 7 2 2" xfId="54552" xr:uid="{14E70CCA-E7D8-4D9B-82A6-508930B65C62}"/>
    <cellStyle name="Comma 2 2 2 2 7 2 3" xfId="41937" xr:uid="{B93FA500-B6EE-4B2E-87C6-61C96C07D0C7}"/>
    <cellStyle name="Comma 2 2 2 2 7 3" xfId="11565" xr:uid="{68E04D7D-2948-4AC9-AC11-938EF8AC7589}"/>
    <cellStyle name="Comma 2 2 2 2 7 3 2" xfId="48274" xr:uid="{8D07D426-48B0-484F-9AC2-6F7DB564B88D}"/>
    <cellStyle name="Comma 2 2 2 2 7 4" xfId="6117" xr:uid="{70C30961-9F7F-4D42-AD7B-DBC8C08D5B1D}"/>
    <cellStyle name="Comma 2 2 2 2 7 5" xfId="25659" xr:uid="{4409A519-A0C9-4C0D-AF0E-3FE3971E134A}"/>
    <cellStyle name="Comma 2 2 2 2 7 6" xfId="4065" xr:uid="{FA66BF3A-3A9E-4829-8560-2BD34271C39E}"/>
    <cellStyle name="Comma 2 2 2 2 7 7" xfId="35647" xr:uid="{D51ECB77-5F7D-4429-B46E-54A56F8AF8C5}"/>
    <cellStyle name="Comma 2 2 2 2 8" xfId="29315" xr:uid="{A1BBE20B-9791-485F-BE55-725A8445396A}"/>
    <cellStyle name="Comma 2 2 2 2 8 2" xfId="21643" xr:uid="{C810BA62-BD78-4941-8DE0-52CF304E9C08}"/>
    <cellStyle name="Comma 2 2 2 2 8 2 2" xfId="51058" xr:uid="{468F07C4-F2B5-4118-BEFF-6BC307DD6CA1}"/>
    <cellStyle name="Comma 2 2 2 2 8 3" xfId="15057" xr:uid="{BA7C0ECD-A93E-4D5E-9A4F-3E934113C469}"/>
    <cellStyle name="Comma 2 2 2 2 8 4" xfId="8470" xr:uid="{A6958E07-2318-4D18-9584-D07AF2049007}"/>
    <cellStyle name="Comma 2 2 2 2 8 5" xfId="38443" xr:uid="{F92FDF85-6380-4E14-BE4D-1824AE69C002}"/>
    <cellStyle name="Comma 2 2 2 2 9" xfId="23010" xr:uid="{FB678416-5AE3-4E2B-9754-9932DFAF9E32}"/>
    <cellStyle name="Comma 2 2 2 2 9 2" xfId="15502" xr:uid="{DCA1E370-57E2-4041-A70E-ACB86CF622BD}"/>
    <cellStyle name="Comma 2 2 2 2 9 3" xfId="8916" xr:uid="{D1FB6BE8-6DFE-4F74-813F-277CDD4B1BBC}"/>
    <cellStyle name="Comma 2 2 2 2 9 4" xfId="31833" xr:uid="{23206A92-EC89-4384-8933-3F260B99644D}"/>
    <cellStyle name="Comma 2 2 2 2 9 5" xfId="44687" xr:uid="{A17894D7-DEE2-472C-8DDF-AFD1A01829C1}"/>
    <cellStyle name="Comma 2 2 2 20" xfId="32005" xr:uid="{44EB17A3-D8EB-4DC4-A32A-3E27419CC624}"/>
    <cellStyle name="Comma 2 2 2 21" xfId="57422" xr:uid="{C2BB39D0-2028-4D2C-9028-18E1088B7A01}"/>
    <cellStyle name="Comma 2 2 2 22" xfId="57553" xr:uid="{2928C177-A42A-45C3-9A17-AD2C19B31E0A}"/>
    <cellStyle name="Comma 2 2 2 23" xfId="57618" xr:uid="{5768C22C-CB32-4194-8E67-7255C652BC00}"/>
    <cellStyle name="Comma 2 2 2 24" xfId="57672" xr:uid="{4979D2E9-7537-4DC4-9DB4-307E449A37A8}"/>
    <cellStyle name="Comma 2 2 2 25" xfId="2088" xr:uid="{CC4809EC-0181-458E-BC70-B4F669ACAFDD}"/>
    <cellStyle name="Comma 2 2 2 26" xfId="57755" xr:uid="{8A38EF0B-A241-46C7-B09D-18B1B0D863A0}"/>
    <cellStyle name="Comma 2 2 2 27" xfId="1184" xr:uid="{1EF88F02-F8A7-4D51-B989-66234440546C}"/>
    <cellStyle name="Comma 2 2 2 3" xfId="361" xr:uid="{F7564695-869F-4E59-B8A1-09734F84F7EC}"/>
    <cellStyle name="Comma 2 2 2 3 10" xfId="22474" xr:uid="{68239E93-C38F-4FD8-9E36-598C8A591728}"/>
    <cellStyle name="Comma 2 2 2 3 11" xfId="22635" xr:uid="{215E5691-03B8-4FF1-ADE5-05085149E97B}"/>
    <cellStyle name="Comma 2 2 2 3 12" xfId="21924" xr:uid="{21576BD5-E15B-4FA8-A897-FC355E76A68B}"/>
    <cellStyle name="Comma 2 2 2 3 13" xfId="15338" xr:uid="{754E673B-2B5A-45A5-B0CC-5CCF6B6E324F}"/>
    <cellStyle name="Comma 2 2 2 3 14" xfId="8751" xr:uid="{194CC0BA-6578-4DA7-9E7F-08A9EE3CE888}"/>
    <cellStyle name="Comma 2 2 2 3 15" xfId="29647" xr:uid="{202A04F3-96F5-4899-BDC0-0FD1BBB92556}"/>
    <cellStyle name="Comma 2 2 2 3 16" xfId="3406" xr:uid="{34A3E7F5-7D53-40EC-BFAD-895BDE8D3ECE}"/>
    <cellStyle name="Comma 2 2 2 3 17" xfId="32136" xr:uid="{7723829B-6B48-43FF-B585-BE5DACF8C4C2}"/>
    <cellStyle name="Comma 2 2 2 3 18" xfId="2218" xr:uid="{4318314A-4C66-4C18-81AD-CA708E7A2AF0}"/>
    <cellStyle name="Comma 2 2 2 3 19" xfId="1265" xr:uid="{652AE80B-E818-4ABC-BF92-C514B5F356F5}"/>
    <cellStyle name="Comma 2 2 2 3 2" xfId="864" xr:uid="{540CDEAC-A249-4E64-A705-AAAA192D797A}"/>
    <cellStyle name="Comma 2 2 2 3 2 10" xfId="15248" xr:uid="{21D0E122-8360-4B2F-87B5-655BEF33836C}"/>
    <cellStyle name="Comma 2 2 2 3 2 11" xfId="8661" xr:uid="{8C240E30-5E16-4A4A-9980-7B72CB64FB15}"/>
    <cellStyle name="Comma 2 2 2 3 2 12" xfId="29507" xr:uid="{B93E4F96-9F19-4E61-A6B3-C1AC6EF682FA}"/>
    <cellStyle name="Comma 2 2 2 3 2 13" xfId="3423" xr:uid="{0C16E27C-A210-41F3-8C2A-61F8249FD4E1}"/>
    <cellStyle name="Comma 2 2 2 3 2 14" xfId="32348" xr:uid="{230454E4-391A-464F-92AB-2AE5A65D66FC}"/>
    <cellStyle name="Comma 2 2 2 3 2 15" xfId="2251" xr:uid="{C178BDB5-FEFF-4C63-8E9D-85B81E1DE021}"/>
    <cellStyle name="Comma 2 2 2 3 2 16" xfId="1650" xr:uid="{928F76D0-E2F8-4412-998E-CDAEBDE8DE9A}"/>
    <cellStyle name="Comma 2 2 2 3 2 2" xfId="2740" xr:uid="{005BC717-13B9-4E42-9076-74181BD75B42}"/>
    <cellStyle name="Comma 2 2 2 3 2 2 10" xfId="32793" xr:uid="{CF1905A1-CF2B-490E-A438-BA0E24D121FC}"/>
    <cellStyle name="Comma 2 2 2 3 2 2 2" xfId="26781" xr:uid="{37FF629F-0C6E-4875-9062-09F29C72FA5D}"/>
    <cellStyle name="Comma 2 2 2 3 2 2 2 2" xfId="23283" xr:uid="{CE0AABF6-EF2E-4DD9-9BF1-A6CFA5C05B94}"/>
    <cellStyle name="Comma 2 2 2 3 2 2 2 2 2" xfId="15775" xr:uid="{A44E20F2-49D9-4F0F-B069-1B596C4E3F8F}"/>
    <cellStyle name="Comma 2 2 2 3 2 2 2 2 2 2" xfId="56928" xr:uid="{BE2DAC05-CEF3-48D8-ADB1-561B13D6C3FB}"/>
    <cellStyle name="Comma 2 2 2 3 2 2 2 2 2 3" xfId="44313" xr:uid="{ED38DEB0-79FB-4E17-BCA8-D2E2122E2E06}"/>
    <cellStyle name="Comma 2 2 2 3 2 2 2 2 3" xfId="9189" xr:uid="{CE6C219C-738D-4F7D-97C4-C2514EF7B4F7}"/>
    <cellStyle name="Comma 2 2 2 3 2 2 2 2 3 2" xfId="50650" xr:uid="{D5B8DED1-A4F4-4794-BF95-C9C64B693A44}"/>
    <cellStyle name="Comma 2 2 2 3 2 2 2 2 4" xfId="31560" xr:uid="{35B6F749-19F1-40F6-8F35-A370F3612515}"/>
    <cellStyle name="Comma 2 2 2 3 2 2 2 2 5" xfId="38023" xr:uid="{E7275D99-5943-4D07-B176-37D3CC435D66}"/>
    <cellStyle name="Comma 2 2 2 3 2 2 2 3" xfId="25901" xr:uid="{9C453F35-2C0F-4817-8644-BF65913E8CDC}"/>
    <cellStyle name="Comma 2 2 2 3 2 2 2 3 2" xfId="18393" xr:uid="{8802C67B-7BE2-4A53-AFB2-DC349858CE00}"/>
    <cellStyle name="Comma 2 2 2 3 2 2 2 3 2 2" xfId="54310" xr:uid="{AA9E3DE7-B414-497D-8C83-BC6763267BF7}"/>
    <cellStyle name="Comma 2 2 2 3 2 2 2 3 2 3" xfId="41695" xr:uid="{4793E049-9FEA-4226-B566-FCEF664F25C8}"/>
    <cellStyle name="Comma 2 2 2 3 2 2 2 3 3" xfId="11807" xr:uid="{11303502-965A-4CBF-AD12-9D65ABD98E75}"/>
    <cellStyle name="Comma 2 2 2 3 2 2 2 3 3 2" xfId="48032" xr:uid="{B79597AD-33F1-4BE4-AA4C-38184F0D711B}"/>
    <cellStyle name="Comma 2 2 2 3 2 2 2 3 4" xfId="5875" xr:uid="{1FA05DDC-8D31-4184-BF28-DCF57F7A88E6}"/>
    <cellStyle name="Comma 2 2 2 3 2 2 2 3 5" xfId="35405" xr:uid="{5B194456-9E52-4A83-BE22-6DFD1AD94534}"/>
    <cellStyle name="Comma 2 2 2 3 2 2 2 4" xfId="19272" xr:uid="{3521ECBC-ABEB-430F-B702-6B23EFFE4E19}"/>
    <cellStyle name="Comma 2 2 2 3 2 2 2 4 2" xfId="53431" xr:uid="{58AC6622-5CF4-4622-89EF-2861072567CF}"/>
    <cellStyle name="Comma 2 2 2 3 2 2 2 4 3" xfId="40816" xr:uid="{8E6B0ECB-1D5F-43CB-96FD-0F910A862B59}"/>
    <cellStyle name="Comma 2 2 2 3 2 2 2 5" xfId="12686" xr:uid="{6B9BDC29-18B0-4800-BA2F-B7003AB8E1F4}"/>
    <cellStyle name="Comma 2 2 2 3 2 2 2 5 2" xfId="47153" xr:uid="{1FAC2113-8603-4276-988C-2304FFBD391A}"/>
    <cellStyle name="Comma 2 2 2 3 2 2 2 6" xfId="4996" xr:uid="{F336743F-D165-41CE-9B2A-B4AA17BE6C8A}"/>
    <cellStyle name="Comma 2 2 2 3 2 2 2 7" xfId="34526" xr:uid="{5BD13DCE-1578-4385-8BA5-E582F5B6B640}"/>
    <cellStyle name="Comma 2 2 2 3 2 2 3" xfId="27637" xr:uid="{F4D85B27-5413-44A7-A1D5-ED4A45374658}"/>
    <cellStyle name="Comma 2 2 2 3 2 2 3 2" xfId="24140" xr:uid="{21BD1774-43B8-489D-9835-71865A22BD53}"/>
    <cellStyle name="Comma 2 2 2 3 2 2 3 2 2" xfId="16632" xr:uid="{293A67D0-6C2D-401A-AD04-158AC2589329}"/>
    <cellStyle name="Comma 2 2 2 3 2 2 3 2 2 2" xfId="56071" xr:uid="{151B8383-AD64-4332-9D95-B3D7D2794D60}"/>
    <cellStyle name="Comma 2 2 2 3 2 2 3 2 2 3" xfId="43456" xr:uid="{CDCE43B2-F59F-4A8A-92BA-3A15878709A6}"/>
    <cellStyle name="Comma 2 2 2 3 2 2 3 2 3" xfId="10046" xr:uid="{C47D3134-2991-445B-A44C-FB56831DE8FF}"/>
    <cellStyle name="Comma 2 2 2 3 2 2 3 2 3 2" xfId="49793" xr:uid="{C79BB29B-EE83-4F54-9511-D17C4FCB4706}"/>
    <cellStyle name="Comma 2 2 2 3 2 2 3 2 4" xfId="30703" xr:uid="{F8BE9150-AA12-490B-8497-41DA3A15B447}"/>
    <cellStyle name="Comma 2 2 2 3 2 2 3 2 5" xfId="37166" xr:uid="{92C19AC5-EA85-435E-808B-38CA0DAC35CD}"/>
    <cellStyle name="Comma 2 2 2 3 2 2 3 3" xfId="20128" xr:uid="{7B00CF6E-3E6E-45CB-B7C0-E1EE23F085B0}"/>
    <cellStyle name="Comma 2 2 2 3 2 2 3 3 2" xfId="52574" xr:uid="{4B4210EB-6053-436C-8886-B1CB28853C03}"/>
    <cellStyle name="Comma 2 2 2 3 2 2 3 3 3" xfId="39959" xr:uid="{EB757749-6A88-4B0D-A806-DC227C3B6505}"/>
    <cellStyle name="Comma 2 2 2 3 2 2 3 4" xfId="13542" xr:uid="{3B4D2B66-DE6D-45FF-A544-5D8E5FEFB6CC}"/>
    <cellStyle name="Comma 2 2 2 3 2 2 3 4 2" xfId="46296" xr:uid="{C6F479A2-684C-4734-9ADA-A040C5976F07}"/>
    <cellStyle name="Comma 2 2 2 3 2 2 3 5" xfId="6955" xr:uid="{DD745A2F-320A-4769-81A3-2B4F23C80384}"/>
    <cellStyle name="Comma 2 2 2 3 2 2 3 6" xfId="33669" xr:uid="{86FDAE5F-F476-4826-B994-620288BC7A9B}"/>
    <cellStyle name="Comma 2 2 2 3 2 2 4" xfId="25016" xr:uid="{778CEFD9-184E-4EC6-99C3-EA5756ADB4D6}"/>
    <cellStyle name="Comma 2 2 2 3 2 2 4 2" xfId="17508" xr:uid="{A821768C-8863-486F-A095-3409085E7721}"/>
    <cellStyle name="Comma 2 2 2 3 2 2 4 2 2" xfId="55195" xr:uid="{19F56E0C-C24B-4EE0-8539-D99F422DD1C8}"/>
    <cellStyle name="Comma 2 2 2 3 2 2 4 2 3" xfId="42580" xr:uid="{9A57307E-27DB-4B14-AB4C-3EE350EE1A37}"/>
    <cellStyle name="Comma 2 2 2 3 2 2 4 3" xfId="10922" xr:uid="{2DB89F5D-3E96-4A1B-BF11-58E0043D7528}"/>
    <cellStyle name="Comma 2 2 2 3 2 2 4 3 2" xfId="48917" xr:uid="{E1E37056-F44D-4459-807A-8170CAB49AB9}"/>
    <cellStyle name="Comma 2 2 2 3 2 2 4 4" xfId="6760" xr:uid="{3D9D37E7-3F0D-4C61-B19B-2004E49A2973}"/>
    <cellStyle name="Comma 2 2 2 3 2 2 4 5" xfId="36290" xr:uid="{BACA2F20-C19F-4DE2-BED1-A2CE9D8B434D}"/>
    <cellStyle name="Comma 2 2 2 3 2 2 5" xfId="21002" xr:uid="{5149F78E-B2D2-4C92-B18A-7DB39811C9A6}"/>
    <cellStyle name="Comma 2 2 2 3 2 2 5 2" xfId="51698" xr:uid="{24423C5A-D345-4582-A0A8-4ED0BF13C452}"/>
    <cellStyle name="Comma 2 2 2 3 2 2 5 3" xfId="39083" xr:uid="{01F9BEED-A1AE-48BD-BBFA-D2C63ABE7F2C}"/>
    <cellStyle name="Comma 2 2 2 3 2 2 6" xfId="14416" xr:uid="{8EE7EC1C-9B5F-442A-B135-0E6892C2C3E8}"/>
    <cellStyle name="Comma 2 2 2 3 2 2 6 2" xfId="45420" xr:uid="{8B64447D-21BC-4BA0-8A63-641AF1E0B1EF}"/>
    <cellStyle name="Comma 2 2 2 3 2 2 7" xfId="7829" xr:uid="{DBDFFBFE-AC9A-4FF6-8063-D1B8AB1186F1}"/>
    <cellStyle name="Comma 2 2 2 3 2 2 8" xfId="28510" xr:uid="{FA90CBDC-04BD-4681-984F-414C97677088}"/>
    <cellStyle name="Comma 2 2 2 3 2 2 9" xfId="3668" xr:uid="{BFBA53F3-031D-44B3-95C7-0A714212E67D}"/>
    <cellStyle name="Comma 2 2 2 3 2 3" xfId="2948" xr:uid="{04FAAA9D-AEF2-461A-BE33-BB359E99675D}"/>
    <cellStyle name="Comma 2 2 2 3 2 3 2" xfId="23724" xr:uid="{F9FF697E-16EF-4872-A55D-B11E14024F66}"/>
    <cellStyle name="Comma 2 2 2 3 2 3 2 2" xfId="16216" xr:uid="{09770698-48E8-49E9-A8AE-DAD4BCA34174}"/>
    <cellStyle name="Comma 2 2 2 3 2 3 2 2 2" xfId="56487" xr:uid="{8306C05C-4D9A-4D30-9F42-3756DDF8DD51}"/>
    <cellStyle name="Comma 2 2 2 3 2 3 2 2 3" xfId="43872" xr:uid="{8E3483BA-0CBD-4EDA-A3B7-6FEB883C7CE7}"/>
    <cellStyle name="Comma 2 2 2 3 2 3 2 3" xfId="9630" xr:uid="{A30A1E53-C15D-47BC-8B8D-1376EC9977BB}"/>
    <cellStyle name="Comma 2 2 2 3 2 3 2 3 2" xfId="50209" xr:uid="{1FAB1E0A-F15B-4F2B-BD75-14337B8251A7}"/>
    <cellStyle name="Comma 2 2 2 3 2 3 2 4" xfId="31119" xr:uid="{85C63A4B-1DBA-4A40-B1D4-1E3D55E851FC}"/>
    <cellStyle name="Comma 2 2 2 3 2 3 2 5" xfId="37582" xr:uid="{989EEAAD-FEC8-482D-90FE-0DE384811103}"/>
    <cellStyle name="Comma 2 2 2 3 2 3 3" xfId="26343" xr:uid="{1ED1FDF5-9D5B-4189-A96B-0B013C5F7C9A}"/>
    <cellStyle name="Comma 2 2 2 3 2 3 3 2" xfId="18835" xr:uid="{F669BF6E-6306-46C9-9CC1-448BCB9955A4}"/>
    <cellStyle name="Comma 2 2 2 3 2 3 3 2 2" xfId="53868" xr:uid="{B694B07B-0CB0-49E6-8671-FD236E9836BA}"/>
    <cellStyle name="Comma 2 2 2 3 2 3 3 2 3" xfId="41253" xr:uid="{90857B1E-5A1E-45E9-B9DE-D59AEC6431DB}"/>
    <cellStyle name="Comma 2 2 2 3 2 3 3 3" xfId="12249" xr:uid="{DECBD16C-1FE6-4A63-816F-4C54EE394A04}"/>
    <cellStyle name="Comma 2 2 2 3 2 3 3 3 2" xfId="47590" xr:uid="{D0DC7195-AD5A-480D-8A9C-3894FC92B737}"/>
    <cellStyle name="Comma 2 2 2 3 2 3 3 4" xfId="5433" xr:uid="{D0D1AC7B-682B-4BB8-AB99-61F663C1B576}"/>
    <cellStyle name="Comma 2 2 2 3 2 3 3 5" xfId="34963" xr:uid="{B161C74A-FD66-4895-ACEA-28957494BAF4}"/>
    <cellStyle name="Comma 2 2 2 3 2 3 4" xfId="19712" xr:uid="{F3EDE3E0-43B2-4A50-BC25-54451DBC9BD3}"/>
    <cellStyle name="Comma 2 2 2 3 2 3 4 2" xfId="52990" xr:uid="{C94D547D-B5AC-4740-95BC-28BF773FF408}"/>
    <cellStyle name="Comma 2 2 2 3 2 3 4 3" xfId="40375" xr:uid="{4D44739E-2BB1-45EF-BECF-2777ADBA16BB}"/>
    <cellStyle name="Comma 2 2 2 3 2 3 5" xfId="13126" xr:uid="{99031273-87C3-4AFA-B961-CF06460BFFB3}"/>
    <cellStyle name="Comma 2 2 2 3 2 3 5 2" xfId="46712" xr:uid="{AA68D0F7-A562-4580-A705-6DE08E47C3B3}"/>
    <cellStyle name="Comma 2 2 2 3 2 3 6" xfId="4556" xr:uid="{6F19F096-4F19-43F4-8D63-1B362142FCAD}"/>
    <cellStyle name="Comma 2 2 2 3 2 3 7" xfId="27221" xr:uid="{52AD31EB-BC24-4DAA-9C88-94F0C2984910}"/>
    <cellStyle name="Comma 2 2 2 3 2 3 8" xfId="3870" xr:uid="{6C2B58C5-7940-4417-AB7C-F74881B9F60F}"/>
    <cellStyle name="Comma 2 2 2 3 2 3 9" xfId="34085" xr:uid="{9B7752F8-6C7A-4732-A264-14996D4905F4}"/>
    <cellStyle name="Comma 2 2 2 3 2 4" xfId="3156" xr:uid="{75BD1EC2-86A4-4532-B5BE-4BDC7D95BC23}"/>
    <cellStyle name="Comma 2 2 2 3 2 4 2" xfId="24574" xr:uid="{1BCFB0AC-5337-4579-B25D-5D561D3C3000}"/>
    <cellStyle name="Comma 2 2 2 3 2 4 2 2" xfId="17066" xr:uid="{A0CAB898-7920-487C-8B41-6C0E822180CD}"/>
    <cellStyle name="Comma 2 2 2 3 2 4 2 2 2" xfId="55637" xr:uid="{7240DA9F-3F62-495E-B3B9-730FF068A045}"/>
    <cellStyle name="Comma 2 2 2 3 2 4 2 2 3" xfId="43022" xr:uid="{0387B1CF-495C-4179-8697-CD166C488CFB}"/>
    <cellStyle name="Comma 2 2 2 3 2 4 2 3" xfId="10480" xr:uid="{D553B546-8130-4555-B018-DC595B5642F8}"/>
    <cellStyle name="Comma 2 2 2 3 2 4 2 3 2" xfId="49359" xr:uid="{738B3E23-426A-4CA3-BB5E-04DCB4FC2550}"/>
    <cellStyle name="Comma 2 2 2 3 2 4 2 4" xfId="30269" xr:uid="{C6FA1CB9-1170-448E-8328-0ECC6E9F8CEA}"/>
    <cellStyle name="Comma 2 2 2 3 2 4 2 5" xfId="36732" xr:uid="{FBAA442F-A98D-48FC-AEDD-7A956DB2AB60}"/>
    <cellStyle name="Comma 2 2 2 3 2 4 3" xfId="20562" xr:uid="{618D9211-D868-4862-A3B9-8E24EBD4C10F}"/>
    <cellStyle name="Comma 2 2 2 3 2 4 3 2" xfId="52140" xr:uid="{BA2B1825-F4B7-4760-A87E-5BB951731CA3}"/>
    <cellStyle name="Comma 2 2 2 3 2 4 3 3" xfId="39525" xr:uid="{6AF865B2-1AFE-46D0-95E5-18C8B64574A0}"/>
    <cellStyle name="Comma 2 2 2 3 2 4 4" xfId="13976" xr:uid="{1B78F6E6-9EEE-4415-ACD2-7714577A2016}"/>
    <cellStyle name="Comma 2 2 2 3 2 4 4 2" xfId="45862" xr:uid="{E3EFD733-EBEB-4D54-8B11-F8D7BF18E910}"/>
    <cellStyle name="Comma 2 2 2 3 2 4 5" xfId="7389" xr:uid="{B0BE0AB8-B7C2-4A21-8499-90791215F39A}"/>
    <cellStyle name="Comma 2 2 2 3 2 4 6" xfId="28071" xr:uid="{39C9E99C-DE2F-47BC-B134-2DD99B2D925B}"/>
    <cellStyle name="Comma 2 2 2 3 2 4 7" xfId="4072" xr:uid="{C6BB0802-CC9A-46B9-9A83-627BAF110025}"/>
    <cellStyle name="Comma 2 2 2 3 2 4 8" xfId="33235" xr:uid="{9C034C26-A42D-4F46-B4A7-FB978B5D758E}"/>
    <cellStyle name="Comma 2 2 2 3 2 5" xfId="25458" xr:uid="{9C20A3DD-888B-4F5E-8EC7-70B717679D09}"/>
    <cellStyle name="Comma 2 2 2 3 2 5 2" xfId="17950" xr:uid="{F63CEFB0-9854-4224-BE5B-53F2E2B24999}"/>
    <cellStyle name="Comma 2 2 2 3 2 5 2 2" xfId="54753" xr:uid="{B501962E-A1C8-4F03-A2F1-B405DD2EAA81}"/>
    <cellStyle name="Comma 2 2 2 3 2 5 2 3" xfId="42138" xr:uid="{D7C3CDAF-C6BC-4DEE-A704-F74113D192C3}"/>
    <cellStyle name="Comma 2 2 2 3 2 5 3" xfId="11364" xr:uid="{1BA8E0D3-202B-45A4-9C20-316F33DA9541}"/>
    <cellStyle name="Comma 2 2 2 3 2 5 3 2" xfId="48475" xr:uid="{93CA9D6E-C1B6-4267-A46B-27F6E1DE2BD0}"/>
    <cellStyle name="Comma 2 2 2 3 2 5 4" xfId="6318" xr:uid="{E3261DDE-901D-4267-8322-7405BF4372C6}"/>
    <cellStyle name="Comma 2 2 2 3 2 5 5" xfId="35848" xr:uid="{070E9CA5-B500-4A96-BFD6-667BC2AC0D0E}"/>
    <cellStyle name="Comma 2 2 2 3 2 6" xfId="29001" xr:uid="{291DFD16-007D-41B7-B2EC-03B7F3CF0070}"/>
    <cellStyle name="Comma 2 2 2 3 2 6 2" xfId="21442" xr:uid="{FD8E7DC3-462F-463F-BED9-B665E9B3FAAF}"/>
    <cellStyle name="Comma 2 2 2 3 2 6 2 2" xfId="51256" xr:uid="{A0CBC96F-5453-43E4-B70A-F94381AC92D7}"/>
    <cellStyle name="Comma 2 2 2 3 2 6 3" xfId="14856" xr:uid="{6CA6B8CB-6904-4F82-9789-B72A36CD7202}"/>
    <cellStyle name="Comma 2 2 2 3 2 6 4" xfId="8269" xr:uid="{4F07D17A-C753-42B8-85D8-AD0A966B1C84}"/>
    <cellStyle name="Comma 2 2 2 3 2 6 5" xfId="38641" xr:uid="{3BE5E31A-BBCD-4A89-8841-40CFC3F3E59D}"/>
    <cellStyle name="Comma 2 2 2 3 2 7" xfId="22102" xr:uid="{B50BDEB1-E564-45B7-8901-904B02459814}"/>
    <cellStyle name="Comma 2 2 2 3 2 7 2" xfId="44950" xr:uid="{0F74D0D7-243A-4BDE-88E8-AE7F8A744CF6}"/>
    <cellStyle name="Comma 2 2 2 3 2 8" xfId="22531" xr:uid="{C41AA0D1-9EAF-4B8D-B4D6-CD73F24DDFF3}"/>
    <cellStyle name="Comma 2 2 2 3 2 9" xfId="21834" xr:uid="{D2E4C962-DFAF-41D0-8B86-60A2169DF07C}"/>
    <cellStyle name="Comma 2 2 2 3 3" xfId="2739" xr:uid="{795CE371-7E7E-41BC-9A1D-632D5957DC83}"/>
    <cellStyle name="Comma 2 2 2 3 3 10" xfId="3667" xr:uid="{0148BFB3-57D6-4759-B7B0-49F269F85707}"/>
    <cellStyle name="Comma 2 2 2 3 3 11" xfId="32559" xr:uid="{06C5A9B0-EEE5-402C-BEB0-C9C0DDF0E3C4}"/>
    <cellStyle name="Comma 2 2 2 3 3 2" xfId="27014" xr:uid="{073DC14B-DC41-4582-BF12-170B5C444EEF}"/>
    <cellStyle name="Comma 2 2 2 3 3 2 2" xfId="23517" xr:uid="{95AEFF69-21BB-4259-B6C5-91B348CABFD4}"/>
    <cellStyle name="Comma 2 2 2 3 3 2 2 2" xfId="16009" xr:uid="{E05B376C-3CD1-4BB4-88DE-5A98BFA8F60A}"/>
    <cellStyle name="Comma 2 2 2 3 3 2 2 2 2" xfId="56694" xr:uid="{60A32B70-389F-4C5B-A4E3-62E0B0FD50E0}"/>
    <cellStyle name="Comma 2 2 2 3 3 2 2 2 3" xfId="44079" xr:uid="{55D9B32E-84ED-4FAA-AC36-8111D4EB43FB}"/>
    <cellStyle name="Comma 2 2 2 3 3 2 2 3" xfId="9423" xr:uid="{464BBEA2-D18A-4E92-B2A6-E16E1B8FC6CC}"/>
    <cellStyle name="Comma 2 2 2 3 3 2 2 3 2" xfId="50416" xr:uid="{7C7D3CA5-28BB-4F49-9F1D-B8577837F1E8}"/>
    <cellStyle name="Comma 2 2 2 3 3 2 2 4" xfId="31326" xr:uid="{9C3E05CA-6418-472E-A5E4-BA60485069D3}"/>
    <cellStyle name="Comma 2 2 2 3 3 2 2 5" xfId="37789" xr:uid="{A2DD6DE8-0816-47BF-B608-F3CEC06F53AF}"/>
    <cellStyle name="Comma 2 2 2 3 3 2 3" xfId="26135" xr:uid="{75668666-96DE-4199-BF64-093A2BEA1324}"/>
    <cellStyle name="Comma 2 2 2 3 3 2 3 2" xfId="18627" xr:uid="{36036CCA-B6EC-4D82-971D-EB744F9A255B}"/>
    <cellStyle name="Comma 2 2 2 3 3 2 3 2 2" xfId="54076" xr:uid="{5489D904-6C4B-4196-878B-6138BA8DDD3D}"/>
    <cellStyle name="Comma 2 2 2 3 3 2 3 2 3" xfId="41461" xr:uid="{31844AE1-5053-4AC1-9D1A-7AAAC0B12B25}"/>
    <cellStyle name="Comma 2 2 2 3 3 2 3 3" xfId="12041" xr:uid="{42F17E62-886F-4DDF-BA74-F1349636D745}"/>
    <cellStyle name="Comma 2 2 2 3 3 2 3 3 2" xfId="47798" xr:uid="{84E414B3-F5B0-4B6B-A925-C6F9E12D3C22}"/>
    <cellStyle name="Comma 2 2 2 3 3 2 3 4" xfId="5641" xr:uid="{0575E4A7-9E04-4F80-85FE-C99C6741E06D}"/>
    <cellStyle name="Comma 2 2 2 3 3 2 3 5" xfId="35171" xr:uid="{D329DCC3-963E-4E22-A236-9B36465A9D67}"/>
    <cellStyle name="Comma 2 2 2 3 3 2 4" xfId="19505" xr:uid="{2CDF1927-8FB2-46C8-9D58-ABD274557A02}"/>
    <cellStyle name="Comma 2 2 2 3 3 2 4 2" xfId="53197" xr:uid="{F9DD9D47-8DC7-4317-9AF4-0A3BDFE6C139}"/>
    <cellStyle name="Comma 2 2 2 3 3 2 4 3" xfId="40582" xr:uid="{98830F66-CEC3-446A-A90C-02CB9CEFD166}"/>
    <cellStyle name="Comma 2 2 2 3 3 2 5" xfId="12919" xr:uid="{6FB78193-30F6-47CC-A7B9-6A8C6DA1D55C}"/>
    <cellStyle name="Comma 2 2 2 3 3 2 5 2" xfId="46919" xr:uid="{625340CF-A065-4A09-9AC2-C7DF47804876}"/>
    <cellStyle name="Comma 2 2 2 3 3 2 6" xfId="4763" xr:uid="{6C3D5AF0-E47E-42AD-8098-EF89114100BB}"/>
    <cellStyle name="Comma 2 2 2 3 3 2 7" xfId="34292" xr:uid="{3FB2C35B-C7D6-460E-960B-78DD9E24B14F}"/>
    <cellStyle name="Comma 2 2 2 3 3 3" xfId="27864" xr:uid="{FBA20ADB-DDBF-4CA7-8184-CC3DBDF22D2C}"/>
    <cellStyle name="Comma 2 2 2 3 3 3 2" xfId="24367" xr:uid="{113BE395-655B-4303-A29C-A3C108D5F270}"/>
    <cellStyle name="Comma 2 2 2 3 3 3 2 2" xfId="16859" xr:uid="{321E6E2A-521E-42A6-920A-973F95D8EA2A}"/>
    <cellStyle name="Comma 2 2 2 3 3 3 2 2 2" xfId="55844" xr:uid="{187A2341-FBF8-48DD-819B-D8D1DB47394B}"/>
    <cellStyle name="Comma 2 2 2 3 3 3 2 2 3" xfId="43229" xr:uid="{29EA46F5-08DF-41BA-8359-61306E2C2F2B}"/>
    <cellStyle name="Comma 2 2 2 3 3 3 2 3" xfId="10273" xr:uid="{6CBA759C-B877-4955-B8EA-B8D9FDD3DC45}"/>
    <cellStyle name="Comma 2 2 2 3 3 3 2 3 2" xfId="49566" xr:uid="{3C89DAB8-2E17-4CCC-A49C-9AAB35A9D80A}"/>
    <cellStyle name="Comma 2 2 2 3 3 3 2 4" xfId="30476" xr:uid="{EF7D2044-5C4D-409A-BC16-CC2ADBF9B684}"/>
    <cellStyle name="Comma 2 2 2 3 3 3 2 5" xfId="36939" xr:uid="{67542F54-922A-4A79-BDAF-74515D6797B7}"/>
    <cellStyle name="Comma 2 2 2 3 3 3 3" xfId="20355" xr:uid="{AC384BEF-126E-4D6C-970E-71A2C0F07D0B}"/>
    <cellStyle name="Comma 2 2 2 3 3 3 3 2" xfId="52347" xr:uid="{B54694F0-DF0F-4396-814B-029BC626483F}"/>
    <cellStyle name="Comma 2 2 2 3 3 3 3 3" xfId="39732" xr:uid="{1872FF6D-305D-4D67-98F2-A996CB00905A}"/>
    <cellStyle name="Comma 2 2 2 3 3 3 4" xfId="13769" xr:uid="{1D50153C-E310-4982-8EDE-13991EB6B503}"/>
    <cellStyle name="Comma 2 2 2 3 3 3 4 2" xfId="46069" xr:uid="{2E8EDE1E-80EF-41DF-AE51-07D9DCBD8075}"/>
    <cellStyle name="Comma 2 2 2 3 3 3 5" xfId="7182" xr:uid="{29696C06-218B-4E0D-8FE2-A2249CAF14DB}"/>
    <cellStyle name="Comma 2 2 2 3 3 3 6" xfId="33442" xr:uid="{F4592FB5-FF08-4169-8D2F-5F6430E93A51}"/>
    <cellStyle name="Comma 2 2 2 3 3 4" xfId="25250" xr:uid="{07B0A825-A036-4465-882F-B8EFF9C87AA5}"/>
    <cellStyle name="Comma 2 2 2 3 3 4 2" xfId="17742" xr:uid="{4A2A92E3-7A65-46FA-B298-8C2925A1C480}"/>
    <cellStyle name="Comma 2 2 2 3 3 4 2 2" xfId="54961" xr:uid="{C8561AF8-6D0B-483A-9341-AFA48BDA5288}"/>
    <cellStyle name="Comma 2 2 2 3 3 4 2 3" xfId="42346" xr:uid="{2ADA4176-AE4C-4A8D-9C44-72C80730B761}"/>
    <cellStyle name="Comma 2 2 2 3 3 4 3" xfId="11156" xr:uid="{3AE93775-D3E7-4385-8E59-EAD1DDDEA11C}"/>
    <cellStyle name="Comma 2 2 2 3 3 4 3 2" xfId="48683" xr:uid="{54E88BB4-B751-4D88-9B49-41AF49643EEC}"/>
    <cellStyle name="Comma 2 2 2 3 3 4 4" xfId="6526" xr:uid="{C42E15DE-607E-40E6-90D8-54DA0BA28246}"/>
    <cellStyle name="Comma 2 2 2 3 3 4 5" xfId="36056" xr:uid="{157AAD2C-4E45-4B3B-85BE-CC1DE31C6680}"/>
    <cellStyle name="Comma 2 2 2 3 3 5" xfId="28768" xr:uid="{BE8FBAE4-4E38-40B9-A531-4C004495826E}"/>
    <cellStyle name="Comma 2 2 2 3 3 5 2" xfId="21234" xr:uid="{B6342421-0C37-47E1-823B-9D4F2253B1B5}"/>
    <cellStyle name="Comma 2 2 2 3 3 5 2 2" xfId="51466" xr:uid="{E3725AEF-97BC-4748-ADAD-9BE3DC150337}"/>
    <cellStyle name="Comma 2 2 2 3 3 5 3" xfId="14648" xr:uid="{CF7E6D22-6E6B-4118-8805-C9D35756653E}"/>
    <cellStyle name="Comma 2 2 2 3 3 5 4" xfId="8061" xr:uid="{27D76B21-E2F9-487E-82B8-1E0CE2407D65}"/>
    <cellStyle name="Comma 2 2 2 3 3 5 5" xfId="38851" xr:uid="{FD26BCDC-A2C1-4F79-8B81-63B54F2EF9E4}"/>
    <cellStyle name="Comma 2 2 2 3 3 6" xfId="21738" xr:uid="{A5333A0C-288E-4ABA-937F-A188ADE016BC}"/>
    <cellStyle name="Comma 2 2 2 3 3 6 2" xfId="45171" xr:uid="{8AE0F7DF-8C09-4711-B275-3936EB57721F}"/>
    <cellStyle name="Comma 2 2 2 3 3 7" xfId="15152" xr:uid="{DED1DF49-FC09-48AC-8C51-C3D8D8317131}"/>
    <cellStyle name="Comma 2 2 2 3 3 8" xfId="8565" xr:uid="{EF55F252-69D4-48E0-B26F-F3CFD3ECAB60}"/>
    <cellStyle name="Comma 2 2 2 3 3 9" xfId="29410" xr:uid="{F8B4070A-65EE-45CE-A49E-481DBEA716DF}"/>
    <cellStyle name="Comma 2 2 2 3 4" xfId="2947" xr:uid="{31C291AB-8AB0-4871-96F8-B635877E4CD6}"/>
    <cellStyle name="Comma 2 2 2 3 4 2" xfId="23930" xr:uid="{32687016-1B2C-4A8A-9133-DF264D1C1BBF}"/>
    <cellStyle name="Comma 2 2 2 3 4 2 2" xfId="16422" xr:uid="{2249B97E-78DA-431D-B84E-112CABC72566}"/>
    <cellStyle name="Comma 2 2 2 3 4 2 2 2" xfId="56281" xr:uid="{9DD32C4F-9AED-4D54-8A56-0F2132A73FDC}"/>
    <cellStyle name="Comma 2 2 2 3 4 2 2 3" xfId="43666" xr:uid="{381976AB-332C-4A61-8960-D157B4D987E3}"/>
    <cellStyle name="Comma 2 2 2 3 4 2 3" xfId="9836" xr:uid="{8062B3E7-6CEB-4ACF-84F1-E5795F9864DA}"/>
    <cellStyle name="Comma 2 2 2 3 4 2 3 2" xfId="50003" xr:uid="{565A8459-A7AA-4644-B426-975BA399D99D}"/>
    <cellStyle name="Comma 2 2 2 3 4 2 4" xfId="30913" xr:uid="{BEE0F9AC-D26B-4F69-A413-3D902208FF96}"/>
    <cellStyle name="Comma 2 2 2 3 4 2 5" xfId="37376" xr:uid="{350FBA50-FFEA-40F4-A19C-81A3A33F673D}"/>
    <cellStyle name="Comma 2 2 2 3 4 3" xfId="26552" xr:uid="{5BE939A5-4257-4DAF-A24B-B5F11738B34A}"/>
    <cellStyle name="Comma 2 2 2 3 4 3 2" xfId="19044" xr:uid="{67C00A0A-51FA-4D7A-B8F8-F75846627FB6}"/>
    <cellStyle name="Comma 2 2 2 3 4 3 2 2" xfId="53659" xr:uid="{4894542B-5D82-4B6F-A03B-590AFA28337B}"/>
    <cellStyle name="Comma 2 2 2 3 4 3 2 3" xfId="41044" xr:uid="{DF520513-F2FF-49CD-973E-6579DC82C740}"/>
    <cellStyle name="Comma 2 2 2 3 4 3 3" xfId="12458" xr:uid="{9255DB84-B309-40E6-A83A-2D148A8E6D32}"/>
    <cellStyle name="Comma 2 2 2 3 4 3 3 2" xfId="47381" xr:uid="{2A1A0047-E9BA-4549-A9E5-86FA06DE17ED}"/>
    <cellStyle name="Comma 2 2 2 3 4 3 4" xfId="5224" xr:uid="{B465CEFD-8BB4-4E04-8A36-276AAAE2E699}"/>
    <cellStyle name="Comma 2 2 2 3 4 3 5" xfId="34754" xr:uid="{544F83BC-8A12-44AA-9847-F64815A0BB48}"/>
    <cellStyle name="Comma 2 2 2 3 4 4" xfId="19918" xr:uid="{093BE6E7-56CB-4419-92DF-56C5F8ED95F1}"/>
    <cellStyle name="Comma 2 2 2 3 4 4 2" xfId="52784" xr:uid="{A3FC3F6F-EA2A-4487-AE20-A904DF8B053A}"/>
    <cellStyle name="Comma 2 2 2 3 4 4 3" xfId="40169" xr:uid="{D91C688B-8709-4925-B4BB-37E08CCDC285}"/>
    <cellStyle name="Comma 2 2 2 3 4 5" xfId="13332" xr:uid="{41455314-307F-4179-AEF0-4C5634EDCB6C}"/>
    <cellStyle name="Comma 2 2 2 3 4 5 2" xfId="46506" xr:uid="{3E2F1A4B-C984-4AC7-A9D7-DEB1CAA80F10}"/>
    <cellStyle name="Comma 2 2 2 3 4 6" xfId="4350" xr:uid="{F9FF1AC9-48A3-40D7-82C3-83BD195D4C11}"/>
    <cellStyle name="Comma 2 2 2 3 4 7" xfId="27427" xr:uid="{5DFA92F2-CEA9-48F3-B407-B9C14FCA240C}"/>
    <cellStyle name="Comma 2 2 2 3 4 8" xfId="3869" xr:uid="{A17FD1EC-26F6-4D56-9CB6-2DF11C2CF11F}"/>
    <cellStyle name="Comma 2 2 2 3 4 9" xfId="33879" xr:uid="{D17682AB-A001-4E01-A18F-4F0A44078798}"/>
    <cellStyle name="Comma 2 2 2 3 5" xfId="3155" xr:uid="{7D802F23-B629-4852-84D4-6CB8C21534F0}"/>
    <cellStyle name="Comma 2 2 2 3 5 2" xfId="24778" xr:uid="{8E117AF9-9965-4366-BB4A-BD51AB305495}"/>
    <cellStyle name="Comma 2 2 2 3 5 2 2" xfId="17270" xr:uid="{413D0FC2-1884-41DD-A65D-F26810E8A821}"/>
    <cellStyle name="Comma 2 2 2 3 5 2 2 2" xfId="55433" xr:uid="{96964BD0-40CC-4F46-97B7-C144C4CB3131}"/>
    <cellStyle name="Comma 2 2 2 3 5 2 2 3" xfId="42818" xr:uid="{F7A2F682-6A39-4F1C-8D62-B0C0003EDA37}"/>
    <cellStyle name="Comma 2 2 2 3 5 2 3" xfId="10684" xr:uid="{CD44D653-CA0A-4706-8D96-92C22F86B6A2}"/>
    <cellStyle name="Comma 2 2 2 3 5 2 3 2" xfId="49155" xr:uid="{EB9E5C48-D781-487C-8B20-DB611B022D6A}"/>
    <cellStyle name="Comma 2 2 2 3 5 2 4" xfId="30065" xr:uid="{34530DCC-AEEB-4B41-AC86-6AA35FE94B17}"/>
    <cellStyle name="Comma 2 2 2 3 5 2 5" xfId="36528" xr:uid="{50C72BB4-CEB9-4FBB-8114-2B5E0250504B}"/>
    <cellStyle name="Comma 2 2 2 3 5 3" xfId="20766" xr:uid="{B3FC1D10-E2A8-4F1B-91D4-0F9F0E029229}"/>
    <cellStyle name="Comma 2 2 2 3 5 3 2" xfId="51936" xr:uid="{C1529AE0-F372-491C-9D79-7B09CB6FB488}"/>
    <cellStyle name="Comma 2 2 2 3 5 3 3" xfId="39321" xr:uid="{ECEFC513-C67D-401B-86BB-D88534237428}"/>
    <cellStyle name="Comma 2 2 2 3 5 4" xfId="14180" xr:uid="{A5D8F976-561B-4652-8E0A-89F6F1AFE2E9}"/>
    <cellStyle name="Comma 2 2 2 3 5 4 2" xfId="45658" xr:uid="{762AC139-6362-4611-AFDD-A0AB1F8C493F}"/>
    <cellStyle name="Comma 2 2 2 3 5 5" xfId="7593" xr:uid="{727B1621-D966-42CB-85DB-7D1B3EB2246E}"/>
    <cellStyle name="Comma 2 2 2 3 5 6" xfId="28275" xr:uid="{F63886A5-9DF8-41CB-86F6-6A52CAFAD7F0}"/>
    <cellStyle name="Comma 2 2 2 3 5 7" xfId="4071" xr:uid="{CCF613A0-5DB0-4954-80AB-0320AC44AB8D}"/>
    <cellStyle name="Comma 2 2 2 3 5 8" xfId="33031" xr:uid="{6EDC2027-604C-4ACC-9536-E2ACB203F022}"/>
    <cellStyle name="Comma 2 2 2 3 6" xfId="25667" xr:uid="{2958DCFB-3F9A-4266-86B5-E1BCAC666271}"/>
    <cellStyle name="Comma 2 2 2 3 6 2" xfId="18159" xr:uid="{DE0F232E-5E56-4CCC-BCBD-073D68E1CF51}"/>
    <cellStyle name="Comma 2 2 2 3 6 2 2" xfId="54544" xr:uid="{7D3ED283-1F45-4CCA-8520-02952F70CD35}"/>
    <cellStyle name="Comma 2 2 2 3 6 2 3" xfId="41929" xr:uid="{D859744E-11DB-480B-B4AF-1CDD32B00613}"/>
    <cellStyle name="Comma 2 2 2 3 6 3" xfId="11573" xr:uid="{162E3FD1-54E9-4E54-8F62-A6D498A9214A}"/>
    <cellStyle name="Comma 2 2 2 3 6 3 2" xfId="48266" xr:uid="{8F83479D-3F28-4E34-9F58-EEFFA12CB96C}"/>
    <cellStyle name="Comma 2 2 2 3 6 4" xfId="6109" xr:uid="{F720666F-5B13-4AE2-A411-68748257947E}"/>
    <cellStyle name="Comma 2 2 2 3 6 5" xfId="35639" xr:uid="{0E78064A-8552-460A-BAAD-F5051045CDD4}"/>
    <cellStyle name="Comma 2 2 2 3 7" xfId="29323" xr:uid="{1C7ACA02-43B5-4EF1-BE0B-B1D52C9C5590}"/>
    <cellStyle name="Comma 2 2 2 3 7 2" xfId="21651" xr:uid="{567712A7-7748-41E4-95E6-61E087958D03}"/>
    <cellStyle name="Comma 2 2 2 3 7 2 2" xfId="51051" xr:uid="{E5083010-2DE1-476B-AF46-0C3CD3C0DE9B}"/>
    <cellStyle name="Comma 2 2 2 3 7 3" xfId="15065" xr:uid="{C1C380DE-C800-4524-AAC3-F0E2248C72EC}"/>
    <cellStyle name="Comma 2 2 2 3 7 4" xfId="8478" xr:uid="{D8C7030A-A445-40DD-A2C1-ADC416605613}"/>
    <cellStyle name="Comma 2 2 2 3 7 5" xfId="38436" xr:uid="{FA9A5218-82E4-4704-99DC-69BD7B500D66}"/>
    <cellStyle name="Comma 2 2 2 3 8" xfId="23018" xr:uid="{9EB9F097-C894-4067-8004-166C62990255}"/>
    <cellStyle name="Comma 2 2 2 3 8 2" xfId="15510" xr:uid="{0BC310DC-30E3-4E84-BEF9-3180C3D920D9}"/>
    <cellStyle name="Comma 2 2 2 3 8 3" xfId="8924" xr:uid="{E1DFC0D3-DB54-4ECC-8F0F-A11882198EA3}"/>
    <cellStyle name="Comma 2 2 2 3 8 4" xfId="31825" xr:uid="{19D1E96D-BF58-43CE-92E2-A0F2EFB5ECD9}"/>
    <cellStyle name="Comma 2 2 2 3 8 5" xfId="44679" xr:uid="{A0D7C6C1-EA6B-4146-9ADD-4CBC1E5BED69}"/>
    <cellStyle name="Comma 2 2 2 3 9" xfId="22536" xr:uid="{BF164169-CF31-476C-8E11-100906508D2D}"/>
    <cellStyle name="Comma 2 2 2 4" xfId="565" xr:uid="{B8AAE593-AF94-42AA-A82E-114192170E1A}"/>
    <cellStyle name="Comma 2 2 2 4 10" xfId="21901" xr:uid="{1F9031A8-1565-4A99-B9DA-6A4D37B9195A}"/>
    <cellStyle name="Comma 2 2 2 4 11" xfId="15315" xr:uid="{53A43157-73E2-4B52-8467-79E1AFBD5DFB}"/>
    <cellStyle name="Comma 2 2 2 4 12" xfId="8728" xr:uid="{4984CF38-ABFF-407F-8449-85F8B023EC73}"/>
    <cellStyle name="Comma 2 2 2 4 13" xfId="29592" xr:uid="{81226DFE-C0C1-4FAF-80D4-285E4555A9FA}"/>
    <cellStyle name="Comma 2 2 2 4 14" xfId="3422" xr:uid="{0E87C32F-0B8E-439D-BAAB-B2EFCB4A2114}"/>
    <cellStyle name="Comma 2 2 2 4 15" xfId="32194" xr:uid="{A8C97309-801D-4D58-8DED-C61DFDDE5AD6}"/>
    <cellStyle name="Comma 2 2 2 4 16" xfId="2249" xr:uid="{164312DF-974D-4E5C-9133-6D3146F6D4B5}"/>
    <cellStyle name="Comma 2 2 2 4 17" xfId="1374" xr:uid="{357413AD-732E-4119-951A-7CEB39C47A14}"/>
    <cellStyle name="Comma 2 2 2 4 2" xfId="973" xr:uid="{3A9F28AE-DF93-43F2-866F-E68540AD8AC9}"/>
    <cellStyle name="Comma 2 2 2 4 2 10" xfId="3389" xr:uid="{A5506A95-EEBA-4CE2-A70D-5B415CA8C6F8}"/>
    <cellStyle name="Comma 2 2 2 4 2 11" xfId="32590" xr:uid="{2CA1C2F8-B483-4DC6-9A35-D378E8B670CD}"/>
    <cellStyle name="Comma 2 2 2 4 2 12" xfId="2155" xr:uid="{4C79C291-A7E0-4B91-9C45-F54289C195E5}"/>
    <cellStyle name="Comma 2 2 2 4 2 13" xfId="1759" xr:uid="{C9DC9EB0-5EFF-4FA0-968E-1399FB62510D}"/>
    <cellStyle name="Comma 2 2 2 4 2 2" xfId="2742" xr:uid="{55FB7206-B7E5-4C17-A1B2-8DCFB3E9FBC4}"/>
    <cellStyle name="Comma 2 2 2 4 2 2 2" xfId="23486" xr:uid="{7EB86A1B-F1C1-49CC-8259-F3A18CA17F65}"/>
    <cellStyle name="Comma 2 2 2 4 2 2 2 2" xfId="15978" xr:uid="{9061D144-5905-4C97-AE36-F64D9D9A7759}"/>
    <cellStyle name="Comma 2 2 2 4 2 2 2 2 2" xfId="56725" xr:uid="{69125C26-3E2A-4CCA-BFBC-26E57ED41D18}"/>
    <cellStyle name="Comma 2 2 2 4 2 2 2 2 3" xfId="44110" xr:uid="{B9CBD5E7-C4B3-4FFF-9235-55653E91A232}"/>
    <cellStyle name="Comma 2 2 2 4 2 2 2 3" xfId="9392" xr:uid="{1A5EE0A8-6A6A-4273-B532-8388D1D6A5FD}"/>
    <cellStyle name="Comma 2 2 2 4 2 2 2 3 2" xfId="50447" xr:uid="{8720663D-0CF9-449A-9C90-DEB6384F8B2E}"/>
    <cellStyle name="Comma 2 2 2 4 2 2 2 4" xfId="31357" xr:uid="{B6A5C22D-0C4A-45D3-97C9-981B949F5B58}"/>
    <cellStyle name="Comma 2 2 2 4 2 2 2 5" xfId="37820" xr:uid="{5BD90C95-2717-4981-8591-782B10D20ED0}"/>
    <cellStyle name="Comma 2 2 2 4 2 2 3" xfId="26104" xr:uid="{E096D917-ABF6-4327-85F1-41F8A92A1F23}"/>
    <cellStyle name="Comma 2 2 2 4 2 2 3 2" xfId="18596" xr:uid="{E8F8C14E-A030-4324-BB18-2491B091BAB3}"/>
    <cellStyle name="Comma 2 2 2 4 2 2 3 2 2" xfId="54107" xr:uid="{D6FF72E5-9DE7-4C92-B603-A673BD961C89}"/>
    <cellStyle name="Comma 2 2 2 4 2 2 3 2 3" xfId="41492" xr:uid="{5F04CF5C-E231-4BE0-8D43-2A8420562CC2}"/>
    <cellStyle name="Comma 2 2 2 4 2 2 3 3" xfId="12010" xr:uid="{A29C568F-917B-4B21-805A-AE43203EC6BD}"/>
    <cellStyle name="Comma 2 2 2 4 2 2 3 3 2" xfId="47829" xr:uid="{E5088F32-A302-4174-8745-0C2273E092A8}"/>
    <cellStyle name="Comma 2 2 2 4 2 2 3 4" xfId="5672" xr:uid="{C9C10CF8-8DEA-41CE-A302-67043A4E1024}"/>
    <cellStyle name="Comma 2 2 2 4 2 2 3 5" xfId="35202" xr:uid="{D254C868-E175-49B4-B01E-1154A358F693}"/>
    <cellStyle name="Comma 2 2 2 4 2 2 4" xfId="19475" xr:uid="{32861A61-34F6-48BA-8CA9-6572AED205E5}"/>
    <cellStyle name="Comma 2 2 2 4 2 2 4 2" xfId="53228" xr:uid="{D95F8F81-B123-4889-BC28-1C53B9A8364D}"/>
    <cellStyle name="Comma 2 2 2 4 2 2 4 3" xfId="40613" xr:uid="{F2A09380-5123-4986-928E-FB580BC411E9}"/>
    <cellStyle name="Comma 2 2 2 4 2 2 5" xfId="12889" xr:uid="{2C2AEC12-D6B3-4517-BA1B-30FE21F46BF0}"/>
    <cellStyle name="Comma 2 2 2 4 2 2 5 2" xfId="46950" xr:uid="{74D6A33D-1E82-4E0B-8A8A-B35559851833}"/>
    <cellStyle name="Comma 2 2 2 4 2 2 6" xfId="4793" xr:uid="{A0DF61D9-F7F4-4128-81C8-435CCC8C2451}"/>
    <cellStyle name="Comma 2 2 2 4 2 2 7" xfId="26984" xr:uid="{A7BB22A1-0CC4-4C6A-A498-F6036097DBD6}"/>
    <cellStyle name="Comma 2 2 2 4 2 2 8" xfId="3670" xr:uid="{4C686B38-8DAC-43F2-AF04-02539DA7FC83}"/>
    <cellStyle name="Comma 2 2 2 4 2 2 9" xfId="34323" xr:uid="{F2CCD995-D935-4903-86C7-324EC7D442D7}"/>
    <cellStyle name="Comma 2 2 2 4 2 3" xfId="2950" xr:uid="{D4092AB4-A3AC-4DD7-9E84-8D6D834D1FAD}"/>
    <cellStyle name="Comma 2 2 2 4 2 3 2" xfId="24337" xr:uid="{0D113CF2-D787-4C84-98A1-790D20263CB5}"/>
    <cellStyle name="Comma 2 2 2 4 2 3 2 2" xfId="16829" xr:uid="{27432966-AB12-44C6-8B21-4430C9338728}"/>
    <cellStyle name="Comma 2 2 2 4 2 3 2 2 2" xfId="55874" xr:uid="{697D9EE5-5D3F-46B0-8395-7770124BFC51}"/>
    <cellStyle name="Comma 2 2 2 4 2 3 2 2 3" xfId="43259" xr:uid="{9548F956-20DE-4C7D-82A3-B268C8988F6A}"/>
    <cellStyle name="Comma 2 2 2 4 2 3 2 3" xfId="10243" xr:uid="{E289FA6F-A05B-438C-99C8-CBA5AF26D6A6}"/>
    <cellStyle name="Comma 2 2 2 4 2 3 2 3 2" xfId="49596" xr:uid="{45D7F84D-A50B-415F-B4A5-55137C335F8F}"/>
    <cellStyle name="Comma 2 2 2 4 2 3 2 4" xfId="30506" xr:uid="{C8620F05-DFD8-4D81-A71D-7E16B47E6227}"/>
    <cellStyle name="Comma 2 2 2 4 2 3 2 5" xfId="36969" xr:uid="{84FBAE52-51FE-4D46-AE3C-D50CF1A19F61}"/>
    <cellStyle name="Comma 2 2 2 4 2 3 3" xfId="20325" xr:uid="{F9920DA1-AD2C-4BC5-BD26-3B9623B3E57B}"/>
    <cellStyle name="Comma 2 2 2 4 2 3 3 2" xfId="52377" xr:uid="{2DAB6780-B44A-4959-B307-D1B2800EA710}"/>
    <cellStyle name="Comma 2 2 2 4 2 3 3 3" xfId="39762" xr:uid="{FC35D294-4A8A-4623-BD4C-D83096902333}"/>
    <cellStyle name="Comma 2 2 2 4 2 3 4" xfId="13739" xr:uid="{0F857EF0-7970-468D-98D5-5DA56C43CF03}"/>
    <cellStyle name="Comma 2 2 2 4 2 3 4 2" xfId="46099" xr:uid="{DCD6A6CE-C1ED-4BCA-8A57-F730664C5E00}"/>
    <cellStyle name="Comma 2 2 2 4 2 3 5" xfId="7152" xr:uid="{1EC84F2A-CF32-4E52-9242-7133DCB5DD9B}"/>
    <cellStyle name="Comma 2 2 2 4 2 3 6" xfId="27834" xr:uid="{696948AE-1EE8-48F0-AABC-8F57D7903497}"/>
    <cellStyle name="Comma 2 2 2 4 2 3 7" xfId="3872" xr:uid="{8EEBD8B0-99AB-4896-90FE-D3BA118C47FF}"/>
    <cellStyle name="Comma 2 2 2 4 2 3 8" xfId="33472" xr:uid="{E0963415-AD15-4E6F-A15B-8C619FDFFDD3}"/>
    <cellStyle name="Comma 2 2 2 4 2 4" xfId="3158" xr:uid="{658CEF65-496A-4489-9038-E459AEDE007F}"/>
    <cellStyle name="Comma 2 2 2 4 2 4 2" xfId="17711" xr:uid="{9CDCF0A6-50FD-4D36-995E-85C10067A4F1}"/>
    <cellStyle name="Comma 2 2 2 4 2 4 2 2" xfId="54992" xr:uid="{B1E0CC30-2E02-46D1-9BD4-6CA4A921A348}"/>
    <cellStyle name="Comma 2 2 2 4 2 4 2 3" xfId="42377" xr:uid="{1805513B-BA75-438C-AA6C-40DB5A3D7AC4}"/>
    <cellStyle name="Comma 2 2 2 4 2 4 3" xfId="11125" xr:uid="{1B7D5A2E-6C57-4505-A1B2-2A408280EDD9}"/>
    <cellStyle name="Comma 2 2 2 4 2 4 3 2" xfId="48714" xr:uid="{BA713FC7-07E3-426F-BA6D-749E1D192451}"/>
    <cellStyle name="Comma 2 2 2 4 2 4 4" xfId="6557" xr:uid="{063CEE57-32A0-4E9F-BC10-042F601622DA}"/>
    <cellStyle name="Comma 2 2 2 4 2 4 5" xfId="25219" xr:uid="{2FDCF471-A1D1-4B98-95BA-6C59D29C2E77}"/>
    <cellStyle name="Comma 2 2 2 4 2 4 6" xfId="4074" xr:uid="{765EAF9D-8BF9-461E-9054-57178C3988DE}"/>
    <cellStyle name="Comma 2 2 2 4 2 4 7" xfId="36087" xr:uid="{81403353-278C-434E-838C-BE525CAA67F5}"/>
    <cellStyle name="Comma 2 2 2 4 2 5" xfId="28730" xr:uid="{F7C4F434-63FD-4E1D-BA20-774F0B2A3D9F}"/>
    <cellStyle name="Comma 2 2 2 4 2 5 2" xfId="21204" xr:uid="{20851D5A-A113-4A5C-BF03-1E0DF2A9AB79}"/>
    <cellStyle name="Comma 2 2 2 4 2 5 2 2" xfId="51495" xr:uid="{0E07CD65-62E7-4254-A42E-56D96A140375}"/>
    <cellStyle name="Comma 2 2 2 4 2 5 3" xfId="14618" xr:uid="{3609BD09-769D-4166-A20C-9033D81D9961}"/>
    <cellStyle name="Comma 2 2 2 4 2 5 4" xfId="8031" xr:uid="{F5351944-C7A2-40E1-A0EA-ED7DDCFFE8A1}"/>
    <cellStyle name="Comma 2 2 2 4 2 5 5" xfId="38880" xr:uid="{5A459999-74D9-4FC2-92AF-C245FE8FD724}"/>
    <cellStyle name="Comma 2 2 2 4 2 6" xfId="21807" xr:uid="{17B68E40-977D-4B2B-A3A9-E17956AB13EE}"/>
    <cellStyle name="Comma 2 2 2 4 2 6 2" xfId="45213" xr:uid="{25E6B3F6-CCD3-4369-95C9-B332AA69398C}"/>
    <cellStyle name="Comma 2 2 2 4 2 7" xfId="15221" xr:uid="{38E48BC5-A0FF-465A-93C9-54211A501689}"/>
    <cellStyle name="Comma 2 2 2 4 2 8" xfId="8634" xr:uid="{7682750B-FC30-4C3B-AD79-AA60B128AF6A}"/>
    <cellStyle name="Comma 2 2 2 4 2 9" xfId="29479" xr:uid="{429082B1-0DC5-4773-A28E-02FF33E47329}"/>
    <cellStyle name="Comma 2 2 2 4 3" xfId="2741" xr:uid="{90AD893F-A49D-43CA-8EA9-8F9370E9A689}"/>
    <cellStyle name="Comma 2 2 2 4 3 10" xfId="3669" xr:uid="{DB111AC4-5E0F-49F2-96B3-BE1CF87E348A}"/>
    <cellStyle name="Comma 2 2 2 4 3 11" xfId="32640" xr:uid="{CA89B31B-0E17-4F29-B5C5-F8D7795E7349}"/>
    <cellStyle name="Comma 2 2 2 4 3 2" xfId="26934" xr:uid="{1EDA7B00-586B-45D4-9F02-FD306C8590CE}"/>
    <cellStyle name="Comma 2 2 2 4 3 2 2" xfId="23436" xr:uid="{5EEC4A72-0958-4BD7-9C12-D0417EC17F85}"/>
    <cellStyle name="Comma 2 2 2 4 3 2 2 2" xfId="15928" xr:uid="{4F887269-86BA-4CDE-AFB7-1899B39AB3F0}"/>
    <cellStyle name="Comma 2 2 2 4 3 2 2 2 2" xfId="56775" xr:uid="{05B7318B-86E8-441F-ADFB-D9444435D78C}"/>
    <cellStyle name="Comma 2 2 2 4 3 2 2 2 3" xfId="44160" xr:uid="{940F3CDC-086C-4F4C-963D-EA47E743072E}"/>
    <cellStyle name="Comma 2 2 2 4 3 2 2 3" xfId="9342" xr:uid="{4F2E27AA-3FDE-47E5-B2D6-D957C7236370}"/>
    <cellStyle name="Comma 2 2 2 4 3 2 2 3 2" xfId="50497" xr:uid="{8A2C5D85-8F27-493F-A612-4F8F2E938B54}"/>
    <cellStyle name="Comma 2 2 2 4 3 2 2 4" xfId="31407" xr:uid="{D8CC9278-C4D7-43D3-A2B7-A589AAD1ED85}"/>
    <cellStyle name="Comma 2 2 2 4 3 2 2 5" xfId="37870" xr:uid="{84F6EEBF-3B3B-434F-99D8-A2D31E3F6E20}"/>
    <cellStyle name="Comma 2 2 2 4 3 2 3" xfId="26054" xr:uid="{717AF9F6-9D7D-4C01-BDC4-184829A86DC1}"/>
    <cellStyle name="Comma 2 2 2 4 3 2 3 2" xfId="18546" xr:uid="{EE144E13-A1BF-42C7-9FA5-4B6A0FEC3BA6}"/>
    <cellStyle name="Comma 2 2 2 4 3 2 3 2 2" xfId="54157" xr:uid="{D441496D-3133-4BBF-8B9B-E8251AF35BE1}"/>
    <cellStyle name="Comma 2 2 2 4 3 2 3 2 3" xfId="41542" xr:uid="{D6E83EBF-BE80-4D8E-9BB6-03A5717E404F}"/>
    <cellStyle name="Comma 2 2 2 4 3 2 3 3" xfId="11960" xr:uid="{0548FCB4-8BB7-49F2-8090-405A29E32693}"/>
    <cellStyle name="Comma 2 2 2 4 3 2 3 3 2" xfId="47879" xr:uid="{604951A9-8475-42AB-9364-9306F2A21191}"/>
    <cellStyle name="Comma 2 2 2 4 3 2 3 4" xfId="5722" xr:uid="{A37DCF25-6B15-4248-A927-83AB158F56DA}"/>
    <cellStyle name="Comma 2 2 2 4 3 2 3 5" xfId="35252" xr:uid="{2437D134-DC8B-4F5A-B44C-BCF61D14FE10}"/>
    <cellStyle name="Comma 2 2 2 4 3 2 4" xfId="19425" xr:uid="{38132617-3DFE-4D83-AB3C-309CCB5A7447}"/>
    <cellStyle name="Comma 2 2 2 4 3 2 4 2" xfId="53278" xr:uid="{5EC9B658-7ACF-4EFC-A5A1-E2AF4E890D4F}"/>
    <cellStyle name="Comma 2 2 2 4 3 2 4 3" xfId="40663" xr:uid="{CA1C156D-A3D6-4F62-A389-9C4AD1A8943C}"/>
    <cellStyle name="Comma 2 2 2 4 3 2 5" xfId="12839" xr:uid="{B2CCFA6A-13C8-4A57-8F4B-4FC3ED270D9F}"/>
    <cellStyle name="Comma 2 2 2 4 3 2 5 2" xfId="47000" xr:uid="{0B5812A8-445B-492F-BA76-59EF859F7530}"/>
    <cellStyle name="Comma 2 2 2 4 3 2 6" xfId="4843" xr:uid="{F8A4B483-7074-4EE9-992E-A4C762FCF117}"/>
    <cellStyle name="Comma 2 2 2 4 3 2 7" xfId="34373" xr:uid="{B35116CB-FE99-431E-B8A9-843A087508E8}"/>
    <cellStyle name="Comma 2 2 2 4 3 3" xfId="27788" xr:uid="{2DC93D5F-0295-47C3-814E-3314170A3CAB}"/>
    <cellStyle name="Comma 2 2 2 4 3 3 2" xfId="24291" xr:uid="{8BDE9FD5-C46C-45E8-8900-D889E7A93E8B}"/>
    <cellStyle name="Comma 2 2 2 4 3 3 2 2" xfId="16783" xr:uid="{173CAF0D-9CC5-41DC-B350-850F7158F91E}"/>
    <cellStyle name="Comma 2 2 2 4 3 3 2 2 2" xfId="55920" xr:uid="{BE4092CA-B40F-4292-AC06-6A0D9FCDFA9A}"/>
    <cellStyle name="Comma 2 2 2 4 3 3 2 2 3" xfId="43305" xr:uid="{063A5DDB-1059-4931-95B6-580A7921F166}"/>
    <cellStyle name="Comma 2 2 2 4 3 3 2 3" xfId="10197" xr:uid="{8CDFB250-EC6A-4BB1-8086-8109B4CA617F}"/>
    <cellStyle name="Comma 2 2 2 4 3 3 2 3 2" xfId="49642" xr:uid="{8587B928-BE6F-4FE8-B8C7-2D528BEAC70D}"/>
    <cellStyle name="Comma 2 2 2 4 3 3 2 4" xfId="30552" xr:uid="{9E937830-AA16-4917-94D6-15A25A189314}"/>
    <cellStyle name="Comma 2 2 2 4 3 3 2 5" xfId="37015" xr:uid="{26F9F654-6303-467E-A5D6-458431A2BD49}"/>
    <cellStyle name="Comma 2 2 2 4 3 3 3" xfId="20279" xr:uid="{9C29B30A-46EB-4865-A7EC-E07E1E63B0F4}"/>
    <cellStyle name="Comma 2 2 2 4 3 3 3 2" xfId="52423" xr:uid="{7C127C35-B640-49BE-A74C-B330991343F9}"/>
    <cellStyle name="Comma 2 2 2 4 3 3 3 3" xfId="39808" xr:uid="{5C3A33B1-F681-467E-B781-D1186B56F608}"/>
    <cellStyle name="Comma 2 2 2 4 3 3 4" xfId="13693" xr:uid="{9DB6D404-6661-40D0-A53E-65D932AFA098}"/>
    <cellStyle name="Comma 2 2 2 4 3 3 4 2" xfId="46145" xr:uid="{FAC879B8-961D-445F-B27A-97EF6C9B6E7A}"/>
    <cellStyle name="Comma 2 2 2 4 3 3 5" xfId="7106" xr:uid="{9BA6A4ED-11E2-4150-9EA9-53704FB564B4}"/>
    <cellStyle name="Comma 2 2 2 4 3 3 6" xfId="33518" xr:uid="{2889556B-9575-485E-8001-E463ECE48458}"/>
    <cellStyle name="Comma 2 2 2 4 3 4" xfId="25169" xr:uid="{23F8D991-387C-48D2-8565-56AE031D53C4}"/>
    <cellStyle name="Comma 2 2 2 4 3 4 2" xfId="17661" xr:uid="{7980BDEC-445B-4EB4-9154-82DE05623222}"/>
    <cellStyle name="Comma 2 2 2 4 3 4 2 2" xfId="55042" xr:uid="{3AA3B38E-B903-48C7-BEEC-E3AE5B5FD7A9}"/>
    <cellStyle name="Comma 2 2 2 4 3 4 2 3" xfId="42427" xr:uid="{9065FB02-0DBD-4FE6-8C7F-849E19F2D78E}"/>
    <cellStyle name="Comma 2 2 2 4 3 4 3" xfId="11075" xr:uid="{9A6BB324-0767-4B16-B5C7-B7F4DF0740E6}"/>
    <cellStyle name="Comma 2 2 2 4 3 4 3 2" xfId="48764" xr:uid="{170F2A24-6B4A-47B5-9D25-F68B44D86781}"/>
    <cellStyle name="Comma 2 2 2 4 3 4 4" xfId="6607" xr:uid="{D92C9E35-EAB3-47FE-8457-B4FC0AC99822}"/>
    <cellStyle name="Comma 2 2 2 4 3 4 5" xfId="36137" xr:uid="{F4F8B337-4D65-4CE6-A7D0-3D6890F6797A}"/>
    <cellStyle name="Comma 2 2 2 4 3 5" xfId="28665" xr:uid="{D5F186B6-13A2-4E9E-9D2E-F557F65C7AB2}"/>
    <cellStyle name="Comma 2 2 2 4 3 5 2" xfId="21155" xr:uid="{1D5F2792-F38C-4CDE-A3BC-F2E5B9642E9A}"/>
    <cellStyle name="Comma 2 2 2 4 3 5 2 2" xfId="51545" xr:uid="{06BABD70-1F54-4F0C-ACE3-55280F9F3DA9}"/>
    <cellStyle name="Comma 2 2 2 4 3 5 3" xfId="14569" xr:uid="{ACD23078-C098-4C25-BE01-B0BB0C0DD5DA}"/>
    <cellStyle name="Comma 2 2 2 4 3 5 4" xfId="7982" xr:uid="{6CB65C15-76F4-49A0-83B8-28F0135A70CC}"/>
    <cellStyle name="Comma 2 2 2 4 3 5 5" xfId="38930" xr:uid="{A3FDBC78-B709-4849-8BA8-C834AF51347B}"/>
    <cellStyle name="Comma 2 2 2 4 3 6" xfId="21711" xr:uid="{1046DD0A-5353-4DF8-8A9F-C1D31C50E85F}"/>
    <cellStyle name="Comma 2 2 2 4 3 6 2" xfId="45267" xr:uid="{2A7C5EC2-DA5A-4948-BF56-E7997B596167}"/>
    <cellStyle name="Comma 2 2 2 4 3 7" xfId="15125" xr:uid="{56EC5740-95F8-4FD2-9DA9-3620BD926170}"/>
    <cellStyle name="Comma 2 2 2 4 3 8" xfId="8538" xr:uid="{8C6F9C95-2D0B-4CD8-8E21-9F64EC6C78AE}"/>
    <cellStyle name="Comma 2 2 2 4 3 9" xfId="29383" xr:uid="{BE0EC818-3E4F-4FBD-85CF-3ECC70CEC8C9}"/>
    <cellStyle name="Comma 2 2 2 4 4" xfId="2949" xr:uid="{5B29F00B-A4B5-401A-8B3F-344200CF0211}"/>
    <cellStyle name="Comma 2 2 2 4 4 2" xfId="23875" xr:uid="{685A240E-2B58-492C-B230-894D7037B154}"/>
    <cellStyle name="Comma 2 2 2 4 4 2 2" xfId="16367" xr:uid="{D76870CF-FC95-46ED-9CBF-A1132EAAACDA}"/>
    <cellStyle name="Comma 2 2 2 4 4 2 2 2" xfId="56336" xr:uid="{BCFE3F0D-F988-477B-AAB6-DC599226C081}"/>
    <cellStyle name="Comma 2 2 2 4 4 2 2 3" xfId="43721" xr:uid="{57527D04-8C3E-424A-9000-B54047B58165}"/>
    <cellStyle name="Comma 2 2 2 4 4 2 3" xfId="9781" xr:uid="{59240DC3-1DFF-4D2A-B0E6-B3D56A6E9548}"/>
    <cellStyle name="Comma 2 2 2 4 4 2 3 2" xfId="50058" xr:uid="{3AF86530-739C-4CEE-9388-BF2C4686C276}"/>
    <cellStyle name="Comma 2 2 2 4 4 2 4" xfId="30968" xr:uid="{EEFDF87D-756D-4A45-B3D7-6AC2A7F03060}"/>
    <cellStyle name="Comma 2 2 2 4 4 2 5" xfId="37431" xr:uid="{097CD5A6-B12B-43CC-B6EA-4BE8599CFBF3}"/>
    <cellStyle name="Comma 2 2 2 4 4 3" xfId="26497" xr:uid="{595AF49C-0A4E-4C51-BD67-2D0580F0D1C2}"/>
    <cellStyle name="Comma 2 2 2 4 4 3 2" xfId="18989" xr:uid="{C0554944-A234-4F58-AADA-8BA9EC9375E7}"/>
    <cellStyle name="Comma 2 2 2 4 4 3 2 2" xfId="53714" xr:uid="{50AC6E08-56B9-46E3-96C3-B576A5B6626D}"/>
    <cellStyle name="Comma 2 2 2 4 4 3 2 3" xfId="41099" xr:uid="{DC452CC7-5D59-426D-9377-CFA6FDDBC587}"/>
    <cellStyle name="Comma 2 2 2 4 4 3 3" xfId="12403" xr:uid="{43E688A9-16AE-498B-B7E6-0A8C5D7CCFE1}"/>
    <cellStyle name="Comma 2 2 2 4 4 3 3 2" xfId="47436" xr:uid="{B2782BEF-B0D6-44EE-8C3A-81EF386E2660}"/>
    <cellStyle name="Comma 2 2 2 4 4 3 4" xfId="5279" xr:uid="{D36D4CDA-33BF-4A19-8633-E8DCB0A2C490}"/>
    <cellStyle name="Comma 2 2 2 4 4 3 5" xfId="34809" xr:uid="{76318661-73C4-4815-9653-FCDD62097A70}"/>
    <cellStyle name="Comma 2 2 2 4 4 4" xfId="19863" xr:uid="{7878DFEB-183A-4DC4-8FC6-4B87AB659F12}"/>
    <cellStyle name="Comma 2 2 2 4 4 4 2" xfId="52839" xr:uid="{A2C35A3A-228D-4528-A46D-7F6EF2139EC0}"/>
    <cellStyle name="Comma 2 2 2 4 4 4 3" xfId="40224" xr:uid="{C5C11623-12EE-47F3-BBA7-1D9D5F5B7496}"/>
    <cellStyle name="Comma 2 2 2 4 4 5" xfId="13277" xr:uid="{5EDC899B-2BFB-48DB-925A-C296D11894CC}"/>
    <cellStyle name="Comma 2 2 2 4 4 5 2" xfId="46561" xr:uid="{F241EFF0-C49E-4A04-82B5-AC9BE15273DA}"/>
    <cellStyle name="Comma 2 2 2 4 4 6" xfId="4405" xr:uid="{FA09D25B-749E-448A-A4FC-7870BFA4D47A}"/>
    <cellStyle name="Comma 2 2 2 4 4 7" xfId="27372" xr:uid="{CB83A447-7E02-4477-8C01-A48AFE75462A}"/>
    <cellStyle name="Comma 2 2 2 4 4 8" xfId="3871" xr:uid="{4F9E1A5C-D650-4647-9AB7-9EE9F9276960}"/>
    <cellStyle name="Comma 2 2 2 4 4 9" xfId="33934" xr:uid="{D33633CC-D9B5-45B2-8E1E-D6CAF61E647A}"/>
    <cellStyle name="Comma 2 2 2 4 5" xfId="3157" xr:uid="{9AA45AC0-2A51-45A5-868B-5085A91FCC82}"/>
    <cellStyle name="Comma 2 2 2 4 5 2" xfId="24725" xr:uid="{AF173BA9-0B17-4757-BD62-63EA3989697E}"/>
    <cellStyle name="Comma 2 2 2 4 5 2 2" xfId="17217" xr:uid="{8D18633B-9E4E-4392-A8C6-396DA97CA7FD}"/>
    <cellStyle name="Comma 2 2 2 4 5 2 2 2" xfId="55486" xr:uid="{89FF8F8D-EC22-4E3E-8A80-2D89869BBCF1}"/>
    <cellStyle name="Comma 2 2 2 4 5 2 2 3" xfId="42871" xr:uid="{8FD7C5D9-2591-4555-8996-C839268FDC48}"/>
    <cellStyle name="Comma 2 2 2 4 5 2 3" xfId="10631" xr:uid="{939E7FFD-49F2-4757-9DA2-25C812E5AE7B}"/>
    <cellStyle name="Comma 2 2 2 4 5 2 3 2" xfId="49208" xr:uid="{1D22222C-7D9F-4D57-9CE7-A66AD42BD05C}"/>
    <cellStyle name="Comma 2 2 2 4 5 2 4" xfId="30118" xr:uid="{CCFE42FC-21C2-491F-883C-C8E774ACFB9B}"/>
    <cellStyle name="Comma 2 2 2 4 5 2 5" xfId="36581" xr:uid="{0BBD89E5-BDC7-4D39-AE93-13048485EA9D}"/>
    <cellStyle name="Comma 2 2 2 4 5 3" xfId="20713" xr:uid="{1C9B4DA7-3DC7-475B-9295-53CE4B6DD723}"/>
    <cellStyle name="Comma 2 2 2 4 5 3 2" xfId="51989" xr:uid="{36CAEEAA-E0A7-45FF-843E-493C14A3B960}"/>
    <cellStyle name="Comma 2 2 2 4 5 3 3" xfId="39374" xr:uid="{96EEA17D-6BF7-4FF6-97A3-339E431CEA7A}"/>
    <cellStyle name="Comma 2 2 2 4 5 4" xfId="14127" xr:uid="{3D6DDC22-E635-4791-89A1-75472648F06F}"/>
    <cellStyle name="Comma 2 2 2 4 5 4 2" xfId="45711" xr:uid="{CB2FC845-9BF5-4806-A41A-70CA5CE9F425}"/>
    <cellStyle name="Comma 2 2 2 4 5 5" xfId="7540" xr:uid="{711A4B72-9258-4135-9622-4528CE623C9B}"/>
    <cellStyle name="Comma 2 2 2 4 5 6" xfId="28222" xr:uid="{6C5B9560-1C91-4EE9-8DD8-FC392A284C6C}"/>
    <cellStyle name="Comma 2 2 2 4 5 7" xfId="4073" xr:uid="{C5F24110-D6F4-4308-8665-5A2F331075E4}"/>
    <cellStyle name="Comma 2 2 2 4 5 8" xfId="33084" xr:uid="{DF6569A3-6C0D-4CA8-9056-17BFDFCF560F}"/>
    <cellStyle name="Comma 2 2 2 4 6" xfId="25612" xr:uid="{429CEFBE-2F1D-4642-9ABA-E1A2F63A2DE2}"/>
    <cellStyle name="Comma 2 2 2 4 6 2" xfId="18104" xr:uid="{24ADF240-D1CC-41AE-B6C7-511F53260506}"/>
    <cellStyle name="Comma 2 2 2 4 6 2 2" xfId="54599" xr:uid="{2BEB820A-DF39-437E-AB33-97526DC9CD56}"/>
    <cellStyle name="Comma 2 2 2 4 6 2 3" xfId="41984" xr:uid="{4311515B-6107-4EAF-87C5-3937713DD639}"/>
    <cellStyle name="Comma 2 2 2 4 6 3" xfId="11518" xr:uid="{4B2EC160-EC33-4ABF-8ADD-B7C3B042DAB5}"/>
    <cellStyle name="Comma 2 2 2 4 6 3 2" xfId="48321" xr:uid="{87C91153-250D-4BA8-A3AD-B3F8AFDEB777}"/>
    <cellStyle name="Comma 2 2 2 4 6 4" xfId="6164" xr:uid="{B34CB5CE-9CA7-449D-B62E-B318EA26CA3A}"/>
    <cellStyle name="Comma 2 2 2 4 6 5" xfId="35694" xr:uid="{C325F591-3AB6-45D1-A692-74DB004F9592}"/>
    <cellStyle name="Comma 2 2 2 4 7" xfId="29225" xr:uid="{A8676990-A19E-4E28-80FC-77384BCCD23B}"/>
    <cellStyle name="Comma 2 2 2 4 7 2" xfId="21596" xr:uid="{A0CF3E05-7624-407F-87A3-1BEBBCBF980B}"/>
    <cellStyle name="Comma 2 2 2 4 7 2 2" xfId="51102" xr:uid="{28F71B67-0FAE-4C8E-AE81-BB40CC69FB65}"/>
    <cellStyle name="Comma 2 2 2 4 7 3" xfId="15010" xr:uid="{7F9AE45F-30C2-4B42-984E-C0917AD77849}"/>
    <cellStyle name="Comma 2 2 2 4 7 4" xfId="8423" xr:uid="{F1235B2C-F5BD-4734-BB61-07A17969A649}"/>
    <cellStyle name="Comma 2 2 2 4 7 5" xfId="38487" xr:uid="{F2185843-DBAC-4E91-AA7B-1EB17165318C}"/>
    <cellStyle name="Comma 2 2 2 4 8" xfId="22989" xr:uid="{CB28AB40-FF26-46C3-961D-C6496CDDA2F2}"/>
    <cellStyle name="Comma 2 2 2 4 8 2" xfId="15481" xr:uid="{54AEF0E2-FE9E-4BED-9E5B-6CE80B82E071}"/>
    <cellStyle name="Comma 2 2 2 4 8 3" xfId="8895" xr:uid="{569D1E5D-9F39-419A-94B7-AA024B3FFCA4}"/>
    <cellStyle name="Comma 2 2 2 4 8 4" xfId="31854" xr:uid="{242EA366-12F2-4222-AF8D-0C99674FE293}"/>
    <cellStyle name="Comma 2 2 2 4 8 5" xfId="44750" xr:uid="{CB9AE909-61E8-44B8-BC15-97B3649CD532}"/>
    <cellStyle name="Comma 2 2 2 4 9" xfId="22619" xr:uid="{AD3C9D0B-C8F9-499D-9C2A-34A0BB4C706F}"/>
    <cellStyle name="Comma 2 2 2 5" xfId="722" xr:uid="{976D21BF-EB40-4A2A-B0D4-5513838EB782}"/>
    <cellStyle name="Comma 2 2 2 5 10" xfId="3412" xr:uid="{6010618E-2469-4999-84B7-05FAEABD8FB2}"/>
    <cellStyle name="Comma 2 2 2 5 11" xfId="32509" xr:uid="{EE4A2BE4-B45A-4E02-9A8F-7F7BA819115C}"/>
    <cellStyle name="Comma 2 2 2 5 12" xfId="2228" xr:uid="{D4A4670A-9CA6-4901-B556-3ACE604710EF}"/>
    <cellStyle name="Comma 2 2 2 5 13" xfId="1508" xr:uid="{87BFB026-B708-412B-ACC8-1DD1211507A3}"/>
    <cellStyle name="Comma 2 2 2 5 2" xfId="1108" xr:uid="{815F4A69-092C-40FB-8FFE-277AC903E748}"/>
    <cellStyle name="Comma 2 2 2 5 2 10" xfId="2743" xr:uid="{DF9DA0C3-1C24-4E4E-BCFC-A5593330A3BB}"/>
    <cellStyle name="Comma 2 2 2 5 2 11" xfId="1894" xr:uid="{3BDE3F2F-D8FB-4A16-88ED-69711706B673}"/>
    <cellStyle name="Comma 2 2 2 5 2 2" xfId="23567" xr:uid="{DABCB39C-7F02-42E2-91DF-D71FEB3B3283}"/>
    <cellStyle name="Comma 2 2 2 5 2 2 2" xfId="16059" xr:uid="{9956D506-BAC7-49F3-A24F-A5DDD2BBBFB5}"/>
    <cellStyle name="Comma 2 2 2 5 2 2 2 2" xfId="56644" xr:uid="{866FC2CB-7A12-4428-A438-CFBF470B3D2D}"/>
    <cellStyle name="Comma 2 2 2 5 2 2 2 3" xfId="44029" xr:uid="{1756F116-90D1-430E-8B2C-88B9C6D7FE43}"/>
    <cellStyle name="Comma 2 2 2 5 2 2 3" xfId="9473" xr:uid="{F71F952B-A3A9-42E7-81D8-B090D1E13A45}"/>
    <cellStyle name="Comma 2 2 2 5 2 2 3 2" xfId="50366" xr:uid="{8374DED6-07FF-455F-92F2-97DF812E5B4F}"/>
    <cellStyle name="Comma 2 2 2 5 2 2 4" xfId="31276" xr:uid="{D1B6502A-4E05-4E9A-8A75-FB7059A12D5A}"/>
    <cellStyle name="Comma 2 2 2 5 2 2 5" xfId="37739" xr:uid="{15812F0E-E328-4B12-9661-67589349CD75}"/>
    <cellStyle name="Comma 2 2 2 5 2 3" xfId="26185" xr:uid="{6F71FB39-8B54-4AB9-BC30-D525523A9944}"/>
    <cellStyle name="Comma 2 2 2 5 2 3 2" xfId="18677" xr:uid="{CD0DE17B-4AD9-4C43-8077-72DA2BE11BB7}"/>
    <cellStyle name="Comma 2 2 2 5 2 3 2 2" xfId="54026" xr:uid="{E9D7ABCC-6A19-4C90-A00B-515B9777201E}"/>
    <cellStyle name="Comma 2 2 2 5 2 3 2 3" xfId="41411" xr:uid="{26EAF11B-B54E-47C8-BFA4-D187009BEB3F}"/>
    <cellStyle name="Comma 2 2 2 5 2 3 3" xfId="12091" xr:uid="{8AB5D819-F3E2-466A-92AA-5C7F41C119FF}"/>
    <cellStyle name="Comma 2 2 2 5 2 3 3 2" xfId="47748" xr:uid="{911A071C-C0A4-4373-84FD-0567BD0E76C2}"/>
    <cellStyle name="Comma 2 2 2 5 2 3 4" xfId="5591" xr:uid="{2D1E620F-6D7F-495E-AF40-667E45FA6951}"/>
    <cellStyle name="Comma 2 2 2 5 2 3 5" xfId="35121" xr:uid="{DC8E1CA1-CF8D-4F8F-BA08-1EB3F8643ADA}"/>
    <cellStyle name="Comma 2 2 2 5 2 4" xfId="19555" xr:uid="{C65DD21C-B47E-4AE5-BCDE-16052C446457}"/>
    <cellStyle name="Comma 2 2 2 5 2 4 2" xfId="53147" xr:uid="{F4F39DDF-C7AB-4EB1-AE2C-A92276A22091}"/>
    <cellStyle name="Comma 2 2 2 5 2 4 3" xfId="40532" xr:uid="{8B69103D-E7E4-44EA-88E2-C8E840012BE6}"/>
    <cellStyle name="Comma 2 2 2 5 2 5" xfId="12969" xr:uid="{BD764B9B-558C-4488-805D-317307C26D0D}"/>
    <cellStyle name="Comma 2 2 2 5 2 5 2" xfId="46869" xr:uid="{C0ACD57F-4A38-46E2-BFF9-9E67B2A2BAB2}"/>
    <cellStyle name="Comma 2 2 2 5 2 6" xfId="4713" xr:uid="{CB81932A-926C-4DF0-9270-DB0F22A2AA44}"/>
    <cellStyle name="Comma 2 2 2 5 2 7" xfId="27064" xr:uid="{B56C2953-2DFF-49DF-BF5B-6A0D150349F9}"/>
    <cellStyle name="Comma 2 2 2 5 2 8" xfId="3671" xr:uid="{03E8B47B-2E87-4B3E-B6C7-728C3FF2F2D4}"/>
    <cellStyle name="Comma 2 2 2 5 2 9" xfId="34242" xr:uid="{E7CD8E39-D600-4D5E-9A4E-A353BD4C1262}"/>
    <cellStyle name="Comma 2 2 2 5 3" xfId="2951" xr:uid="{60EB8107-89A5-4971-8969-A835D856472C}"/>
    <cellStyle name="Comma 2 2 2 5 3 2" xfId="24417" xr:uid="{FB90169F-0F5F-4E79-9926-15C37E17357D}"/>
    <cellStyle name="Comma 2 2 2 5 3 2 2" xfId="16909" xr:uid="{085507E3-653A-483E-98D4-67519361D9E2}"/>
    <cellStyle name="Comma 2 2 2 5 3 2 2 2" xfId="55794" xr:uid="{473CB7DC-86D5-417A-9070-701ACEFE094C}"/>
    <cellStyle name="Comma 2 2 2 5 3 2 2 3" xfId="43179" xr:uid="{5CA3CB3F-CF53-4193-A646-599311C2A52A}"/>
    <cellStyle name="Comma 2 2 2 5 3 2 3" xfId="10323" xr:uid="{F98E0A2B-27D2-4209-BE77-7F6357A21EB7}"/>
    <cellStyle name="Comma 2 2 2 5 3 2 3 2" xfId="49516" xr:uid="{B73952A3-0125-41AC-B5DE-AC72793D4305}"/>
    <cellStyle name="Comma 2 2 2 5 3 2 4" xfId="30426" xr:uid="{AE317C48-338E-4E9A-86BB-15123CFA1F4B}"/>
    <cellStyle name="Comma 2 2 2 5 3 2 5" xfId="36889" xr:uid="{D88F99E2-EF2C-4D67-B118-3CDF00B56D5D}"/>
    <cellStyle name="Comma 2 2 2 5 3 3" xfId="20405" xr:uid="{96CE0524-6477-4D86-8C21-90DBF78B8924}"/>
    <cellStyle name="Comma 2 2 2 5 3 3 2" xfId="52297" xr:uid="{26D89D37-FB67-4060-A647-0A20E97C392B}"/>
    <cellStyle name="Comma 2 2 2 5 3 3 3" xfId="39682" xr:uid="{C06FD949-11DC-4F0E-AB54-BE795FEF2694}"/>
    <cellStyle name="Comma 2 2 2 5 3 4" xfId="13819" xr:uid="{9F328D2D-9DA0-4C19-829E-B09BDC29AB49}"/>
    <cellStyle name="Comma 2 2 2 5 3 4 2" xfId="46019" xr:uid="{58488A6B-1EC2-4EA5-A39C-02D1D93CC475}"/>
    <cellStyle name="Comma 2 2 2 5 3 5" xfId="7232" xr:uid="{176093C6-7ED5-4C14-81EA-5CB424B5B019}"/>
    <cellStyle name="Comma 2 2 2 5 3 6" xfId="27914" xr:uid="{78D3DAFC-8294-4217-BE0C-BC223B417702}"/>
    <cellStyle name="Comma 2 2 2 5 3 7" xfId="3873" xr:uid="{239C1ECF-F454-472B-B37F-5489163917FC}"/>
    <cellStyle name="Comma 2 2 2 5 3 8" xfId="33392" xr:uid="{77002B54-FE7F-420F-A4C9-6AC1EF9B82F1}"/>
    <cellStyle name="Comma 2 2 2 5 4" xfId="3159" xr:uid="{E10DD8C3-6448-4CCE-B3A2-962610F242A7}"/>
    <cellStyle name="Comma 2 2 2 5 4 2" xfId="17792" xr:uid="{8E240685-756F-4FA0-A448-5B8200F69051}"/>
    <cellStyle name="Comma 2 2 2 5 4 2 2" xfId="54911" xr:uid="{21D37447-B106-4662-B6FD-952FD20D37A1}"/>
    <cellStyle name="Comma 2 2 2 5 4 2 3" xfId="42296" xr:uid="{D83CD22E-F11E-4215-AF92-B13FED3AA29A}"/>
    <cellStyle name="Comma 2 2 2 5 4 3" xfId="11206" xr:uid="{2AF2B547-E1EE-45F3-988A-CE4F034A1674}"/>
    <cellStyle name="Comma 2 2 2 5 4 3 2" xfId="48633" xr:uid="{E0281000-E895-4545-9A03-C0008FAC7D2E}"/>
    <cellStyle name="Comma 2 2 2 5 4 4" xfId="6476" xr:uid="{4B89F388-4479-4EAE-853F-1BAAB3BB8F66}"/>
    <cellStyle name="Comma 2 2 2 5 4 5" xfId="25300" xr:uid="{7D246AD6-5944-4E74-8C76-6FF6B42458FA}"/>
    <cellStyle name="Comma 2 2 2 5 4 6" xfId="4075" xr:uid="{4F4145E5-EBD6-49BC-978A-4F3F53D06DA7}"/>
    <cellStyle name="Comma 2 2 2 5 4 7" xfId="36006" xr:uid="{04D7E7AD-A882-454B-8529-C6FBC8FFF6A7}"/>
    <cellStyle name="Comma 2 2 2 5 5" xfId="28822" xr:uid="{062EC58B-D3B2-421A-A974-1A74DB4AC320}"/>
    <cellStyle name="Comma 2 2 2 5 5 2" xfId="21284" xr:uid="{52E7037A-743F-4E10-AC1E-B24A6B48B79E}"/>
    <cellStyle name="Comma 2 2 2 5 5 2 2" xfId="51417" xr:uid="{F4F1109A-9472-4711-8B65-D26B6766F51E}"/>
    <cellStyle name="Comma 2 2 2 5 5 3" xfId="14698" xr:uid="{6F0AE5AC-5668-4F2D-8186-642B38630244}"/>
    <cellStyle name="Comma 2 2 2 5 5 4" xfId="8111" xr:uid="{AD8607B6-61CB-4ED8-A823-5048A955B58B}"/>
    <cellStyle name="Comma 2 2 2 5 5 5" xfId="38802" xr:uid="{22A619C0-624E-447B-84B8-CD6A85341B61}"/>
    <cellStyle name="Comma 2 2 2 5 6" xfId="21880" xr:uid="{3BADC71F-4927-4654-A140-390A1C67FE9B}"/>
    <cellStyle name="Comma 2 2 2 5 6 2" xfId="45119" xr:uid="{ECB991E8-B25A-458B-89E3-4E44C981866B}"/>
    <cellStyle name="Comma 2 2 2 5 7" xfId="15294" xr:uid="{58EAA357-2FE3-479B-B02E-A73AADC5662A}"/>
    <cellStyle name="Comma 2 2 2 5 8" xfId="8707" xr:uid="{E76F9A62-8A50-4393-9482-F5E84406EF1A}"/>
    <cellStyle name="Comma 2 2 2 5 9" xfId="29553" xr:uid="{20BF99A3-CF4F-4C1C-A0B3-2EEB1C2448BF}"/>
    <cellStyle name="Comma 2 2 2 6" xfId="294" xr:uid="{B57799AB-FE58-491B-AB25-5EF00A83D3A7}"/>
    <cellStyle name="Comma 2 2 2 6 10" xfId="33836" xr:uid="{24746FCB-85F8-4A53-8D8B-9573E5D47549}"/>
    <cellStyle name="Comma 2 2 2 6 11" xfId="2732" xr:uid="{B5B71042-A198-487C-8590-276C3CAFC0F2}"/>
    <cellStyle name="Comma 2 2 2 6 12" xfId="1235" xr:uid="{EFA924B7-532B-4F27-BA1C-CD2C2222B4E8}"/>
    <cellStyle name="Comma 2 2 2 6 2" xfId="834" xr:uid="{9246D3BB-0DC3-42E6-BED4-F3063E4AD86E}"/>
    <cellStyle name="Comma 2 2 2 6 2 2" xfId="16465" xr:uid="{8B76DFA0-2214-48DF-8D92-5D13697AEEC8}"/>
    <cellStyle name="Comma 2 2 2 6 2 2 2" xfId="56238" xr:uid="{0C7DCD10-35FC-4CD1-8728-3E8FE00BA0E1}"/>
    <cellStyle name="Comma 2 2 2 6 2 2 3" xfId="43623" xr:uid="{E3EDE846-6E8F-4E26-9489-1F31E03D187A}"/>
    <cellStyle name="Comma 2 2 2 6 2 3" xfId="9879" xr:uid="{A73EE2B6-2350-4F6B-BD1A-3908D2E0FD5C}"/>
    <cellStyle name="Comma 2 2 2 6 2 3 2" xfId="49960" xr:uid="{9CEAEA09-291A-4A9D-9A09-EEAD9066CD85}"/>
    <cellStyle name="Comma 2 2 2 6 2 4" xfId="30870" xr:uid="{8F3FDF75-8510-4BD1-8C55-40D07A4DA2D5}"/>
    <cellStyle name="Comma 2 2 2 6 2 5" xfId="37333" xr:uid="{3AD299B4-9963-4A9D-9F58-75B166FE4B93}"/>
    <cellStyle name="Comma 2 2 2 6 2 6" xfId="23973" xr:uid="{4DF38E96-BBEB-41BC-9AF2-7EB655B82343}"/>
    <cellStyle name="Comma 2 2 2 6 2 7" xfId="1620" xr:uid="{0A968C92-0D4D-43FF-841B-32A7FD85EBE5}"/>
    <cellStyle name="Comma 2 2 2 6 3" xfId="26596" xr:uid="{6E172BD6-9737-42CA-9F60-76DBBBDB65EC}"/>
    <cellStyle name="Comma 2 2 2 6 3 2" xfId="19088" xr:uid="{B912BCFE-D982-48F1-9400-813F8B9ED67B}"/>
    <cellStyle name="Comma 2 2 2 6 3 2 2" xfId="53615" xr:uid="{21F85C17-E9C2-4551-A612-D04AFD8A3DE3}"/>
    <cellStyle name="Comma 2 2 2 6 3 2 3" xfId="41000" xr:uid="{38391680-AC12-48AA-BD63-7457D59CF2DD}"/>
    <cellStyle name="Comma 2 2 2 6 3 3" xfId="12502" xr:uid="{DBF54CA1-E57C-4306-AAB0-516F34B76DCE}"/>
    <cellStyle name="Comma 2 2 2 6 3 3 2" xfId="47337" xr:uid="{8DF59F25-F90D-4708-B088-3DBAB306EF64}"/>
    <cellStyle name="Comma 2 2 2 6 3 4" xfId="5180" xr:uid="{2889E654-1515-42AB-B133-353136FE9D1B}"/>
    <cellStyle name="Comma 2 2 2 6 3 5" xfId="34710" xr:uid="{5BB5CAC2-0A28-4035-ABDF-D6F90870E047}"/>
    <cellStyle name="Comma 2 2 2 6 4" xfId="27470" xr:uid="{C15827E3-DB87-4BEF-A981-6A80537C813C}"/>
    <cellStyle name="Comma 2 2 2 6 4 2" xfId="19961" xr:uid="{9D6CC3A2-92D8-4603-A254-D51FCE32F351}"/>
    <cellStyle name="Comma 2 2 2 6 4 2 2" xfId="52741" xr:uid="{55D1CAA1-C9B7-4CF5-992C-A33C12EEF26D}"/>
    <cellStyle name="Comma 2 2 2 6 4 3" xfId="13375" xr:uid="{5CA3B798-8D55-4234-88D6-B4789F0F9D68}"/>
    <cellStyle name="Comma 2 2 2 6 4 4" xfId="4307" xr:uid="{6C7D5AC4-9CE8-49F5-B156-0048E201D154}"/>
    <cellStyle name="Comma 2 2 2 6 4 5" xfId="40126" xr:uid="{663062BB-1561-406A-8145-86A0DB3515A4}"/>
    <cellStyle name="Comma 2 2 2 6 5" xfId="21784" xr:uid="{C2905D03-4283-4A86-A163-95FB36D303C3}"/>
    <cellStyle name="Comma 2 2 2 6 5 2" xfId="46463" xr:uid="{B9A6302B-57D3-41D0-8EF2-CBDD1054B78C}"/>
    <cellStyle name="Comma 2 2 2 6 6" xfId="15198" xr:uid="{31611061-1D72-4829-8351-FBD14798CBC4}"/>
    <cellStyle name="Comma 2 2 2 6 7" xfId="8611" xr:uid="{585BE601-13EC-44E2-9F62-3F62034CC2AF}"/>
    <cellStyle name="Comma 2 2 2 6 8" xfId="29456" xr:uid="{F3DB3955-4497-4E49-8398-AE2B16013798}"/>
    <cellStyle name="Comma 2 2 2 6 9" xfId="3660" xr:uid="{FB035B8F-1806-4E67-8394-17798FB77146}"/>
    <cellStyle name="Comma 2 2 2 7" xfId="779" xr:uid="{854639A6-4C46-4CE7-8D11-83680DEE2636}"/>
    <cellStyle name="Comma 2 2 2 7 10" xfId="1565" xr:uid="{1D955C88-6FAE-4389-8568-FC73AADA3FDF}"/>
    <cellStyle name="Comma 2 2 2 7 2" xfId="24821" xr:uid="{78BA3ABF-E28C-4077-9325-8B55AAB760D8}"/>
    <cellStyle name="Comma 2 2 2 7 2 2" xfId="17313" xr:uid="{0BE6C159-8CF1-45E9-91A2-DBA47B4A4B69}"/>
    <cellStyle name="Comma 2 2 2 7 2 2 2" xfId="55390" xr:uid="{C8CD796F-6493-4489-A06B-01E3E1FD9A5D}"/>
    <cellStyle name="Comma 2 2 2 7 2 2 3" xfId="42775" xr:uid="{CAD29B9F-4793-40B2-A50B-6B3F724E0AF1}"/>
    <cellStyle name="Comma 2 2 2 7 2 3" xfId="10727" xr:uid="{37647EF7-74E1-405B-B31A-716E1923BFDE}"/>
    <cellStyle name="Comma 2 2 2 7 2 3 2" xfId="49112" xr:uid="{EE5C5174-ECEF-4848-A8E0-B2827B31F223}"/>
    <cellStyle name="Comma 2 2 2 7 2 4" xfId="30022" xr:uid="{8BBA1911-C69B-43A7-86AA-4CDCA40C9D0D}"/>
    <cellStyle name="Comma 2 2 2 7 2 5" xfId="36485" xr:uid="{DEED63DD-666C-4F80-AB82-EBD239DFEB68}"/>
    <cellStyle name="Comma 2 2 2 7 3" xfId="20809" xr:uid="{17FA7F30-5C64-40E2-B943-9F4C9EE60564}"/>
    <cellStyle name="Comma 2 2 2 7 3 2" xfId="51893" xr:uid="{2C4C4B98-66C5-4C1D-BC54-55626A2B3905}"/>
    <cellStyle name="Comma 2 2 2 7 3 3" xfId="39278" xr:uid="{0066860E-EF2B-4685-BC3C-755A98BBC73A}"/>
    <cellStyle name="Comma 2 2 2 7 4" xfId="14223" xr:uid="{433F0782-11ED-4109-8AEF-435A7CE9C425}"/>
    <cellStyle name="Comma 2 2 2 7 4 2" xfId="45615" xr:uid="{692DC6CE-2B29-48F4-9B55-4E66E82340AE}"/>
    <cellStyle name="Comma 2 2 2 7 5" xfId="7636" xr:uid="{ABDB9329-7E84-4BC8-9A11-20662E4E77F7}"/>
    <cellStyle name="Comma 2 2 2 7 6" xfId="28318" xr:uid="{6B891142-97D0-48E6-A264-B90AB8277AAC}"/>
    <cellStyle name="Comma 2 2 2 7 7" xfId="3862" xr:uid="{6A07EB39-D891-4B32-B492-5D6577997E1A}"/>
    <cellStyle name="Comma 2 2 2 7 8" xfId="32988" xr:uid="{1E339013-6B63-4458-B408-9C0B9456920E}"/>
    <cellStyle name="Comma 2 2 2 7 9" xfId="2940" xr:uid="{3A2A71C8-5E7B-4FD9-893F-14A961060C69}"/>
    <cellStyle name="Comma 2 2 2 8" xfId="3148" xr:uid="{FDBCCE90-D320-4896-9A0B-2D2E7B2E1E14}"/>
    <cellStyle name="Comma 2 2 2 8 2" xfId="18203" xr:uid="{77EB7A3B-015D-4816-9A9E-7818758A258A}"/>
    <cellStyle name="Comma 2 2 2 8 2 2" xfId="54500" xr:uid="{9AE2367A-61E5-4F0B-978B-3AC309ADFC81}"/>
    <cellStyle name="Comma 2 2 2 8 2 3" xfId="41885" xr:uid="{2E44BBD9-3BDE-49DD-BA35-E8CEC96B8E2F}"/>
    <cellStyle name="Comma 2 2 2 8 3" xfId="11617" xr:uid="{C5BA86C6-8CDD-4686-A9B5-2BBAFFFCFD4F}"/>
    <cellStyle name="Comma 2 2 2 8 3 2" xfId="48222" xr:uid="{80249A55-9278-4E43-BAEE-0F5869676CD5}"/>
    <cellStyle name="Comma 2 2 2 8 4" xfId="6065" xr:uid="{8EEC9B40-3EBA-4387-A316-92EB0088AA64}"/>
    <cellStyle name="Comma 2 2 2 8 5" xfId="25711" xr:uid="{53C3AE2D-8263-4A0F-A6DC-D92D4CCCA950}"/>
    <cellStyle name="Comma 2 2 2 8 6" xfId="4064" xr:uid="{BE09E35B-EB6D-46DD-9331-E16A10EB4216}"/>
    <cellStyle name="Comma 2 2 2 8 7" xfId="35595" xr:uid="{B3BEA9A9-CD12-4CDE-9A26-D07CD30FE6A8}"/>
    <cellStyle name="Comma 2 2 2 9" xfId="2243" xr:uid="{A6AE78A4-4DC0-4E97-BC66-81D01CBE8AE2}"/>
    <cellStyle name="Comma 2 2 2 9 2" xfId="21697" xr:uid="{45F939B5-921D-4A5C-9C2C-5469B17E2D1B}"/>
    <cellStyle name="Comma 2 2 2 9 2 2" xfId="44603" xr:uid="{843C1A3F-6CA0-47CB-97AC-2EDAACD68D98}"/>
    <cellStyle name="Comma 2 2 2 9 3" xfId="15111" xr:uid="{2016E507-B9EA-4104-BC0E-2A5153E0CFC7}"/>
    <cellStyle name="Comma 2 2 2 9 4" xfId="8524" xr:uid="{2B8CE8D6-B478-4C72-9BC1-C7B9A51D6482}"/>
    <cellStyle name="Comma 2 2 2 9 5" xfId="29369" xr:uid="{FEF788F0-E5BB-4D7F-8662-8CC690C30045}"/>
    <cellStyle name="Comma 2 2 2 9 6" xfId="3419" xr:uid="{2E21D7C8-113D-4D04-A005-A35E2B275FC8}"/>
    <cellStyle name="Comma 2 2 2 9 7" xfId="32083" xr:uid="{62281CE5-CFF4-4CA8-88BD-FA10EB91374D}"/>
    <cellStyle name="Comma 2 2 20" xfId="6883" xr:uid="{405C28E0-0573-4B82-9D3C-5830C5A76288}"/>
    <cellStyle name="Comma 2 2 21" xfId="31963" xr:uid="{98C0288D-16E8-43A7-A2AA-BF526C6B4944}"/>
    <cellStyle name="Comma 2 2 3" xfId="147" xr:uid="{00000000-0005-0000-0000-000044000000}"/>
    <cellStyle name="Comma 2 2 3 2" xfId="2354" xr:uid="{E55F9F4F-FCF5-4D60-951A-4538ABB1B4B5}"/>
    <cellStyle name="Comma 2 2 3 2 10" xfId="22789" xr:uid="{CB529A9B-5D51-4AC2-AD19-3DD31B428E2E}"/>
    <cellStyle name="Comma 2 2 3 2 11" xfId="21917" xr:uid="{10120BCF-E134-4AA7-8514-72271ED3ABF1}"/>
    <cellStyle name="Comma 2 2 3 2 12" xfId="15331" xr:uid="{B9082F2B-1201-4EDC-B415-E937F8622A20}"/>
    <cellStyle name="Comma 2 2 3 2 13" xfId="8744" xr:uid="{85F38973-0D6E-4052-BAAD-5717013CF5B2}"/>
    <cellStyle name="Comma 2 2 3 2 14" xfId="29637" xr:uid="{1DBF95FC-807F-47E9-B285-DFAFF6F8A88D}"/>
    <cellStyle name="Comma 2 2 3 2 15" xfId="3468" xr:uid="{FF30BE0C-EF43-421A-ADB3-D11C6DC1B080}"/>
    <cellStyle name="Comma 2 2 3 2 16" xfId="32144" xr:uid="{83E750FC-ED42-4AD1-A6CB-17773AAA316C}"/>
    <cellStyle name="Comma 2 2 3 2 2" xfId="2355" xr:uid="{FA3EE130-F92D-42CA-8FD7-A25B873B579A}"/>
    <cellStyle name="Comma 2 2 3 2 2 10" xfId="15241" xr:uid="{2275DD78-B19B-4689-962E-08FA552ACBE3}"/>
    <cellStyle name="Comma 2 2 3 2 2 11" xfId="8654" xr:uid="{3F7D1350-C2F8-4A85-825F-61E32FE2975E}"/>
    <cellStyle name="Comma 2 2 3 2 2 12" xfId="29500" xr:uid="{746D9F7F-8543-4310-A27B-8712983CBEC5}"/>
    <cellStyle name="Comma 2 2 3 2 2 13" xfId="3469" xr:uid="{D0AE602C-5BD9-45C0-8904-5C0FEDAF07EB}"/>
    <cellStyle name="Comma 2 2 3 2 2 14" xfId="32426" xr:uid="{AF8F3591-BC8C-4D88-8299-D96A97AF683D}"/>
    <cellStyle name="Comma 2 2 3 2 2 2" xfId="2746" xr:uid="{3BDA101B-76EF-4767-9992-76B7994A7352}"/>
    <cellStyle name="Comma 2 2 3 2 2 2 10" xfId="32871" xr:uid="{594D290B-2F20-45DC-9396-BFEEDA1D9877}"/>
    <cellStyle name="Comma 2 2 3 2 2 2 2" xfId="26703" xr:uid="{F793D583-FA58-4D2F-B6F0-1CCBF1A0AEE6}"/>
    <cellStyle name="Comma 2 2 3 2 2 2 2 2" xfId="23205" xr:uid="{D0AAB5DC-9022-4232-9EE8-A49CAB65F98D}"/>
    <cellStyle name="Comma 2 2 3 2 2 2 2 2 2" xfId="15697" xr:uid="{2FA5F720-0F5A-423E-A1E9-3B602590F1A0}"/>
    <cellStyle name="Comma 2 2 3 2 2 2 2 2 2 2" xfId="57006" xr:uid="{92FF148F-B1D2-494C-8375-7074CC39B545}"/>
    <cellStyle name="Comma 2 2 3 2 2 2 2 2 2 3" xfId="44391" xr:uid="{55A79965-A503-4E71-840B-54992A97C403}"/>
    <cellStyle name="Comma 2 2 3 2 2 2 2 2 3" xfId="9111" xr:uid="{D432CD2D-712C-4881-A050-C041F66CC49F}"/>
    <cellStyle name="Comma 2 2 3 2 2 2 2 2 3 2" xfId="50728" xr:uid="{BBEE34E5-BB3D-4EA9-8DCA-6B4727AF0F76}"/>
    <cellStyle name="Comma 2 2 3 2 2 2 2 2 4" xfId="31638" xr:uid="{5F7EA066-1327-484D-855A-B2248B7652F0}"/>
    <cellStyle name="Comma 2 2 3 2 2 2 2 2 5" xfId="38101" xr:uid="{A400EB73-8912-43AB-95E2-DA05E51F4A96}"/>
    <cellStyle name="Comma 2 2 3 2 2 2 2 3" xfId="25823" xr:uid="{5EFA94F8-2A95-4091-A90A-1BDB8E27F9B3}"/>
    <cellStyle name="Comma 2 2 3 2 2 2 2 3 2" xfId="18315" xr:uid="{31A9E777-A63B-44BA-943A-7C31D79CB89A}"/>
    <cellStyle name="Comma 2 2 3 2 2 2 2 3 2 2" xfId="54388" xr:uid="{4E2C5073-180C-4F85-8CA2-500CA0482A08}"/>
    <cellStyle name="Comma 2 2 3 2 2 2 2 3 2 3" xfId="41773" xr:uid="{DECF04DE-85D3-4FB7-AB6F-4E448720B85D}"/>
    <cellStyle name="Comma 2 2 3 2 2 2 2 3 3" xfId="11729" xr:uid="{1C19FF52-B6CE-4CA5-9E60-530F0AB17F8A}"/>
    <cellStyle name="Comma 2 2 3 2 2 2 2 3 3 2" xfId="48110" xr:uid="{D3993512-E003-4AF7-BDFE-67504B39A654}"/>
    <cellStyle name="Comma 2 2 3 2 2 2 2 3 4" xfId="5953" xr:uid="{153018A3-9FCD-461B-B33C-13492B229B0D}"/>
    <cellStyle name="Comma 2 2 3 2 2 2 2 3 5" xfId="35483" xr:uid="{8C77DE5B-4043-4C7E-9499-19A54A2812D2}"/>
    <cellStyle name="Comma 2 2 3 2 2 2 2 4" xfId="19194" xr:uid="{A99CEB43-1374-4866-82FB-0B40EBE78682}"/>
    <cellStyle name="Comma 2 2 3 2 2 2 2 4 2" xfId="53509" xr:uid="{547550D8-8007-4420-BE1F-89478ED359C9}"/>
    <cellStyle name="Comma 2 2 3 2 2 2 2 4 3" xfId="40894" xr:uid="{B32A6554-6E0B-4D96-BC8E-A0297572EDC0}"/>
    <cellStyle name="Comma 2 2 3 2 2 2 2 5" xfId="12608" xr:uid="{4F7EF6D8-9DE4-4DC7-A3E4-80B5DEBD0149}"/>
    <cellStyle name="Comma 2 2 3 2 2 2 2 5 2" xfId="47231" xr:uid="{489CB40F-6F1C-4926-A1ED-C174E5EA24CD}"/>
    <cellStyle name="Comma 2 2 3 2 2 2 2 6" xfId="5074" xr:uid="{595972E8-CDB3-4046-8BD0-7204D679213F}"/>
    <cellStyle name="Comma 2 2 3 2 2 2 2 7" xfId="34604" xr:uid="{6A3B8015-0D94-4E4A-BC09-737A13027DCB}"/>
    <cellStyle name="Comma 2 2 3 2 2 2 3" xfId="27559" xr:uid="{BD553F97-7C87-487F-9D94-E487014F868D}"/>
    <cellStyle name="Comma 2 2 3 2 2 2 3 2" xfId="24062" xr:uid="{2071A14F-7D5E-4A1C-BA4E-BE6A2DA07BBA}"/>
    <cellStyle name="Comma 2 2 3 2 2 2 3 2 2" xfId="16554" xr:uid="{6F8EBA3D-D0FB-46F7-9DC7-DFEE979E4B14}"/>
    <cellStyle name="Comma 2 2 3 2 2 2 3 2 2 2" xfId="56149" xr:uid="{DF12C21A-E875-4B14-8481-1E8A99083BE7}"/>
    <cellStyle name="Comma 2 2 3 2 2 2 3 2 2 3" xfId="43534" xr:uid="{48A46F15-40CC-4467-99BD-89481B46E064}"/>
    <cellStyle name="Comma 2 2 3 2 2 2 3 2 3" xfId="9968" xr:uid="{3661EB7D-E9DD-4AAF-A3E9-79D9BCBB54DB}"/>
    <cellStyle name="Comma 2 2 3 2 2 2 3 2 3 2" xfId="49871" xr:uid="{538B5863-DBFF-4D59-AE16-09FDCDAE3F50}"/>
    <cellStyle name="Comma 2 2 3 2 2 2 3 2 4" xfId="30781" xr:uid="{C07F22C0-7D19-45EC-AB23-C28C7D177FF7}"/>
    <cellStyle name="Comma 2 2 3 2 2 2 3 2 5" xfId="37244" xr:uid="{50670833-36C6-4A3C-8A31-3CE26C225ED2}"/>
    <cellStyle name="Comma 2 2 3 2 2 2 3 3" xfId="20050" xr:uid="{5822ABF0-B35E-451E-8BFD-AF04E203D4C6}"/>
    <cellStyle name="Comma 2 2 3 2 2 2 3 3 2" xfId="52652" xr:uid="{1940C947-8A93-45A4-A398-A3AD0735C295}"/>
    <cellStyle name="Comma 2 2 3 2 2 2 3 3 3" xfId="40037" xr:uid="{71809A7C-7729-4839-BE52-AE931D5BCBC9}"/>
    <cellStyle name="Comma 2 2 3 2 2 2 3 4" xfId="13464" xr:uid="{6B84FBB6-CB4E-4907-8228-D2DC87FD67E8}"/>
    <cellStyle name="Comma 2 2 3 2 2 2 3 4 2" xfId="46374" xr:uid="{C46B2064-CCAF-4280-9A72-F9D3493D6235}"/>
    <cellStyle name="Comma 2 2 3 2 2 2 3 5" xfId="4218" xr:uid="{A6CE0515-6500-4564-9A88-3B04C43624CD}"/>
    <cellStyle name="Comma 2 2 3 2 2 2 3 6" xfId="33747" xr:uid="{A0852547-E4D4-4388-9199-40CFE4B80EDB}"/>
    <cellStyle name="Comma 2 2 3 2 2 2 4" xfId="24938" xr:uid="{336F39D7-7E94-4AB9-99B8-AF047C0D6490}"/>
    <cellStyle name="Comma 2 2 3 2 2 2 4 2" xfId="17430" xr:uid="{4A2E1982-DC14-4E67-B981-70072A980FF1}"/>
    <cellStyle name="Comma 2 2 3 2 2 2 4 2 2" xfId="55273" xr:uid="{47886467-735C-4D7B-B1A9-A58FD68607E9}"/>
    <cellStyle name="Comma 2 2 3 2 2 2 4 2 3" xfId="42658" xr:uid="{5AEF0919-20DE-455B-9CF0-0C6078B58F69}"/>
    <cellStyle name="Comma 2 2 3 2 2 2 4 3" xfId="10844" xr:uid="{F63DC620-F8BD-4D3C-9BA5-17476204701E}"/>
    <cellStyle name="Comma 2 2 3 2 2 2 4 3 2" xfId="48995" xr:uid="{81F5F717-1360-4FB1-BB46-061FF2BC7583}"/>
    <cellStyle name="Comma 2 2 3 2 2 2 4 4" xfId="6838" xr:uid="{4EC9F7DA-64B4-4A40-947A-F71C8E28C9CF}"/>
    <cellStyle name="Comma 2 2 3 2 2 2 4 5" xfId="36368" xr:uid="{05B7475E-51A3-4751-9406-55D51F2209C4}"/>
    <cellStyle name="Comma 2 2 3 2 2 2 5" xfId="20924" xr:uid="{00923750-090C-44AC-9612-6A901A1F2565}"/>
    <cellStyle name="Comma 2 2 3 2 2 2 5 2" xfId="51776" xr:uid="{6C1E87BC-6922-4EE5-BB2A-4350DAA59487}"/>
    <cellStyle name="Comma 2 2 3 2 2 2 5 3" xfId="39161" xr:uid="{658801C5-7CE2-40D7-988E-E7E9508E57FA}"/>
    <cellStyle name="Comma 2 2 3 2 2 2 6" xfId="14338" xr:uid="{E5B38775-4BEF-43CE-B734-59C3E918615B}"/>
    <cellStyle name="Comma 2 2 3 2 2 2 6 2" xfId="45498" xr:uid="{C2BE50C6-7E90-49DA-8EC3-6762591412C1}"/>
    <cellStyle name="Comma 2 2 3 2 2 2 7" xfId="7751" xr:uid="{88F82695-91C3-4CE5-B645-2CEF3280A880}"/>
    <cellStyle name="Comma 2 2 3 2 2 2 8" xfId="28433" xr:uid="{41A37D75-BDDB-447D-871B-41E399634B6A}"/>
    <cellStyle name="Comma 2 2 3 2 2 2 9" xfId="3674" xr:uid="{2E8C65AF-0314-4960-9063-1D8EDC8C45E7}"/>
    <cellStyle name="Comma 2 2 3 2 2 3" xfId="2954" xr:uid="{64A08987-6734-45FE-972F-0A9C09559669}"/>
    <cellStyle name="Comma 2 2 3 2 2 3 2" xfId="23646" xr:uid="{D4A8CAC8-5715-4E2D-8399-068C8AF2E0F1}"/>
    <cellStyle name="Comma 2 2 3 2 2 3 2 2" xfId="16138" xr:uid="{19241E99-1F8B-4BED-B1B4-E193D14565D9}"/>
    <cellStyle name="Comma 2 2 3 2 2 3 2 2 2" xfId="56565" xr:uid="{7DBD4408-63AF-4E02-93E6-37868B7B395A}"/>
    <cellStyle name="Comma 2 2 3 2 2 3 2 2 3" xfId="43950" xr:uid="{6915D3E1-8BCA-478B-8949-4E76350A87FB}"/>
    <cellStyle name="Comma 2 2 3 2 2 3 2 3" xfId="9552" xr:uid="{69F0C38D-1469-4252-9A7F-2A4854B890B6}"/>
    <cellStyle name="Comma 2 2 3 2 2 3 2 3 2" xfId="50287" xr:uid="{2B87BAFC-DB30-4F29-9F7E-DABC6834E28F}"/>
    <cellStyle name="Comma 2 2 3 2 2 3 2 4" xfId="31197" xr:uid="{5C1017B3-E2FA-4E24-96D3-4E1B280D2D78}"/>
    <cellStyle name="Comma 2 2 3 2 2 3 2 5" xfId="37660" xr:uid="{4B5B3C7F-E607-4645-89B2-E4E5BC88D7A2}"/>
    <cellStyle name="Comma 2 2 3 2 2 3 3" xfId="26265" xr:uid="{B1067ED8-FFDC-478F-9087-70876AB49613}"/>
    <cellStyle name="Comma 2 2 3 2 2 3 3 2" xfId="18757" xr:uid="{EBF4C458-35AF-4F2A-B9D7-8CF574A50E08}"/>
    <cellStyle name="Comma 2 2 3 2 2 3 3 2 2" xfId="53946" xr:uid="{5AD3F9A3-FCE1-4BF2-AA99-149E351CFFF2}"/>
    <cellStyle name="Comma 2 2 3 2 2 3 3 2 3" xfId="41331" xr:uid="{FE130650-5792-42E0-8C47-44755817BCB2}"/>
    <cellStyle name="Comma 2 2 3 2 2 3 3 3" xfId="12171" xr:uid="{8B7F048B-9FB6-4B92-B57C-D126A6CB1D90}"/>
    <cellStyle name="Comma 2 2 3 2 2 3 3 3 2" xfId="47668" xr:uid="{19057B59-1685-4817-B053-C75108BC7517}"/>
    <cellStyle name="Comma 2 2 3 2 2 3 3 4" xfId="5511" xr:uid="{7039737B-0EF7-45CA-A304-0AEEA9A62091}"/>
    <cellStyle name="Comma 2 2 3 2 2 3 3 5" xfId="35041" xr:uid="{3F5F15D8-3E03-431A-A486-F441ED282FD8}"/>
    <cellStyle name="Comma 2 2 3 2 2 3 4" xfId="19634" xr:uid="{D32CF4E5-91E2-433A-83FE-47C19E564EEE}"/>
    <cellStyle name="Comma 2 2 3 2 2 3 4 2" xfId="53068" xr:uid="{D613C9D1-F2CC-49BE-BC4E-509A674558A7}"/>
    <cellStyle name="Comma 2 2 3 2 2 3 4 3" xfId="40453" xr:uid="{EDAC0E6E-C8FC-47C2-8C2E-D51C6A7A59A6}"/>
    <cellStyle name="Comma 2 2 3 2 2 3 5" xfId="13048" xr:uid="{18D321B4-4E50-454B-8ADC-C82EA3E556D8}"/>
    <cellStyle name="Comma 2 2 3 2 2 3 5 2" xfId="46790" xr:uid="{C7F46BCB-84D3-4E4D-9811-B0E981031426}"/>
    <cellStyle name="Comma 2 2 3 2 2 3 6" xfId="4634" xr:uid="{46A82F95-DBD0-4330-8571-524F6A09D013}"/>
    <cellStyle name="Comma 2 2 3 2 2 3 7" xfId="27143" xr:uid="{A306CA31-5D63-4BDF-815F-FFB5A72DD390}"/>
    <cellStyle name="Comma 2 2 3 2 2 3 8" xfId="3876" xr:uid="{A5059FC5-AB14-4257-A213-827ABA282C84}"/>
    <cellStyle name="Comma 2 2 3 2 2 3 9" xfId="34163" xr:uid="{FCF00EAC-AB43-49D3-92D6-F42F26CD0069}"/>
    <cellStyle name="Comma 2 2 3 2 2 4" xfId="3162" xr:uid="{BD1448F7-40F1-4BFA-9402-FA5B617CA31C}"/>
    <cellStyle name="Comma 2 2 3 2 2 4 2" xfId="24496" xr:uid="{EDA95439-841E-4116-99AE-3B6D68591EFC}"/>
    <cellStyle name="Comma 2 2 3 2 2 4 2 2" xfId="16988" xr:uid="{1E033F7A-F6AB-4BEE-8193-17B785B77B80}"/>
    <cellStyle name="Comma 2 2 3 2 2 4 2 2 2" xfId="55715" xr:uid="{4276EBAA-C208-439D-96A2-256CDC53A3E9}"/>
    <cellStyle name="Comma 2 2 3 2 2 4 2 2 3" xfId="43100" xr:uid="{2B6C210E-F71B-4797-8DBF-2C5F977CF8F8}"/>
    <cellStyle name="Comma 2 2 3 2 2 4 2 3" xfId="10402" xr:uid="{94060A86-C1DE-47FC-B254-12B602377BBF}"/>
    <cellStyle name="Comma 2 2 3 2 2 4 2 3 2" xfId="49437" xr:uid="{9E6D144C-E328-4AD3-A377-6C29925E28D8}"/>
    <cellStyle name="Comma 2 2 3 2 2 4 2 4" xfId="30347" xr:uid="{87496D08-8E95-4871-A345-FC3E1774F281}"/>
    <cellStyle name="Comma 2 2 3 2 2 4 2 5" xfId="36810" xr:uid="{C149CAC9-A94D-4E47-8CAA-4772962ADEEE}"/>
    <cellStyle name="Comma 2 2 3 2 2 4 3" xfId="20484" xr:uid="{329B2FDC-7184-4F59-99E9-303269BEF7BA}"/>
    <cellStyle name="Comma 2 2 3 2 2 4 3 2" xfId="52218" xr:uid="{049775CC-F939-4565-A514-A3A8447A4ED6}"/>
    <cellStyle name="Comma 2 2 3 2 2 4 3 3" xfId="39603" xr:uid="{87C9FE9B-0915-4BD5-9046-09841EC30896}"/>
    <cellStyle name="Comma 2 2 3 2 2 4 4" xfId="13898" xr:uid="{FCBC4085-276A-4903-BAD7-DAE3353DE87D}"/>
    <cellStyle name="Comma 2 2 3 2 2 4 4 2" xfId="45940" xr:uid="{ED1A1DF5-A344-4963-8BAB-842F9EAAC8D0}"/>
    <cellStyle name="Comma 2 2 3 2 2 4 5" xfId="7311" xr:uid="{C803A5E8-F5A3-484F-8A23-D57F644D2C7B}"/>
    <cellStyle name="Comma 2 2 3 2 2 4 6" xfId="27993" xr:uid="{9D0A4BA9-4525-4B73-9050-64531FA78E1B}"/>
    <cellStyle name="Comma 2 2 3 2 2 4 7" xfId="4078" xr:uid="{2B00D1F5-7BF0-468E-A7B2-D3EC9A2884CC}"/>
    <cellStyle name="Comma 2 2 3 2 2 4 8" xfId="33313" xr:uid="{90DDBD70-5030-4FF2-9907-EFB590328AD2}"/>
    <cellStyle name="Comma 2 2 3 2 2 5" xfId="25380" xr:uid="{D9045FB1-E6CD-4509-911A-B9ABD175EBB1}"/>
    <cellStyle name="Comma 2 2 3 2 2 5 2" xfId="17872" xr:uid="{3EAB31CF-4992-4FBA-9904-6E6FDDBA6012}"/>
    <cellStyle name="Comma 2 2 3 2 2 5 2 2" xfId="54831" xr:uid="{44755536-B541-47A8-9489-3A20896E248F}"/>
    <cellStyle name="Comma 2 2 3 2 2 5 2 3" xfId="42216" xr:uid="{BA9EC802-5C48-4725-8A61-4EC4CFE42167}"/>
    <cellStyle name="Comma 2 2 3 2 2 5 3" xfId="11286" xr:uid="{AE93A694-07AE-402D-B26C-0A4FD41CB314}"/>
    <cellStyle name="Comma 2 2 3 2 2 5 3 2" xfId="48553" xr:uid="{0B31688F-A554-473F-97A4-6AF54D2C000C}"/>
    <cellStyle name="Comma 2 2 3 2 2 5 4" xfId="6396" xr:uid="{F0AAFFB1-6DA2-4330-B6DE-3F2A7720C4F4}"/>
    <cellStyle name="Comma 2 2 3 2 2 5 5" xfId="35926" xr:uid="{BD03EA26-2AC7-4C7C-95AB-37635B22B5EC}"/>
    <cellStyle name="Comma 2 2 3 2 2 6" xfId="28923" xr:uid="{F7F6F13B-980C-432E-B83C-B28869AB6362}"/>
    <cellStyle name="Comma 2 2 3 2 2 6 2" xfId="21364" xr:uid="{5499584D-BB58-4EB1-A8F6-625F591B1370}"/>
    <cellStyle name="Comma 2 2 3 2 2 6 2 2" xfId="51334" xr:uid="{EAB8635E-D24D-457E-A89F-764E74A2145E}"/>
    <cellStyle name="Comma 2 2 3 2 2 6 3" xfId="14778" xr:uid="{AE53588A-7D9D-4277-92D5-81450810832B}"/>
    <cellStyle name="Comma 2 2 3 2 2 6 4" xfId="8191" xr:uid="{DC2E9981-E979-41AB-9FCC-FB575E857C31}"/>
    <cellStyle name="Comma 2 2 3 2 2 6 5" xfId="38719" xr:uid="{10999EC7-68A3-4926-B2A0-5774CADAEBE9}"/>
    <cellStyle name="Comma 2 2 3 2 2 7" xfId="22863" xr:uid="{9AF4DFD0-8E22-461D-9703-86EC5E441ECA}"/>
    <cellStyle name="Comma 2 2 3 2 2 7 2" xfId="45028" xr:uid="{B6012F69-A8A1-4979-B5D9-675A7B429270}"/>
    <cellStyle name="Comma 2 2 3 2 2 8" xfId="22184" xr:uid="{E2C6C02C-EE80-49AE-A57B-4135D5A7C829}"/>
    <cellStyle name="Comma 2 2 3 2 2 9" xfId="21827" xr:uid="{857CADCF-1F44-4BEB-873E-3D255D906E71}"/>
    <cellStyle name="Comma 2 2 3 2 3" xfId="2745" xr:uid="{96DDE6E4-A550-4C9A-957D-E975CD178938}"/>
    <cellStyle name="Comma 2 2 3 2 3 10" xfId="15145" xr:uid="{F5AB880E-6FFD-4A84-BE00-DBD63775B33A}"/>
    <cellStyle name="Comma 2 2 3 2 3 11" xfId="8558" xr:uid="{F1B665B6-93AE-4569-A9A1-BC09B9F2C427}"/>
    <cellStyle name="Comma 2 2 3 2 3 12" xfId="29403" xr:uid="{A4A57812-5922-466F-82E7-3DB32A700C7A}"/>
    <cellStyle name="Comma 2 2 3 2 3 13" xfId="3673" xr:uid="{F6DAB8F6-1DD4-4B3B-8450-AA6CACCE1EC0}"/>
    <cellStyle name="Comma 2 2 3 2 3 14" xfId="32271" xr:uid="{1515BF16-D0B5-468C-AD89-BE2617414246}"/>
    <cellStyle name="Comma 2 2 3 2 3 2" xfId="28587" xr:uid="{8A122534-8372-4D4E-B89F-6D18D3721629}"/>
    <cellStyle name="Comma 2 2 3 2 3 2 2" xfId="26858" xr:uid="{10119973-BFA0-4CFA-93F1-7674C1EFB42C}"/>
    <cellStyle name="Comma 2 2 3 2 3 2 2 2" xfId="23360" xr:uid="{22BDAC15-4605-43DA-ACFB-5E31A867B7A0}"/>
    <cellStyle name="Comma 2 2 3 2 3 2 2 2 2" xfId="15852" xr:uid="{97973A6A-7D2F-4C83-AFC4-B074746ECBCF}"/>
    <cellStyle name="Comma 2 2 3 2 3 2 2 2 2 2" xfId="56851" xr:uid="{92D42CF0-4783-4102-BFF0-12FA8F1880BC}"/>
    <cellStyle name="Comma 2 2 3 2 3 2 2 2 2 3" xfId="44236" xr:uid="{DD91C46C-E5BB-4D9E-A391-A322C5A96A30}"/>
    <cellStyle name="Comma 2 2 3 2 3 2 2 2 3" xfId="9266" xr:uid="{F89DAF52-79D2-4665-98F7-27E406F3FAA0}"/>
    <cellStyle name="Comma 2 2 3 2 3 2 2 2 3 2" xfId="50573" xr:uid="{5E0BC6A4-8E03-45A3-A856-7B7B0E4DD467}"/>
    <cellStyle name="Comma 2 2 3 2 3 2 2 2 4" xfId="31483" xr:uid="{E472E25F-BA8F-4867-96EE-CA6CF77B583F}"/>
    <cellStyle name="Comma 2 2 3 2 3 2 2 2 5" xfId="37946" xr:uid="{65D0DE7A-0867-4FED-B7CB-1C40926079BF}"/>
    <cellStyle name="Comma 2 2 3 2 3 2 2 3" xfId="25978" xr:uid="{9AF1D422-3610-4178-A8CC-6FD1D6224255}"/>
    <cellStyle name="Comma 2 2 3 2 3 2 2 3 2" xfId="18470" xr:uid="{9E6A7418-4CC4-4E97-87B8-8D4AD56D5F5C}"/>
    <cellStyle name="Comma 2 2 3 2 3 2 2 3 2 2" xfId="54233" xr:uid="{E34CF14C-A862-4F47-8B8F-29D494C7D90F}"/>
    <cellStyle name="Comma 2 2 3 2 3 2 2 3 2 3" xfId="41618" xr:uid="{724DC5F3-EF17-44A7-B2BB-A1D48A471F7B}"/>
    <cellStyle name="Comma 2 2 3 2 3 2 2 3 3" xfId="11884" xr:uid="{11FD9A1C-7930-444F-A5FD-1D35B963FCE8}"/>
    <cellStyle name="Comma 2 2 3 2 3 2 2 3 3 2" xfId="47955" xr:uid="{A845F819-FC55-43EE-8C03-D1DFB58746E0}"/>
    <cellStyle name="Comma 2 2 3 2 3 2 2 3 4" xfId="5798" xr:uid="{F685AD26-DC59-42B6-92E7-DB641F6DBB3E}"/>
    <cellStyle name="Comma 2 2 3 2 3 2 2 3 5" xfId="35328" xr:uid="{CE5D415E-2088-4E32-AE5A-48D8594C70B0}"/>
    <cellStyle name="Comma 2 2 3 2 3 2 2 4" xfId="19349" xr:uid="{150DC08E-18DD-498F-8A9F-83084A60AAF5}"/>
    <cellStyle name="Comma 2 2 3 2 3 2 2 4 2" xfId="53354" xr:uid="{2FE4137A-7C2B-44AC-8C45-83518885B7FA}"/>
    <cellStyle name="Comma 2 2 3 2 3 2 2 4 3" xfId="40739" xr:uid="{CC74228C-CAF2-4F7D-86A4-3049BE2F69AD}"/>
    <cellStyle name="Comma 2 2 3 2 3 2 2 5" xfId="12763" xr:uid="{ED09BB03-D047-4EC7-930B-7584AC4843CE}"/>
    <cellStyle name="Comma 2 2 3 2 3 2 2 5 2" xfId="47076" xr:uid="{44046C46-09EC-4EF8-8EAE-759665C9F30C}"/>
    <cellStyle name="Comma 2 2 3 2 3 2 2 6" xfId="4919" xr:uid="{1D91FB21-3CBF-4291-8017-D2DF8BCC5541}"/>
    <cellStyle name="Comma 2 2 3 2 3 2 2 7" xfId="34449" xr:uid="{29FCA61A-26DE-4AC5-A631-548A230A6226}"/>
    <cellStyle name="Comma 2 2 3 2 3 2 3" xfId="27713" xr:uid="{5B7F82F2-8B14-45FB-822B-729D59424D30}"/>
    <cellStyle name="Comma 2 2 3 2 3 2 3 2" xfId="24216" xr:uid="{A6C6F1D7-3197-4D2E-BCF3-DC4C018D181D}"/>
    <cellStyle name="Comma 2 2 3 2 3 2 3 2 2" xfId="16708" xr:uid="{DEA9F558-4670-4CAD-BF44-0A8A3D7AE0C4}"/>
    <cellStyle name="Comma 2 2 3 2 3 2 3 2 2 2" xfId="55995" xr:uid="{CA7EC80B-B7C8-46C7-BBF3-2B434336671D}"/>
    <cellStyle name="Comma 2 2 3 2 3 2 3 2 2 3" xfId="43380" xr:uid="{A3055F56-5474-4E53-A024-3648C5BA632F}"/>
    <cellStyle name="Comma 2 2 3 2 3 2 3 2 3" xfId="10122" xr:uid="{551040EE-CCD2-494E-A7FD-0189A7F348E5}"/>
    <cellStyle name="Comma 2 2 3 2 3 2 3 2 3 2" xfId="49717" xr:uid="{5740D13B-F429-41D5-BCE0-E4F2C6E11D87}"/>
    <cellStyle name="Comma 2 2 3 2 3 2 3 2 4" xfId="30627" xr:uid="{FD17E056-BD9E-4C02-BFD8-701BB1F5FE18}"/>
    <cellStyle name="Comma 2 2 3 2 3 2 3 2 5" xfId="37090" xr:uid="{758A805F-02F3-483D-81D9-5288A0EBEC9E}"/>
    <cellStyle name="Comma 2 2 3 2 3 2 3 3" xfId="20204" xr:uid="{8B68E63D-DEC9-4B57-9F71-C7E2037012A2}"/>
    <cellStyle name="Comma 2 2 3 2 3 2 3 3 2" xfId="52498" xr:uid="{E6EFA57C-0357-4DD4-82FB-28C002C82E1B}"/>
    <cellStyle name="Comma 2 2 3 2 3 2 3 3 3" xfId="39883" xr:uid="{EBACF76F-A5E0-43CD-9F4D-FA2607E8AD82}"/>
    <cellStyle name="Comma 2 2 3 2 3 2 3 4" xfId="13618" xr:uid="{8007D0C4-F189-498C-AEC3-D8B177708818}"/>
    <cellStyle name="Comma 2 2 3 2 3 2 3 4 2" xfId="46220" xr:uid="{C263129B-5F44-46F1-B1E2-A93B02E32C77}"/>
    <cellStyle name="Comma 2 2 3 2 3 2 3 5" xfId="7031" xr:uid="{36023A98-192C-4C19-A5D3-1820F6017EFF}"/>
    <cellStyle name="Comma 2 2 3 2 3 2 3 6" xfId="33593" xr:uid="{D363B957-677E-4A80-9C10-93AB12D35BBD}"/>
    <cellStyle name="Comma 2 2 3 2 3 2 4" xfId="25093" xr:uid="{02B7C139-741D-4EB6-9B09-FFFB5434781A}"/>
    <cellStyle name="Comma 2 2 3 2 3 2 4 2" xfId="17585" xr:uid="{B6BA9A86-F774-480F-B24B-50E9CB22C412}"/>
    <cellStyle name="Comma 2 2 3 2 3 2 4 2 2" xfId="55118" xr:uid="{30CABDA3-24E2-4B05-B515-D25ED0858699}"/>
    <cellStyle name="Comma 2 2 3 2 3 2 4 2 3" xfId="42503" xr:uid="{3730FBB8-3918-4470-8D0C-37D4731D9B5A}"/>
    <cellStyle name="Comma 2 2 3 2 3 2 4 3" xfId="10999" xr:uid="{510B6C22-2B79-4C33-8CE1-82DA79A7E103}"/>
    <cellStyle name="Comma 2 2 3 2 3 2 4 3 2" xfId="48840" xr:uid="{7545AC05-8191-4D98-8EDC-07835E48AD64}"/>
    <cellStyle name="Comma 2 2 3 2 3 2 4 4" xfId="6683" xr:uid="{E74ADB6E-698D-4B78-8AA4-8CF6BC301000}"/>
    <cellStyle name="Comma 2 2 3 2 3 2 4 5" xfId="36213" xr:uid="{030261A6-C074-4784-8ED0-1B255E644CEC}"/>
    <cellStyle name="Comma 2 2 3 2 3 2 5" xfId="21079" xr:uid="{22A15886-7443-41F2-A8B8-94A1BCE92704}"/>
    <cellStyle name="Comma 2 2 3 2 3 2 5 2" xfId="51621" xr:uid="{52C5CB82-1FEB-4969-9A34-A0CBB823AB43}"/>
    <cellStyle name="Comma 2 2 3 2 3 2 5 3" xfId="39006" xr:uid="{5C72173A-AB23-445D-BE5C-515F25A5E4B7}"/>
    <cellStyle name="Comma 2 2 3 2 3 2 6" xfId="14493" xr:uid="{1671178E-D46A-4EFD-8024-70CF41B987D6}"/>
    <cellStyle name="Comma 2 2 3 2 3 2 6 2" xfId="45343" xr:uid="{0D616BCB-548F-4005-88BF-5F32E646B3AA}"/>
    <cellStyle name="Comma 2 2 3 2 3 2 7" xfId="7906" xr:uid="{F3F61B55-49DD-4D10-AB50-C9DA5ADDD498}"/>
    <cellStyle name="Comma 2 2 3 2 3 2 8" xfId="32716" xr:uid="{47611FB6-5AFE-4AA9-A691-077BEB006D49}"/>
    <cellStyle name="Comma 2 2 3 2 3 3" xfId="27297" xr:uid="{11F7829B-F70B-449B-AB5D-B4289747F1BF}"/>
    <cellStyle name="Comma 2 2 3 2 3 3 2" xfId="23800" xr:uid="{EFDE9BC8-5569-4F78-B469-D20726292DE2}"/>
    <cellStyle name="Comma 2 2 3 2 3 3 2 2" xfId="16292" xr:uid="{F545DD19-56E0-45A4-9A46-3125D76F5B0B}"/>
    <cellStyle name="Comma 2 2 3 2 3 3 2 2 2" xfId="56411" xr:uid="{5ED85E63-70BD-4C33-A2AC-093BF6B81686}"/>
    <cellStyle name="Comma 2 2 3 2 3 3 2 2 3" xfId="43796" xr:uid="{08C53C97-AA29-4ACA-834D-28CD6B0B52A1}"/>
    <cellStyle name="Comma 2 2 3 2 3 3 2 3" xfId="9706" xr:uid="{9943FB22-288A-4122-9123-6B8257FD777E}"/>
    <cellStyle name="Comma 2 2 3 2 3 3 2 3 2" xfId="50133" xr:uid="{6F36B1A5-FD22-4339-B4CF-C8585994EA05}"/>
    <cellStyle name="Comma 2 2 3 2 3 3 2 4" xfId="31043" xr:uid="{CE54A692-B0A3-402E-8261-DBB730FFE4E8}"/>
    <cellStyle name="Comma 2 2 3 2 3 3 2 5" xfId="37506" xr:uid="{F570E7B7-274D-4513-BF5F-69FABE22A1DA}"/>
    <cellStyle name="Comma 2 2 3 2 3 3 3" xfId="26420" xr:uid="{A9E300BE-FDAE-4050-9327-1BABCF341A8B}"/>
    <cellStyle name="Comma 2 2 3 2 3 3 3 2" xfId="18912" xr:uid="{128EA7DD-B65E-4343-A285-1813D20993B0}"/>
    <cellStyle name="Comma 2 2 3 2 3 3 3 2 2" xfId="53791" xr:uid="{E3174B82-2A1B-4163-A342-2F77D7F33E01}"/>
    <cellStyle name="Comma 2 2 3 2 3 3 3 2 3" xfId="41176" xr:uid="{845E3270-3DAA-49A8-B27F-637AC362351A}"/>
    <cellStyle name="Comma 2 2 3 2 3 3 3 3" xfId="12326" xr:uid="{24618B8C-659D-4FBB-8BDC-19C6337E425D}"/>
    <cellStyle name="Comma 2 2 3 2 3 3 3 3 2" xfId="47513" xr:uid="{B6290D97-CA6F-4F43-B346-2C2906F1DE13}"/>
    <cellStyle name="Comma 2 2 3 2 3 3 3 4" xfId="5356" xr:uid="{60BECB4B-6C77-466C-AD7A-C536E48136F8}"/>
    <cellStyle name="Comma 2 2 3 2 3 3 3 5" xfId="34886" xr:uid="{A22C30C8-D86E-4F51-AEAB-2888B518B166}"/>
    <cellStyle name="Comma 2 2 3 2 3 3 4" xfId="19788" xr:uid="{00DE7C08-F3CD-4E4D-A750-01C14D1F3CE4}"/>
    <cellStyle name="Comma 2 2 3 2 3 3 4 2" xfId="52914" xr:uid="{ACB48EE8-9DCE-4C0A-8854-B147E1659816}"/>
    <cellStyle name="Comma 2 2 3 2 3 3 4 3" xfId="40299" xr:uid="{86F8DD48-0F3A-4905-A276-695C82355E8A}"/>
    <cellStyle name="Comma 2 2 3 2 3 3 5" xfId="13202" xr:uid="{64D74529-022A-4AF2-8F18-5A2F2C8688D6}"/>
    <cellStyle name="Comma 2 2 3 2 3 3 5 2" xfId="46636" xr:uid="{2F09B535-B863-40BA-AA3B-ABDEBC7377B9}"/>
    <cellStyle name="Comma 2 2 3 2 3 3 6" xfId="4480" xr:uid="{F08A4BE3-0203-4CB6-AADA-B6CEA4906ADB}"/>
    <cellStyle name="Comma 2 2 3 2 3 3 7" xfId="34009" xr:uid="{FB0850D3-4E87-422B-A096-A55769D3C82F}"/>
    <cellStyle name="Comma 2 2 3 2 3 4" xfId="28147" xr:uid="{21D07725-9924-4104-81A0-CCCC25A266AE}"/>
    <cellStyle name="Comma 2 2 3 2 3 4 2" xfId="24650" xr:uid="{30F81181-5418-4280-BBDF-F930DA0F9A56}"/>
    <cellStyle name="Comma 2 2 3 2 3 4 2 2" xfId="17142" xr:uid="{021E148A-54F6-4840-A3BD-478994ED8817}"/>
    <cellStyle name="Comma 2 2 3 2 3 4 2 2 2" xfId="55561" xr:uid="{8AA2FF16-481C-4C95-BB7E-C27BA3D49589}"/>
    <cellStyle name="Comma 2 2 3 2 3 4 2 2 3" xfId="42946" xr:uid="{A5396242-076C-4EB8-A3E4-F29980AAD6D8}"/>
    <cellStyle name="Comma 2 2 3 2 3 4 2 3" xfId="10556" xr:uid="{3DC3EBCB-57F4-47D6-94CF-9912063924B2}"/>
    <cellStyle name="Comma 2 2 3 2 3 4 2 3 2" xfId="49283" xr:uid="{4508E685-0077-4AA9-91C7-59C81A47CDCE}"/>
    <cellStyle name="Comma 2 2 3 2 3 4 2 4" xfId="30193" xr:uid="{7554B6BA-A349-49F2-9508-B8041486EE64}"/>
    <cellStyle name="Comma 2 2 3 2 3 4 2 5" xfId="36656" xr:uid="{530AC4C7-F15B-402D-8D79-19611A3255D5}"/>
    <cellStyle name="Comma 2 2 3 2 3 4 3" xfId="20638" xr:uid="{3034B7BA-F126-401B-8C37-3D90C6BC866F}"/>
    <cellStyle name="Comma 2 2 3 2 3 4 3 2" xfId="52064" xr:uid="{C55D966A-32F6-4C04-AA6A-C8DB00ACEFB9}"/>
    <cellStyle name="Comma 2 2 3 2 3 4 3 3" xfId="39449" xr:uid="{A88F0822-5529-4775-A161-812C4C62245F}"/>
    <cellStyle name="Comma 2 2 3 2 3 4 4" xfId="14052" xr:uid="{687A0496-204A-4A01-A0C9-0E0B7AAF42D5}"/>
    <cellStyle name="Comma 2 2 3 2 3 4 4 2" xfId="45786" xr:uid="{667B3484-46F8-4159-A92D-B55991846E17}"/>
    <cellStyle name="Comma 2 2 3 2 3 4 5" xfId="7465" xr:uid="{792B0F80-A726-464F-B050-AA07E48080AD}"/>
    <cellStyle name="Comma 2 2 3 2 3 4 6" xfId="33159" xr:uid="{BE1F2968-6E5C-4C16-B5B9-E7DD39B3AC56}"/>
    <cellStyle name="Comma 2 2 3 2 3 5" xfId="25535" xr:uid="{62102121-5315-4E8F-9406-55D92E6999FE}"/>
    <cellStyle name="Comma 2 2 3 2 3 5 2" xfId="18027" xr:uid="{2A43A5FE-9846-4359-8D3F-52B65E2D187A}"/>
    <cellStyle name="Comma 2 2 3 2 3 5 2 2" xfId="54676" xr:uid="{8F6FC7BA-9688-4D3E-9A02-E19F196B264C}"/>
    <cellStyle name="Comma 2 2 3 2 3 5 2 3" xfId="42061" xr:uid="{0EC860B8-311B-4484-BE3B-3DD26A3D57D8}"/>
    <cellStyle name="Comma 2 2 3 2 3 5 3" xfId="11441" xr:uid="{FAB7FB3E-EF93-4BDC-B962-C0B765A4A1C2}"/>
    <cellStyle name="Comma 2 2 3 2 3 5 3 2" xfId="48398" xr:uid="{EC3D3BD0-6F0C-4B39-BDF8-304FD68CDB94}"/>
    <cellStyle name="Comma 2 2 3 2 3 5 4" xfId="6241" xr:uid="{FD093690-1C67-4DBA-BCA4-A28589BB3103}"/>
    <cellStyle name="Comma 2 2 3 2 3 5 5" xfId="35771" xr:uid="{B946A88F-AAD5-44C0-80E5-05BEB23C05A2}"/>
    <cellStyle name="Comma 2 2 3 2 3 6" xfId="29077" xr:uid="{E80816F9-DE0F-4FA7-B32C-20E3BACE184E}"/>
    <cellStyle name="Comma 2 2 3 2 3 6 2" xfId="21519" xr:uid="{5B955957-15DB-4EEE-84AF-4022AA59A79F}"/>
    <cellStyle name="Comma 2 2 3 2 3 6 2 2" xfId="51179" xr:uid="{84E65592-DEA6-48D7-A57F-38606C5C11BD}"/>
    <cellStyle name="Comma 2 2 3 2 3 6 3" xfId="14933" xr:uid="{679D340C-59A3-4F9E-A06D-046D4BA04D03}"/>
    <cellStyle name="Comma 2 2 3 2 3 6 4" xfId="8346" xr:uid="{39C5C301-5BE2-4047-B2B0-111DB46FA8E6}"/>
    <cellStyle name="Comma 2 2 3 2 3 6 5" xfId="38564" xr:uid="{6AB7707A-DE41-4B0D-9E57-B2A263A50115}"/>
    <cellStyle name="Comma 2 2 3 2 3 7" xfId="22118" xr:uid="{7406A548-BC70-49E4-AC66-07D9F6D9E387}"/>
    <cellStyle name="Comma 2 2 3 2 3 7 2" xfId="44873" xr:uid="{F3EBFC9D-3D64-4FBC-8439-3CA071B3B8F5}"/>
    <cellStyle name="Comma 2 2 3 2 3 8" xfId="22879" xr:uid="{4198CBF7-5B1C-4F53-9209-F68594FC069E}"/>
    <cellStyle name="Comma 2 2 3 2 3 9" xfId="21731" xr:uid="{B2EE7BA3-4FB4-4EE6-B7EF-3573315F7B82}"/>
    <cellStyle name="Comma 2 2 3 2 4" xfId="2953" xr:uid="{25BA90E2-46C4-406A-97C1-56C4A2DB7C05}"/>
    <cellStyle name="Comma 2 2 3 2 4 10" xfId="32566" xr:uid="{F8065F6B-3CCB-498D-861E-ADAF8B4E062E}"/>
    <cellStyle name="Comma 2 2 3 2 4 2" xfId="27007" xr:uid="{59F4708A-75E8-47E0-AE4B-4059790E0CBD}"/>
    <cellStyle name="Comma 2 2 3 2 4 2 2" xfId="23510" xr:uid="{A4C2C324-A904-4498-91CD-55940B4438AA}"/>
    <cellStyle name="Comma 2 2 3 2 4 2 2 2" xfId="16002" xr:uid="{211A097B-D5D0-4232-AE19-D718AE583B85}"/>
    <cellStyle name="Comma 2 2 3 2 4 2 2 2 2" xfId="56701" xr:uid="{6021DE98-DDBA-4CE3-9E70-8C8C3E8B050E}"/>
    <cellStyle name="Comma 2 2 3 2 4 2 2 2 3" xfId="44086" xr:uid="{C28556D4-E124-4068-84FF-A9260393E3C4}"/>
    <cellStyle name="Comma 2 2 3 2 4 2 2 3" xfId="9416" xr:uid="{CE577B64-6FA1-4950-8003-4DD347D6FC70}"/>
    <cellStyle name="Comma 2 2 3 2 4 2 2 3 2" xfId="50423" xr:uid="{30DE4BAA-D4A4-43E9-850C-5F915009B52F}"/>
    <cellStyle name="Comma 2 2 3 2 4 2 2 4" xfId="31333" xr:uid="{6A5885FF-4651-4D29-B948-67474BF1BE94}"/>
    <cellStyle name="Comma 2 2 3 2 4 2 2 5" xfId="37796" xr:uid="{F501BB82-0BA1-4C11-8B52-F31C3F293866}"/>
    <cellStyle name="Comma 2 2 3 2 4 2 3" xfId="26128" xr:uid="{256C9E02-12C7-48B5-94C5-C59697497B6D}"/>
    <cellStyle name="Comma 2 2 3 2 4 2 3 2" xfId="18620" xr:uid="{4059438C-9BB6-4A9F-ADC3-E07015B962A2}"/>
    <cellStyle name="Comma 2 2 3 2 4 2 3 2 2" xfId="54083" xr:uid="{52583F62-DD2A-49C3-8B05-1537A7E441D9}"/>
    <cellStyle name="Comma 2 2 3 2 4 2 3 2 3" xfId="41468" xr:uid="{6BB7B4C2-6C1E-4F47-AF1A-89A688B58CA0}"/>
    <cellStyle name="Comma 2 2 3 2 4 2 3 3" xfId="12034" xr:uid="{FD55FDE4-1BB7-453C-91B0-C03D3E6982C0}"/>
    <cellStyle name="Comma 2 2 3 2 4 2 3 3 2" xfId="47805" xr:uid="{4724CDFB-91CA-4252-8EF1-3516D1E66EA1}"/>
    <cellStyle name="Comma 2 2 3 2 4 2 3 4" xfId="5648" xr:uid="{C76D66D1-5D14-4AB5-830E-F8B63F26B1CE}"/>
    <cellStyle name="Comma 2 2 3 2 4 2 3 5" xfId="35178" xr:uid="{FF7B5428-3B33-4CB8-BB07-63A766BAA480}"/>
    <cellStyle name="Comma 2 2 3 2 4 2 4" xfId="19498" xr:uid="{4B147869-26DF-4FB0-B91E-959B169FAFEB}"/>
    <cellStyle name="Comma 2 2 3 2 4 2 4 2" xfId="53204" xr:uid="{83587D6D-70BE-4145-B4F6-070598594080}"/>
    <cellStyle name="Comma 2 2 3 2 4 2 4 3" xfId="40589" xr:uid="{62F0CD0D-A2B7-4B43-B571-2890FC6C51E3}"/>
    <cellStyle name="Comma 2 2 3 2 4 2 5" xfId="12912" xr:uid="{12954A04-73CE-4FB2-B4BC-5CD16BF2F9DB}"/>
    <cellStyle name="Comma 2 2 3 2 4 2 5 2" xfId="46926" xr:uid="{4013F9A3-7381-4701-9526-485B31D170D8}"/>
    <cellStyle name="Comma 2 2 3 2 4 2 6" xfId="4770" xr:uid="{22E4A071-3893-49BD-8D41-C18008983DF2}"/>
    <cellStyle name="Comma 2 2 3 2 4 2 7" xfId="34299" xr:uid="{70B970A6-8F3D-48A7-A21B-461466750A2A}"/>
    <cellStyle name="Comma 2 2 3 2 4 3" xfId="27857" xr:uid="{BC235DDB-645B-494F-BDE6-712C5C8D82BA}"/>
    <cellStyle name="Comma 2 2 3 2 4 3 2" xfId="24360" xr:uid="{A44F6412-07B7-47FA-9009-990C77B0A23E}"/>
    <cellStyle name="Comma 2 2 3 2 4 3 2 2" xfId="16852" xr:uid="{3EBD37A7-A096-4F33-ABA0-D930F19AD1A9}"/>
    <cellStyle name="Comma 2 2 3 2 4 3 2 2 2" xfId="55851" xr:uid="{DCDD40EB-8274-47AA-A2C2-B7DB94F0BB5D}"/>
    <cellStyle name="Comma 2 2 3 2 4 3 2 2 3" xfId="43236" xr:uid="{78DA439B-93AB-40DA-A93F-C796B758427E}"/>
    <cellStyle name="Comma 2 2 3 2 4 3 2 3" xfId="10266" xr:uid="{340412AD-8B49-44B3-A203-BACFA648683B}"/>
    <cellStyle name="Comma 2 2 3 2 4 3 2 3 2" xfId="49573" xr:uid="{4B8E185D-E06E-486A-86C0-948B9DC5B4A7}"/>
    <cellStyle name="Comma 2 2 3 2 4 3 2 4" xfId="30483" xr:uid="{9A05C64E-FF23-42FA-8DA3-BCD8E52B9D02}"/>
    <cellStyle name="Comma 2 2 3 2 4 3 2 5" xfId="36946" xr:uid="{28356540-682F-423A-A22A-15D26E88D2F2}"/>
    <cellStyle name="Comma 2 2 3 2 4 3 3" xfId="20348" xr:uid="{881B79A5-B2E2-4F97-AC00-A558A1F640AE}"/>
    <cellStyle name="Comma 2 2 3 2 4 3 3 2" xfId="52354" xr:uid="{E2CB9ECF-A4CA-44A2-A2C5-EA2B2A748D84}"/>
    <cellStyle name="Comma 2 2 3 2 4 3 3 3" xfId="39739" xr:uid="{A3BD34AB-FC60-407B-802F-AA3CC112D5B8}"/>
    <cellStyle name="Comma 2 2 3 2 4 3 4" xfId="13762" xr:uid="{CB306ECE-D95D-4EC3-A93A-2AAB5F19C01A}"/>
    <cellStyle name="Comma 2 2 3 2 4 3 4 2" xfId="46076" xr:uid="{78443E8A-2ED8-41B8-A7AB-6B4CAF4B43DD}"/>
    <cellStyle name="Comma 2 2 3 2 4 3 5" xfId="7175" xr:uid="{B0B9D032-A0FE-4104-B3C3-209F400B6201}"/>
    <cellStyle name="Comma 2 2 3 2 4 3 6" xfId="33449" xr:uid="{9E4FC29D-57D2-4F43-AD20-270D5B0D2E9F}"/>
    <cellStyle name="Comma 2 2 3 2 4 4" xfId="25243" xr:uid="{60E22F10-DFF0-4256-B80B-1F79D6F89947}"/>
    <cellStyle name="Comma 2 2 3 2 4 4 2" xfId="17735" xr:uid="{A43A8352-F023-4BC1-9277-578BE6D698C2}"/>
    <cellStyle name="Comma 2 2 3 2 4 4 2 2" xfId="54968" xr:uid="{1809FEA5-DD58-4240-9037-DD73E902CF2B}"/>
    <cellStyle name="Comma 2 2 3 2 4 4 2 3" xfId="42353" xr:uid="{2A025310-6817-41A4-B991-C66E4C0C6FF1}"/>
    <cellStyle name="Comma 2 2 3 2 4 4 3" xfId="11149" xr:uid="{EF8BEF37-955C-48F7-96AB-9B32F87FC860}"/>
    <cellStyle name="Comma 2 2 3 2 4 4 3 2" xfId="48690" xr:uid="{1A45DE13-71C5-4938-8ABE-B79BF7C29CAC}"/>
    <cellStyle name="Comma 2 2 3 2 4 4 4" xfId="6533" xr:uid="{E506DB1C-43CB-4A43-86A0-E8DBA2561C74}"/>
    <cellStyle name="Comma 2 2 3 2 4 4 5" xfId="36063" xr:uid="{BAB01C79-9B62-4721-8441-26DF783FA8E7}"/>
    <cellStyle name="Comma 2 2 3 2 4 5" xfId="21227" xr:uid="{9595E0AB-EBE2-459C-881E-758DB33A9EBF}"/>
    <cellStyle name="Comma 2 2 3 2 4 5 2" xfId="51472" xr:uid="{0EC0CA4E-C08E-49C5-B420-15B8F01F6506}"/>
    <cellStyle name="Comma 2 2 3 2 4 5 3" xfId="38857" xr:uid="{2C253445-8976-456D-A063-6F280477BA3B}"/>
    <cellStyle name="Comma 2 2 3 2 4 6" xfId="14641" xr:uid="{F1FD91B8-DBD9-489B-BF8E-E946371D0675}"/>
    <cellStyle name="Comma 2 2 3 2 4 6 2" xfId="45178" xr:uid="{322A251F-116E-46AF-95E8-7B77DEF74ABD}"/>
    <cellStyle name="Comma 2 2 3 2 4 7" xfId="8054" xr:uid="{3EBAD0A0-ADC1-4DFC-A1E6-80AE070EE1BC}"/>
    <cellStyle name="Comma 2 2 3 2 4 8" xfId="28761" xr:uid="{ADC6544A-27E5-43DB-84EB-44ABC4C9B1AA}"/>
    <cellStyle name="Comma 2 2 3 2 4 9" xfId="3875" xr:uid="{CF5B5AAB-30B6-433E-8E31-D0EADACB6DBA}"/>
    <cellStyle name="Comma 2 2 3 2 5" xfId="3161" xr:uid="{EC10504F-ABB8-44D8-B2E1-2FEB8DAF71A5}"/>
    <cellStyle name="Comma 2 2 3 2 5 2" xfId="23923" xr:uid="{F8DBBF74-6DDD-418D-87E0-77D6833A6E68}"/>
    <cellStyle name="Comma 2 2 3 2 5 2 2" xfId="16415" xr:uid="{27BA1306-E842-4EE3-B4E9-4BB39BD94E10}"/>
    <cellStyle name="Comma 2 2 3 2 5 2 2 2" xfId="56288" xr:uid="{6B4427DF-7782-4863-840D-8FE5864B6041}"/>
    <cellStyle name="Comma 2 2 3 2 5 2 2 3" xfId="43673" xr:uid="{147AC3AC-111E-4AC2-BDA0-C76B0BBF34C3}"/>
    <cellStyle name="Comma 2 2 3 2 5 2 3" xfId="9829" xr:uid="{00E0DB7C-0F53-4678-BE2F-03084477B1CC}"/>
    <cellStyle name="Comma 2 2 3 2 5 2 3 2" xfId="50010" xr:uid="{81DD70F1-93B6-40F1-A1F4-2054D9EC479C}"/>
    <cellStyle name="Comma 2 2 3 2 5 2 4" xfId="30920" xr:uid="{E8E139F2-31F6-4DFF-9796-A202AE7B1049}"/>
    <cellStyle name="Comma 2 2 3 2 5 2 5" xfId="37383" xr:uid="{A6A5E342-449A-4C40-8B53-46E770ABD2C2}"/>
    <cellStyle name="Comma 2 2 3 2 5 3" xfId="26545" xr:uid="{54929FFA-CA2A-4DE9-A30D-1889C577492C}"/>
    <cellStyle name="Comma 2 2 3 2 5 3 2" xfId="19037" xr:uid="{8627FDFC-091D-4205-8712-13BE6A72ACB7}"/>
    <cellStyle name="Comma 2 2 3 2 5 3 2 2" xfId="53666" xr:uid="{B3E46C43-5DF2-46F1-8D38-6F38921CC48F}"/>
    <cellStyle name="Comma 2 2 3 2 5 3 2 3" xfId="41051" xr:uid="{4AADA3D0-5381-42D9-BBB7-E27F595B2412}"/>
    <cellStyle name="Comma 2 2 3 2 5 3 3" xfId="12451" xr:uid="{FEC2105D-BA09-4193-987F-5B484D4C1B25}"/>
    <cellStyle name="Comma 2 2 3 2 5 3 3 2" xfId="47388" xr:uid="{024A7362-9A00-49B9-9169-0AE086975481}"/>
    <cellStyle name="Comma 2 2 3 2 5 3 4" xfId="5231" xr:uid="{476E23D7-B417-4E5D-9C0B-3459A92B2140}"/>
    <cellStyle name="Comma 2 2 3 2 5 3 5" xfId="34761" xr:uid="{C3BCA22C-BD3D-4D5B-81EF-D39C129F0F3D}"/>
    <cellStyle name="Comma 2 2 3 2 5 4" xfId="19911" xr:uid="{E4565190-AB33-4013-B1F2-831374E8C687}"/>
    <cellStyle name="Comma 2 2 3 2 5 4 2" xfId="52791" xr:uid="{2354F74B-89E0-4C87-AD36-EFFDADA44ED3}"/>
    <cellStyle name="Comma 2 2 3 2 5 4 3" xfId="40176" xr:uid="{48CF55E6-C05D-4E53-AD27-47ED7EF64BF4}"/>
    <cellStyle name="Comma 2 2 3 2 5 5" xfId="13325" xr:uid="{EF3BFDF7-92FD-4478-93C8-D183E696BCC6}"/>
    <cellStyle name="Comma 2 2 3 2 5 5 2" xfId="46513" xr:uid="{C68E68CE-EB7D-4736-8F82-0ECDC5114EE0}"/>
    <cellStyle name="Comma 2 2 3 2 5 6" xfId="4357" xr:uid="{D428E94C-384A-4223-B75C-F8F0C4F7FC13}"/>
    <cellStyle name="Comma 2 2 3 2 5 7" xfId="27420" xr:uid="{0E24C104-9E65-4E5A-AC63-2569D57AC04D}"/>
    <cellStyle name="Comma 2 2 3 2 5 8" xfId="4077" xr:uid="{E543B94D-8AC7-4C0B-9AA1-E8F7C46632BA}"/>
    <cellStyle name="Comma 2 2 3 2 5 9" xfId="33886" xr:uid="{E48813A9-A3E1-4290-B464-79094CF3A781}"/>
    <cellStyle name="Comma 2 2 3 2 6" xfId="28268" xr:uid="{DC950D90-0169-424F-8DD7-253BB513289B}"/>
    <cellStyle name="Comma 2 2 3 2 6 2" xfId="24771" xr:uid="{02CA88E6-AD59-4CCC-A86D-4A2F9EAB2421}"/>
    <cellStyle name="Comma 2 2 3 2 6 2 2" xfId="17263" xr:uid="{96A38480-3C20-4CD7-A68F-6D328698FACF}"/>
    <cellStyle name="Comma 2 2 3 2 6 2 2 2" xfId="55440" xr:uid="{24E46E2D-1735-4AD8-8490-D42E1EC11030}"/>
    <cellStyle name="Comma 2 2 3 2 6 2 2 3" xfId="42825" xr:uid="{7C2A74EB-D3F3-4923-A01C-BE2308E0F8E1}"/>
    <cellStyle name="Comma 2 2 3 2 6 2 3" xfId="10677" xr:uid="{B7139355-1A3A-4B80-B59E-92A029962004}"/>
    <cellStyle name="Comma 2 2 3 2 6 2 3 2" xfId="49162" xr:uid="{B4044F0C-02C9-4978-ADEA-2FA76994AD93}"/>
    <cellStyle name="Comma 2 2 3 2 6 2 4" xfId="30072" xr:uid="{FCE6FD64-227C-4191-8B2E-FF94F80A2425}"/>
    <cellStyle name="Comma 2 2 3 2 6 2 5" xfId="36535" xr:uid="{6CB1AF46-6377-42E0-9582-3A7ED2BFF0E0}"/>
    <cellStyle name="Comma 2 2 3 2 6 3" xfId="20759" xr:uid="{923F0359-768C-47E9-92D4-B8AB2F814A57}"/>
    <cellStyle name="Comma 2 2 3 2 6 3 2" xfId="51943" xr:uid="{D188B012-D93F-44D0-8F0B-DE15BD8FD1DA}"/>
    <cellStyle name="Comma 2 2 3 2 6 3 3" xfId="39328" xr:uid="{BE13CA76-D24F-426F-80BF-A8D895044A27}"/>
    <cellStyle name="Comma 2 2 3 2 6 4" xfId="14173" xr:uid="{611D6734-4C40-431C-AD11-ACEEC9066447}"/>
    <cellStyle name="Comma 2 2 3 2 6 4 2" xfId="45665" xr:uid="{5C0D87CC-3697-4AEA-9226-D5576FF67713}"/>
    <cellStyle name="Comma 2 2 3 2 6 5" xfId="7586" xr:uid="{65B0FDA4-A4D8-4DC4-9CDB-1B3EC3789968}"/>
    <cellStyle name="Comma 2 2 3 2 6 6" xfId="33038" xr:uid="{163E761A-60C9-4776-838A-5B6D0C719353}"/>
    <cellStyle name="Comma 2 2 3 2 7" xfId="25660" xr:uid="{4FB740FA-9342-4F76-BF8A-0FEEC4C3FCAA}"/>
    <cellStyle name="Comma 2 2 3 2 7 2" xfId="18152" xr:uid="{EF8E232A-F717-4CC4-B870-0E8055E6FB35}"/>
    <cellStyle name="Comma 2 2 3 2 7 2 2" xfId="54551" xr:uid="{957F0736-F353-4C4B-9606-AD22D0B9CC22}"/>
    <cellStyle name="Comma 2 2 3 2 7 2 3" xfId="41936" xr:uid="{3C29A58A-DB8C-4D43-BCF9-8B7761F4A3AB}"/>
    <cellStyle name="Comma 2 2 3 2 7 3" xfId="11566" xr:uid="{313E76BF-8598-4571-B860-01C8D39022C4}"/>
    <cellStyle name="Comma 2 2 3 2 7 3 2" xfId="48273" xr:uid="{387F29AE-2CC8-4D21-95C7-A07A1824CFAF}"/>
    <cellStyle name="Comma 2 2 3 2 7 4" xfId="6116" xr:uid="{6EE7D4E5-2038-4E68-8657-164847D3F417}"/>
    <cellStyle name="Comma 2 2 3 2 7 5" xfId="35646" xr:uid="{844BBA13-CC61-4977-B9FD-EC171D68DBFC}"/>
    <cellStyle name="Comma 2 2 3 2 8" xfId="29316" xr:uid="{F2C93E46-F379-4AF8-B486-D807D1F75F2E}"/>
    <cellStyle name="Comma 2 2 3 2 8 2" xfId="21644" xr:uid="{951AC492-9566-4840-89AF-235AAFA241A9}"/>
    <cellStyle name="Comma 2 2 3 2 8 2 2" xfId="51057" xr:uid="{D45730BD-CE69-4DF8-8115-E05CAA3D5C38}"/>
    <cellStyle name="Comma 2 2 3 2 8 3" xfId="15058" xr:uid="{C9252B01-ED4F-438F-8401-A766DEFC947C}"/>
    <cellStyle name="Comma 2 2 3 2 8 4" xfId="8471" xr:uid="{D1A517A3-AA18-40B3-972A-123098AD91DC}"/>
    <cellStyle name="Comma 2 2 3 2 8 5" xfId="38442" xr:uid="{77D3FC02-20F4-4C58-B381-D121A59BA198}"/>
    <cellStyle name="Comma 2 2 3 2 9" xfId="23011" xr:uid="{D42853A9-EABC-4C49-8605-A12D78FC6F55}"/>
    <cellStyle name="Comma 2 2 3 2 9 2" xfId="15503" xr:uid="{11486571-48B5-4A00-864D-565EEE6DA76A}"/>
    <cellStyle name="Comma 2 2 3 2 9 3" xfId="8917" xr:uid="{E62C2C17-114C-469D-BB1C-9590BF56488D}"/>
    <cellStyle name="Comma 2 2 3 2 9 4" xfId="31832" xr:uid="{E1A6E40B-34DC-446B-937D-7FF5166CFC2D}"/>
    <cellStyle name="Comma 2 2 3 2 9 5" xfId="44686" xr:uid="{E1B1F3E6-08F7-40B8-91CE-2E0A9A3E648E}"/>
    <cellStyle name="Comma 2 2 3 3" xfId="2356" xr:uid="{C585E2FB-B922-42AF-90CE-626CAC7546E5}"/>
    <cellStyle name="Comma 2 2 3 3 10" xfId="21923" xr:uid="{6F10A96C-1E1A-4BB6-8B2B-71736400D388}"/>
    <cellStyle name="Comma 2 2 3 3 11" xfId="15337" xr:uid="{31004D49-433C-46A8-B228-2A56E90020A5}"/>
    <cellStyle name="Comma 2 2 3 3 12" xfId="8750" xr:uid="{D0787EEC-68BB-40A1-B1B9-63E81921259F}"/>
    <cellStyle name="Comma 2 2 3 3 13" xfId="29646" xr:uid="{3A789660-F7CA-47F0-8117-7846A68AB254}"/>
    <cellStyle name="Comma 2 2 3 3 14" xfId="3470" xr:uid="{9AD4F57A-D406-4A8A-AAC9-9F133032E9F4}"/>
    <cellStyle name="Comma 2 2 3 3 15" xfId="32137" xr:uid="{74E67648-0FDD-4C1A-BBF4-790E88F53002}"/>
    <cellStyle name="Comma 2 2 3 3 2" xfId="2357" xr:uid="{8C2C9F6B-A3C5-4178-A32E-D0D7C91D9748}"/>
    <cellStyle name="Comma 2 2 3 3 2 10" xfId="29506" xr:uid="{E9878970-4184-4044-B860-065DA493B065}"/>
    <cellStyle name="Comma 2 2 3 3 2 11" xfId="3471" xr:uid="{930674A9-667C-4B4A-B224-871C14464136}"/>
    <cellStyle name="Comma 2 2 3 3 2 12" xfId="32350" xr:uid="{8611BE38-2E04-40AF-B662-163856E7620E}"/>
    <cellStyle name="Comma 2 2 3 3 2 2" xfId="2748" xr:uid="{FDC15C72-4C15-4F10-98DA-4495E8E46C30}"/>
    <cellStyle name="Comma 2 2 3 3 2 2 10" xfId="32795" xr:uid="{90382C64-1F02-43FB-852C-9617C995AB25}"/>
    <cellStyle name="Comma 2 2 3 3 2 2 2" xfId="26779" xr:uid="{C0C4244A-E3B4-47B4-A0B2-91B15785ABB9}"/>
    <cellStyle name="Comma 2 2 3 3 2 2 2 2" xfId="23281" xr:uid="{06FE06FC-AAE2-407F-ACB0-410C731BF2F3}"/>
    <cellStyle name="Comma 2 2 3 3 2 2 2 2 2" xfId="15773" xr:uid="{75575C58-5E07-4FE5-B4D6-8891B8468607}"/>
    <cellStyle name="Comma 2 2 3 3 2 2 2 2 2 2" xfId="56930" xr:uid="{2746EA2A-AFBC-469E-9910-DC03DBF1FA82}"/>
    <cellStyle name="Comma 2 2 3 3 2 2 2 2 2 3" xfId="44315" xr:uid="{ED50BFB7-917C-4132-A8F5-547C94C77573}"/>
    <cellStyle name="Comma 2 2 3 3 2 2 2 2 3" xfId="9187" xr:uid="{553B85D4-D058-4975-A123-626622E9E449}"/>
    <cellStyle name="Comma 2 2 3 3 2 2 2 2 3 2" xfId="50652" xr:uid="{897FB000-C8CB-4CCF-8305-60E499F270BD}"/>
    <cellStyle name="Comma 2 2 3 3 2 2 2 2 4" xfId="31562" xr:uid="{A4D1644C-205C-4F73-BB09-E9881F9A1478}"/>
    <cellStyle name="Comma 2 2 3 3 2 2 2 2 5" xfId="38025" xr:uid="{720806C7-16BF-415A-9938-DE5E6EF6A7D8}"/>
    <cellStyle name="Comma 2 2 3 3 2 2 2 3" xfId="25899" xr:uid="{976992E3-2A5A-4BE6-B281-2DD842BE0541}"/>
    <cellStyle name="Comma 2 2 3 3 2 2 2 3 2" xfId="18391" xr:uid="{BEB4817B-6FBE-4DBB-88EB-53FADAE3F72A}"/>
    <cellStyle name="Comma 2 2 3 3 2 2 2 3 2 2" xfId="54312" xr:uid="{9F524DFE-87D0-4E8F-AA55-7DF5ACDD4B71}"/>
    <cellStyle name="Comma 2 2 3 3 2 2 2 3 2 3" xfId="41697" xr:uid="{FD057035-F5C7-4B07-AD42-B12891F03134}"/>
    <cellStyle name="Comma 2 2 3 3 2 2 2 3 3" xfId="11805" xr:uid="{46690878-6E37-4118-88E0-C256D1BFAFDD}"/>
    <cellStyle name="Comma 2 2 3 3 2 2 2 3 3 2" xfId="48034" xr:uid="{EA14D7D8-1FE7-4293-B8ED-09CF09E3B2A8}"/>
    <cellStyle name="Comma 2 2 3 3 2 2 2 3 4" xfId="5877" xr:uid="{21FE1C10-6D5F-4C59-8FEE-AAA5CC6BDAC6}"/>
    <cellStyle name="Comma 2 2 3 3 2 2 2 3 5" xfId="35407" xr:uid="{82041946-3A9A-47A4-B420-99C776A0C7B8}"/>
    <cellStyle name="Comma 2 2 3 3 2 2 2 4" xfId="19270" xr:uid="{2B26A578-0715-4A7E-A572-C77D3111ED7B}"/>
    <cellStyle name="Comma 2 2 3 3 2 2 2 4 2" xfId="53433" xr:uid="{7AD7A848-3874-4821-88C7-04CDB653D6CB}"/>
    <cellStyle name="Comma 2 2 3 3 2 2 2 4 3" xfId="40818" xr:uid="{AD612487-AFAC-4BF8-9E2B-B7E78C88C553}"/>
    <cellStyle name="Comma 2 2 3 3 2 2 2 5" xfId="12684" xr:uid="{0E982BD5-D268-4B81-A27A-05B1C6059408}"/>
    <cellStyle name="Comma 2 2 3 3 2 2 2 5 2" xfId="47155" xr:uid="{9D6A8C3A-BB0D-40AB-8E34-D846735A0EDA}"/>
    <cellStyle name="Comma 2 2 3 3 2 2 2 6" xfId="4998" xr:uid="{75964523-D0A6-4451-99F3-4D9FCC9E33AB}"/>
    <cellStyle name="Comma 2 2 3 3 2 2 2 7" xfId="34528" xr:uid="{A3C1F933-EB45-4E35-A327-0D98A6BD5695}"/>
    <cellStyle name="Comma 2 2 3 3 2 2 3" xfId="27635" xr:uid="{D1468A15-B839-4EDB-BF27-BA8820B8F2A3}"/>
    <cellStyle name="Comma 2 2 3 3 2 2 3 2" xfId="24138" xr:uid="{4385D43B-75DF-48F4-AB6C-12415E4738C9}"/>
    <cellStyle name="Comma 2 2 3 3 2 2 3 2 2" xfId="16630" xr:uid="{B8E7C65D-1DBF-4EA1-950C-BD845E6B629E}"/>
    <cellStyle name="Comma 2 2 3 3 2 2 3 2 2 2" xfId="56073" xr:uid="{FA2504DD-3A9C-4BCD-B0A3-4BA86E4E3053}"/>
    <cellStyle name="Comma 2 2 3 3 2 2 3 2 2 3" xfId="43458" xr:uid="{F40BACFC-CDD1-4EF3-9674-F06619F68255}"/>
    <cellStyle name="Comma 2 2 3 3 2 2 3 2 3" xfId="10044" xr:uid="{D48021AF-8A29-4D15-81B2-6D949C9AB7FA}"/>
    <cellStyle name="Comma 2 2 3 3 2 2 3 2 3 2" xfId="49795" xr:uid="{DFB7D615-4309-4569-B6DA-2DBAC79FD3E3}"/>
    <cellStyle name="Comma 2 2 3 3 2 2 3 2 4" xfId="30705" xr:uid="{1CA90BBA-77C9-4D83-9E8B-F2232C889FE5}"/>
    <cellStyle name="Comma 2 2 3 3 2 2 3 2 5" xfId="37168" xr:uid="{08094E53-CE32-4E41-9967-B5A0EF291F6D}"/>
    <cellStyle name="Comma 2 2 3 3 2 2 3 3" xfId="20126" xr:uid="{58742F95-F09B-4772-8911-5E5CF94EEBC4}"/>
    <cellStyle name="Comma 2 2 3 3 2 2 3 3 2" xfId="52576" xr:uid="{DE1EBD78-ACF6-493D-97CE-E554261EC4E4}"/>
    <cellStyle name="Comma 2 2 3 3 2 2 3 3 3" xfId="39961" xr:uid="{53838AB7-6161-48CC-AA3B-3407DECC802F}"/>
    <cellStyle name="Comma 2 2 3 3 2 2 3 4" xfId="13540" xr:uid="{64063F34-69C4-42B2-BB2A-7415E308FA07}"/>
    <cellStyle name="Comma 2 2 3 3 2 2 3 4 2" xfId="46298" xr:uid="{F70B42DF-81AF-444E-8AEB-1DC58E7E4790}"/>
    <cellStyle name="Comma 2 2 3 3 2 2 3 5" xfId="6953" xr:uid="{DBC70E30-3EDE-4CC7-8755-0AF8C48B670F}"/>
    <cellStyle name="Comma 2 2 3 3 2 2 3 6" xfId="33671" xr:uid="{6519096A-3D08-4BD3-AC61-2AFF40174C65}"/>
    <cellStyle name="Comma 2 2 3 3 2 2 4" xfId="25014" xr:uid="{EC042911-D724-4313-8773-961C5E5479E5}"/>
    <cellStyle name="Comma 2 2 3 3 2 2 4 2" xfId="17506" xr:uid="{94ABB2FA-BF70-43F8-BC0B-AEA947794484}"/>
    <cellStyle name="Comma 2 2 3 3 2 2 4 2 2" xfId="55197" xr:uid="{027B38B6-00FD-4505-8E3D-2051FA5D4C87}"/>
    <cellStyle name="Comma 2 2 3 3 2 2 4 2 3" xfId="42582" xr:uid="{A5E3F08D-F5E9-4A2F-B1DC-7AFD988BD58E}"/>
    <cellStyle name="Comma 2 2 3 3 2 2 4 3" xfId="10920" xr:uid="{12255D0B-F026-4057-A4D0-CDAAE711FB7B}"/>
    <cellStyle name="Comma 2 2 3 3 2 2 4 3 2" xfId="48919" xr:uid="{636444A8-9075-49A9-AA9A-C87E19EB5DDE}"/>
    <cellStyle name="Comma 2 2 3 3 2 2 4 4" xfId="6762" xr:uid="{FA06E4E0-AD58-4781-91B9-118C07FD37B9}"/>
    <cellStyle name="Comma 2 2 3 3 2 2 4 5" xfId="36292" xr:uid="{BF19E32C-8F24-4CC7-942F-26EF4FA9C7E8}"/>
    <cellStyle name="Comma 2 2 3 3 2 2 5" xfId="21000" xr:uid="{64A993CE-2B5C-47C2-95F7-15B29B4D2068}"/>
    <cellStyle name="Comma 2 2 3 3 2 2 5 2" xfId="51700" xr:uid="{EB577B6E-8CBA-4D2F-88CE-2B76E94F1BF4}"/>
    <cellStyle name="Comma 2 2 3 3 2 2 5 3" xfId="39085" xr:uid="{5B28A519-4D3D-44B9-A923-51EA06F15ECB}"/>
    <cellStyle name="Comma 2 2 3 3 2 2 6" xfId="14414" xr:uid="{B9D7AD1A-0ED3-4EF8-8A29-A951ED1B297F}"/>
    <cellStyle name="Comma 2 2 3 3 2 2 6 2" xfId="45422" xr:uid="{2779DE0E-C1BB-497D-819A-91DF647DC16C}"/>
    <cellStyle name="Comma 2 2 3 3 2 2 7" xfId="7827" xr:uid="{89087E9A-3824-4045-B58F-CFACB2E5E112}"/>
    <cellStyle name="Comma 2 2 3 3 2 2 8" xfId="28508" xr:uid="{2DF8674F-6BB9-4446-A695-BA85040EB044}"/>
    <cellStyle name="Comma 2 2 3 3 2 2 9" xfId="3676" xr:uid="{DF16AFE6-745D-4A96-8703-5831C59EAE0B}"/>
    <cellStyle name="Comma 2 2 3 3 2 3" xfId="2956" xr:uid="{581E2A7C-E3D6-4AA5-B89F-8E228B3C9ECE}"/>
    <cellStyle name="Comma 2 2 3 3 2 3 2" xfId="23722" xr:uid="{95D81CE9-D2E4-42A7-B951-07DEE175E1AF}"/>
    <cellStyle name="Comma 2 2 3 3 2 3 2 2" xfId="16214" xr:uid="{6E208071-0B51-4C05-9325-08AA2FAF51C0}"/>
    <cellStyle name="Comma 2 2 3 3 2 3 2 2 2" xfId="56489" xr:uid="{105C1720-71BE-4672-B3D2-89077F77042B}"/>
    <cellStyle name="Comma 2 2 3 3 2 3 2 2 3" xfId="43874" xr:uid="{66F483C0-940A-448E-B0CB-281FFA137CFF}"/>
    <cellStyle name="Comma 2 2 3 3 2 3 2 3" xfId="9628" xr:uid="{70358F52-27C5-475F-B168-84F3112691E6}"/>
    <cellStyle name="Comma 2 2 3 3 2 3 2 3 2" xfId="50211" xr:uid="{84F00920-DC8C-4C2B-9A79-2B9A36AC4928}"/>
    <cellStyle name="Comma 2 2 3 3 2 3 2 4" xfId="31121" xr:uid="{703E509B-E000-48E2-A86E-5B9B0755AA3D}"/>
    <cellStyle name="Comma 2 2 3 3 2 3 2 5" xfId="37584" xr:uid="{E8EC1390-0208-4490-B1C6-E6CAD350EDF2}"/>
    <cellStyle name="Comma 2 2 3 3 2 3 3" xfId="26341" xr:uid="{778C6543-9E47-4773-850F-A57726DBB757}"/>
    <cellStyle name="Comma 2 2 3 3 2 3 3 2" xfId="18833" xr:uid="{6DFCEB82-2D50-43F7-BEE8-34F6D1242FFC}"/>
    <cellStyle name="Comma 2 2 3 3 2 3 3 2 2" xfId="53870" xr:uid="{269420CC-ECA2-454D-8626-EC24D2A4321A}"/>
    <cellStyle name="Comma 2 2 3 3 2 3 3 2 3" xfId="41255" xr:uid="{A4991A44-6B09-47D2-A271-39A865B78383}"/>
    <cellStyle name="Comma 2 2 3 3 2 3 3 3" xfId="12247" xr:uid="{14C49C29-9E8D-455A-9CD0-545806CE77F0}"/>
    <cellStyle name="Comma 2 2 3 3 2 3 3 3 2" xfId="47592" xr:uid="{41F65553-38CA-4C20-A866-15BEFD6FF607}"/>
    <cellStyle name="Comma 2 2 3 3 2 3 3 4" xfId="5435" xr:uid="{25E4AC00-7A71-4B13-BD87-5278AD9BDEDE}"/>
    <cellStyle name="Comma 2 2 3 3 2 3 3 5" xfId="34965" xr:uid="{2F0DC76F-AE9C-49B3-82C5-FB78E623F30E}"/>
    <cellStyle name="Comma 2 2 3 3 2 3 4" xfId="19710" xr:uid="{C5B4C71B-7DFA-4F11-952F-82429B738370}"/>
    <cellStyle name="Comma 2 2 3 3 2 3 4 2" xfId="52992" xr:uid="{384F88AD-5EF4-47E0-B217-668B043AA7D4}"/>
    <cellStyle name="Comma 2 2 3 3 2 3 4 3" xfId="40377" xr:uid="{41AE2833-5438-4F93-8703-C93BA8D8B809}"/>
    <cellStyle name="Comma 2 2 3 3 2 3 5" xfId="13124" xr:uid="{5F3455BF-4F1D-435E-BB33-3D1187AEBB20}"/>
    <cellStyle name="Comma 2 2 3 3 2 3 5 2" xfId="46714" xr:uid="{121B56B8-137F-434F-BFEE-C21ACAB6E26B}"/>
    <cellStyle name="Comma 2 2 3 3 2 3 6" xfId="4558" xr:uid="{3509AEAA-406A-4264-912C-B883F272FB9A}"/>
    <cellStyle name="Comma 2 2 3 3 2 3 7" xfId="27219" xr:uid="{4CD9E22C-4DA7-487E-8CCE-A87AF78166F0}"/>
    <cellStyle name="Comma 2 2 3 3 2 3 8" xfId="3878" xr:uid="{90961243-26BF-4601-9B71-60ADDFD73918}"/>
    <cellStyle name="Comma 2 2 3 3 2 3 9" xfId="34087" xr:uid="{492EB6D2-EC89-4A3A-B874-E4666E136116}"/>
    <cellStyle name="Comma 2 2 3 3 2 4" xfId="3164" xr:uid="{3CB70513-AF18-406D-AEAE-4852052657F4}"/>
    <cellStyle name="Comma 2 2 3 3 2 4 2" xfId="24572" xr:uid="{96DE6CE1-78BD-4901-A8E3-BF20EFDDF544}"/>
    <cellStyle name="Comma 2 2 3 3 2 4 2 2" xfId="17064" xr:uid="{BE252083-1E49-402C-B98B-6FD936A71436}"/>
    <cellStyle name="Comma 2 2 3 3 2 4 2 2 2" xfId="55639" xr:uid="{43285E53-F445-4560-A1EB-A8D09829570C}"/>
    <cellStyle name="Comma 2 2 3 3 2 4 2 2 3" xfId="43024" xr:uid="{F43723D9-7CE2-4CC1-8F17-52983158BF7F}"/>
    <cellStyle name="Comma 2 2 3 3 2 4 2 3" xfId="10478" xr:uid="{F4E94051-F808-42F5-AB9A-6F73DDA45388}"/>
    <cellStyle name="Comma 2 2 3 3 2 4 2 3 2" xfId="49361" xr:uid="{335425F4-03A5-47B1-AD15-F2C5104E8075}"/>
    <cellStyle name="Comma 2 2 3 3 2 4 2 4" xfId="30271" xr:uid="{B79A0119-7948-43A8-81BA-D489971F66DE}"/>
    <cellStyle name="Comma 2 2 3 3 2 4 2 5" xfId="36734" xr:uid="{785082E3-AD14-4DA9-82DF-DB1B3079DBFA}"/>
    <cellStyle name="Comma 2 2 3 3 2 4 3" xfId="20560" xr:uid="{133C48C2-DC23-4101-9798-B34B630F7FD2}"/>
    <cellStyle name="Comma 2 2 3 3 2 4 3 2" xfId="52142" xr:uid="{07343B81-5405-486C-8A95-3DA5866AAF92}"/>
    <cellStyle name="Comma 2 2 3 3 2 4 3 3" xfId="39527" xr:uid="{0B7C8230-F962-4DBB-98FD-CED7DFEC29E1}"/>
    <cellStyle name="Comma 2 2 3 3 2 4 4" xfId="13974" xr:uid="{26CD2961-0B0D-4FCE-8D1F-3DCA7455CC2C}"/>
    <cellStyle name="Comma 2 2 3 3 2 4 4 2" xfId="45864" xr:uid="{CDFD51EF-3A42-4567-B1CA-19EA647CB9ED}"/>
    <cellStyle name="Comma 2 2 3 3 2 4 5" xfId="7387" xr:uid="{58A8B08B-BB40-4D23-82B8-22F6D5556F56}"/>
    <cellStyle name="Comma 2 2 3 3 2 4 6" xfId="28069" xr:uid="{0ABF913F-D665-4A0A-B532-8DE05A4D3126}"/>
    <cellStyle name="Comma 2 2 3 3 2 4 7" xfId="4080" xr:uid="{6B898C6D-57A9-4BF0-B927-9295FA2F01C5}"/>
    <cellStyle name="Comma 2 2 3 3 2 4 8" xfId="33237" xr:uid="{D1B184C5-84E4-496E-B7AA-5B14070AD223}"/>
    <cellStyle name="Comma 2 2 3 3 2 5" xfId="25456" xr:uid="{BFC97E16-B887-4860-A226-563699C922CB}"/>
    <cellStyle name="Comma 2 2 3 3 2 5 2" xfId="17948" xr:uid="{54A2A26E-09BF-4DA0-930F-56A09660F689}"/>
    <cellStyle name="Comma 2 2 3 3 2 5 2 2" xfId="54755" xr:uid="{39FD7E2A-D684-4484-A6D1-5DD139A264ED}"/>
    <cellStyle name="Comma 2 2 3 3 2 5 2 3" xfId="42140" xr:uid="{9B547A20-A9D0-4BD1-A915-C8DA3425BE81}"/>
    <cellStyle name="Comma 2 2 3 3 2 5 3" xfId="11362" xr:uid="{A173F17E-FC88-4F70-A2D6-6051968E4F80}"/>
    <cellStyle name="Comma 2 2 3 3 2 5 3 2" xfId="48477" xr:uid="{76135500-F566-4CEF-B9C1-CFD7EE373A6E}"/>
    <cellStyle name="Comma 2 2 3 3 2 5 4" xfId="6320" xr:uid="{EF56D881-D5E9-438C-A68B-82F43A67D137}"/>
    <cellStyle name="Comma 2 2 3 3 2 5 5" xfId="35850" xr:uid="{5E908F1E-2393-4063-A8EB-A2EDD9A51E5B}"/>
    <cellStyle name="Comma 2 2 3 3 2 6" xfId="28999" xr:uid="{685FB6FE-54A9-4E3A-8A55-6132E67A978C}"/>
    <cellStyle name="Comma 2 2 3 3 2 6 2" xfId="21440" xr:uid="{1614C7B1-D5A1-4645-8F91-F11D467C0489}"/>
    <cellStyle name="Comma 2 2 3 3 2 6 2 2" xfId="51258" xr:uid="{9AEB133A-4385-4C22-ABD9-3EE0D1501C9F}"/>
    <cellStyle name="Comma 2 2 3 3 2 6 3" xfId="14854" xr:uid="{5201FFD5-744F-4AF8-90A5-92D8559CA9F5}"/>
    <cellStyle name="Comma 2 2 3 3 2 6 4" xfId="8267" xr:uid="{DE26F0F9-0C51-4808-BB43-8614D6CDB1C3}"/>
    <cellStyle name="Comma 2 2 3 3 2 6 5" xfId="38643" xr:uid="{E28D519F-CD9E-4E76-957F-F1A4E320238F}"/>
    <cellStyle name="Comma 2 2 3 3 2 7" xfId="21833" xr:uid="{F16026A0-E1FC-4EFE-9EC5-5797795D5933}"/>
    <cellStyle name="Comma 2 2 3 3 2 7 2" xfId="44952" xr:uid="{4589F54A-0FDC-48F8-9B35-7651625B1BDF}"/>
    <cellStyle name="Comma 2 2 3 3 2 8" xfId="15247" xr:uid="{9FBAFBE6-C8C8-4A13-8A81-739104280A09}"/>
    <cellStyle name="Comma 2 2 3 3 2 9" xfId="8660" xr:uid="{E03D2D1B-FE7B-4BF4-AEE5-2C9C51114374}"/>
    <cellStyle name="Comma 2 2 3 3 3" xfId="2747" xr:uid="{410C793D-0C02-4187-920E-84DE2E1666EB}"/>
    <cellStyle name="Comma 2 2 3 3 3 10" xfId="3675" xr:uid="{5F2165E0-F8BB-4249-A9D2-BD509131E806}"/>
    <cellStyle name="Comma 2 2 3 3 3 11" xfId="32560" xr:uid="{DB492E3D-0678-448D-950F-87589A01D0B2}"/>
    <cellStyle name="Comma 2 2 3 3 3 2" xfId="27013" xr:uid="{1F5D43A6-319E-4C4D-90BA-F54670437DC0}"/>
    <cellStyle name="Comma 2 2 3 3 3 2 2" xfId="23516" xr:uid="{DC5D8769-ECA2-4608-BD3E-94974B063875}"/>
    <cellStyle name="Comma 2 2 3 3 3 2 2 2" xfId="16008" xr:uid="{A3CD5FFA-9926-4C77-ACDB-5999B0005734}"/>
    <cellStyle name="Comma 2 2 3 3 3 2 2 2 2" xfId="56695" xr:uid="{6F3A12A7-10C6-44D1-B698-85CFDB10C9F7}"/>
    <cellStyle name="Comma 2 2 3 3 3 2 2 2 3" xfId="44080" xr:uid="{AEF2021B-22CF-4F02-93EA-7296D3732A5D}"/>
    <cellStyle name="Comma 2 2 3 3 3 2 2 3" xfId="9422" xr:uid="{436CB0DE-4D1E-4F9F-BEA3-D3A903DDAA13}"/>
    <cellStyle name="Comma 2 2 3 3 3 2 2 3 2" xfId="50417" xr:uid="{E87A1B39-740B-4D5B-8FF7-9D39620E08AC}"/>
    <cellStyle name="Comma 2 2 3 3 3 2 2 4" xfId="31327" xr:uid="{8BEDFD14-D2CE-417A-B877-58C796DD6BE9}"/>
    <cellStyle name="Comma 2 2 3 3 3 2 2 5" xfId="37790" xr:uid="{44B99E63-0D31-4580-B463-43224DB34C17}"/>
    <cellStyle name="Comma 2 2 3 3 3 2 3" xfId="26134" xr:uid="{13B5CDA3-EB84-4590-A5A2-F0AAABA8EA3C}"/>
    <cellStyle name="Comma 2 2 3 3 3 2 3 2" xfId="18626" xr:uid="{3767B6C4-1D5B-46A4-B658-FA43BA8CF4F0}"/>
    <cellStyle name="Comma 2 2 3 3 3 2 3 2 2" xfId="54077" xr:uid="{B742A794-4B2C-47B0-B8D4-D7A177F0B746}"/>
    <cellStyle name="Comma 2 2 3 3 3 2 3 2 3" xfId="41462" xr:uid="{AD3E227B-F5E7-478D-B57F-2409EBB770C5}"/>
    <cellStyle name="Comma 2 2 3 3 3 2 3 3" xfId="12040" xr:uid="{738C4BAF-EFD1-4978-BAAF-D93493AFF921}"/>
    <cellStyle name="Comma 2 2 3 3 3 2 3 3 2" xfId="47799" xr:uid="{DE382365-38A6-4CAE-A6E7-D1BD5E4C2C1B}"/>
    <cellStyle name="Comma 2 2 3 3 3 2 3 4" xfId="5642" xr:uid="{EA84A240-669F-4229-AC6B-C1D0CC24E783}"/>
    <cellStyle name="Comma 2 2 3 3 3 2 3 5" xfId="35172" xr:uid="{182F699F-E3B9-45F6-B383-7CCCC4331159}"/>
    <cellStyle name="Comma 2 2 3 3 3 2 4" xfId="19504" xr:uid="{0AC6F39E-A913-40DD-88BA-07FC76396AFB}"/>
    <cellStyle name="Comma 2 2 3 3 3 2 4 2" xfId="53198" xr:uid="{14B44885-ACBD-4F7F-AF86-AD93B2916A19}"/>
    <cellStyle name="Comma 2 2 3 3 3 2 4 3" xfId="40583" xr:uid="{155AD1C5-6336-4E93-B581-473DFCDF7380}"/>
    <cellStyle name="Comma 2 2 3 3 3 2 5" xfId="12918" xr:uid="{099C7943-9A7C-474F-BD29-0D0C8D6F4821}"/>
    <cellStyle name="Comma 2 2 3 3 3 2 5 2" xfId="46920" xr:uid="{2BB39953-FE53-4D0E-A032-6F9102C5A065}"/>
    <cellStyle name="Comma 2 2 3 3 3 2 6" xfId="4764" xr:uid="{D219BE15-3367-40C4-9AB7-BBE8A950B5C3}"/>
    <cellStyle name="Comma 2 2 3 3 3 2 7" xfId="34293" xr:uid="{A9C544C2-93EC-4926-9FDF-4EF99D0F4B86}"/>
    <cellStyle name="Comma 2 2 3 3 3 3" xfId="27863" xr:uid="{DD2DFA01-37B4-44A8-AA4F-DA399BDD0502}"/>
    <cellStyle name="Comma 2 2 3 3 3 3 2" xfId="24366" xr:uid="{00779CD9-4847-4409-9998-14E00FDFC4C7}"/>
    <cellStyle name="Comma 2 2 3 3 3 3 2 2" xfId="16858" xr:uid="{AD16067C-B790-4A69-8610-A376C9726690}"/>
    <cellStyle name="Comma 2 2 3 3 3 3 2 2 2" xfId="55845" xr:uid="{7F74650C-144E-4391-BB69-AFD51B678970}"/>
    <cellStyle name="Comma 2 2 3 3 3 3 2 2 3" xfId="43230" xr:uid="{BE00C71C-8719-42F9-A8D2-3CC4B801DE0D}"/>
    <cellStyle name="Comma 2 2 3 3 3 3 2 3" xfId="10272" xr:uid="{E41CD9DC-3701-4CD8-A213-8B673F893776}"/>
    <cellStyle name="Comma 2 2 3 3 3 3 2 3 2" xfId="49567" xr:uid="{2B53D50A-82D5-403F-9945-E2A5651F9137}"/>
    <cellStyle name="Comma 2 2 3 3 3 3 2 4" xfId="30477" xr:uid="{1FBD4C0C-EA9E-4AA7-ACC5-FC3691539B59}"/>
    <cellStyle name="Comma 2 2 3 3 3 3 2 5" xfId="36940" xr:uid="{F1B50B8C-534B-400A-AA22-01F65FB54FFE}"/>
    <cellStyle name="Comma 2 2 3 3 3 3 3" xfId="20354" xr:uid="{0B5688B2-837E-490E-8641-B068DB349AA1}"/>
    <cellStyle name="Comma 2 2 3 3 3 3 3 2" xfId="52348" xr:uid="{37764010-5DB3-47CB-BF5B-1B6BE6D6E162}"/>
    <cellStyle name="Comma 2 2 3 3 3 3 3 3" xfId="39733" xr:uid="{D0E393C1-D918-497C-B266-18CE1BB30DF8}"/>
    <cellStyle name="Comma 2 2 3 3 3 3 4" xfId="13768" xr:uid="{A3BE1FA0-9DEF-49F4-B006-5460C9D46E06}"/>
    <cellStyle name="Comma 2 2 3 3 3 3 4 2" xfId="46070" xr:uid="{8D5C79CF-33DA-40D8-93D6-2DB2D90F4BE5}"/>
    <cellStyle name="Comma 2 2 3 3 3 3 5" xfId="7181" xr:uid="{66AFEC50-D683-478F-AEC6-9E7593160E85}"/>
    <cellStyle name="Comma 2 2 3 3 3 3 6" xfId="33443" xr:uid="{C0A65739-32E4-4083-A907-9CCA3E80BF8D}"/>
    <cellStyle name="Comma 2 2 3 3 3 4" xfId="25249" xr:uid="{DD425779-1FA3-442C-B6EA-E28D2EB10E08}"/>
    <cellStyle name="Comma 2 2 3 3 3 4 2" xfId="17741" xr:uid="{A6CE4FDF-F188-4386-808D-37740D4AA860}"/>
    <cellStyle name="Comma 2 2 3 3 3 4 2 2" xfId="54962" xr:uid="{83E9B52E-1D36-4154-A5E8-C84AE34C9E03}"/>
    <cellStyle name="Comma 2 2 3 3 3 4 2 3" xfId="42347" xr:uid="{C982950D-F12B-4D66-84B8-C011CC0E4620}"/>
    <cellStyle name="Comma 2 2 3 3 3 4 3" xfId="11155" xr:uid="{6FCCB7DC-8D42-485D-81F5-34FA7B1BF36E}"/>
    <cellStyle name="Comma 2 2 3 3 3 4 3 2" xfId="48684" xr:uid="{70AE8FEF-0ABE-44EC-9215-7B62602F5EE6}"/>
    <cellStyle name="Comma 2 2 3 3 3 4 4" xfId="6527" xr:uid="{6B6EFB5A-FC3A-4072-A175-6EA49E192480}"/>
    <cellStyle name="Comma 2 2 3 3 3 4 5" xfId="36057" xr:uid="{54279857-11AB-41E7-A5FE-118AB5F23018}"/>
    <cellStyle name="Comma 2 2 3 3 3 5" xfId="28767" xr:uid="{46B83994-3A25-435C-A357-F3FA138CF6B3}"/>
    <cellStyle name="Comma 2 2 3 3 3 5 2" xfId="21233" xr:uid="{5AE1047B-6D7B-4BDB-97C6-2E64AC17AD0E}"/>
    <cellStyle name="Comma 2 2 3 3 3 5 2 2" xfId="51467" xr:uid="{8924AF4C-2ED7-44A6-B42B-4C4AEC416F81}"/>
    <cellStyle name="Comma 2 2 3 3 3 5 3" xfId="14647" xr:uid="{3B7F4A67-5CF2-4C84-A347-64D93522DB72}"/>
    <cellStyle name="Comma 2 2 3 3 3 5 4" xfId="8060" xr:uid="{2C15D793-5F16-4171-9AF8-65A6E9959829}"/>
    <cellStyle name="Comma 2 2 3 3 3 5 5" xfId="38852" xr:uid="{3E3F8045-1A22-4CEC-8908-BDA4B158CD9D}"/>
    <cellStyle name="Comma 2 2 3 3 3 6" xfId="21737" xr:uid="{6A12269B-8F80-4711-BC22-EC4116DAB8A0}"/>
    <cellStyle name="Comma 2 2 3 3 3 6 2" xfId="45172" xr:uid="{C34F0E10-0B9A-463B-984A-D1467E663604}"/>
    <cellStyle name="Comma 2 2 3 3 3 7" xfId="15151" xr:uid="{EB7D8E73-0E31-4425-AD6E-4612A3260B0E}"/>
    <cellStyle name="Comma 2 2 3 3 3 8" xfId="8564" xr:uid="{A3E3D7E7-90B6-4EC3-B353-313C37C87517}"/>
    <cellStyle name="Comma 2 2 3 3 3 9" xfId="29409" xr:uid="{65E7FA03-7D34-4AE2-859A-79BF24A2AB61}"/>
    <cellStyle name="Comma 2 2 3 3 4" xfId="2955" xr:uid="{0AA65383-784A-4CED-BEAE-81E304AE3CB1}"/>
    <cellStyle name="Comma 2 2 3 3 4 2" xfId="23929" xr:uid="{D3F0CB51-57D2-4946-81F8-9EB96384C952}"/>
    <cellStyle name="Comma 2 2 3 3 4 2 2" xfId="16421" xr:uid="{03F1BBE6-510B-4995-8316-5F5056F87D42}"/>
    <cellStyle name="Comma 2 2 3 3 4 2 2 2" xfId="56282" xr:uid="{2FD5E9A5-2B10-42FE-A153-1C08037C008E}"/>
    <cellStyle name="Comma 2 2 3 3 4 2 2 3" xfId="43667" xr:uid="{95E1A0A0-7838-4138-BE10-0FD9AB64A45D}"/>
    <cellStyle name="Comma 2 2 3 3 4 2 3" xfId="9835" xr:uid="{5AFCC0D5-3C68-457A-870C-6B3BA2F81B73}"/>
    <cellStyle name="Comma 2 2 3 3 4 2 3 2" xfId="50004" xr:uid="{EE993004-8773-40CB-A4F1-9B95AA7D1D00}"/>
    <cellStyle name="Comma 2 2 3 3 4 2 4" xfId="30914" xr:uid="{D8C41EFB-CE81-494D-B0C4-600097C45E3E}"/>
    <cellStyle name="Comma 2 2 3 3 4 2 5" xfId="37377" xr:uid="{EB845FAF-59F7-44BC-80A0-2759517563C5}"/>
    <cellStyle name="Comma 2 2 3 3 4 3" xfId="26551" xr:uid="{61A835DC-031D-4547-90BA-B7F8C0394102}"/>
    <cellStyle name="Comma 2 2 3 3 4 3 2" xfId="19043" xr:uid="{77ED31B5-BD94-40B2-AB51-58E56AC0066D}"/>
    <cellStyle name="Comma 2 2 3 3 4 3 2 2" xfId="53660" xr:uid="{6ED1AAC9-A209-4091-9845-9BA88FCA2A72}"/>
    <cellStyle name="Comma 2 2 3 3 4 3 2 3" xfId="41045" xr:uid="{CBDF38BE-B437-4C1A-8D1B-8469397CCAC1}"/>
    <cellStyle name="Comma 2 2 3 3 4 3 3" xfId="12457" xr:uid="{52D2C0C4-9824-4BA6-B120-707FEFE2C1D3}"/>
    <cellStyle name="Comma 2 2 3 3 4 3 3 2" xfId="47382" xr:uid="{823A745E-D706-4FAC-A2FF-3293A29DBB05}"/>
    <cellStyle name="Comma 2 2 3 3 4 3 4" xfId="5225" xr:uid="{D45BE5CD-3139-4A33-ABA5-2796BEDFB4A3}"/>
    <cellStyle name="Comma 2 2 3 3 4 3 5" xfId="34755" xr:uid="{9984474C-CBEE-4E79-96BB-4DDE302D085B}"/>
    <cellStyle name="Comma 2 2 3 3 4 4" xfId="19917" xr:uid="{BD036B63-753A-40C3-9AF2-5C16AC5377A4}"/>
    <cellStyle name="Comma 2 2 3 3 4 4 2" xfId="52785" xr:uid="{2B9D7D10-D574-4C5E-9953-C6B37B1D1FF4}"/>
    <cellStyle name="Comma 2 2 3 3 4 4 3" xfId="40170" xr:uid="{2156E39B-B96C-414A-9A0C-824D5DB000AD}"/>
    <cellStyle name="Comma 2 2 3 3 4 5" xfId="13331" xr:uid="{6E26C493-7D42-4F77-BB21-98A7CBF166C6}"/>
    <cellStyle name="Comma 2 2 3 3 4 5 2" xfId="46507" xr:uid="{54829BEE-65B0-44D6-BECA-8BEE0E4BE5DF}"/>
    <cellStyle name="Comma 2 2 3 3 4 6" xfId="4351" xr:uid="{550314C8-1B36-4772-97BC-9C062738504B}"/>
    <cellStyle name="Comma 2 2 3 3 4 7" xfId="27426" xr:uid="{DA386269-B9B2-4FC6-B70A-EA4660630130}"/>
    <cellStyle name="Comma 2 2 3 3 4 8" xfId="3877" xr:uid="{7DDF6F14-49D4-4DF0-9F8C-C82DF2370334}"/>
    <cellStyle name="Comma 2 2 3 3 4 9" xfId="33880" xr:uid="{41098C10-55E4-436C-AB2F-7DAC5BD060D3}"/>
    <cellStyle name="Comma 2 2 3 3 5" xfId="3163" xr:uid="{E2C988A1-3F5B-4C36-A4A0-1BD24CEED947}"/>
    <cellStyle name="Comma 2 2 3 3 5 2" xfId="24777" xr:uid="{B90A8423-0D0E-44F2-93A6-4B7F46D75921}"/>
    <cellStyle name="Comma 2 2 3 3 5 2 2" xfId="17269" xr:uid="{7421305D-C31B-4AA5-8C59-2BE0675D96E7}"/>
    <cellStyle name="Comma 2 2 3 3 5 2 2 2" xfId="55434" xr:uid="{4B9A79E7-9728-4B3B-B7E3-74253AE18F99}"/>
    <cellStyle name="Comma 2 2 3 3 5 2 2 3" xfId="42819" xr:uid="{DCC08264-0CE2-4F96-9D0A-0EEDC0D89639}"/>
    <cellStyle name="Comma 2 2 3 3 5 2 3" xfId="10683" xr:uid="{EBCE2294-5F19-4F67-B0D7-8C14B03E5759}"/>
    <cellStyle name="Comma 2 2 3 3 5 2 3 2" xfId="49156" xr:uid="{CFDAA23D-F553-4ACA-B9CE-9A026FF07DAD}"/>
    <cellStyle name="Comma 2 2 3 3 5 2 4" xfId="30066" xr:uid="{77C9F4D5-E15D-4DE7-A973-993D736DF52D}"/>
    <cellStyle name="Comma 2 2 3 3 5 2 5" xfId="36529" xr:uid="{CD5EDEDE-F0AB-40D6-85F3-EE738D23C1A0}"/>
    <cellStyle name="Comma 2 2 3 3 5 3" xfId="20765" xr:uid="{030B58EF-469F-4B62-B122-CA62969D5B2B}"/>
    <cellStyle name="Comma 2 2 3 3 5 3 2" xfId="51937" xr:uid="{F7FA322E-4C2F-4354-B624-C86068FFE636}"/>
    <cellStyle name="Comma 2 2 3 3 5 3 3" xfId="39322" xr:uid="{00BAED50-35DB-43A9-8A99-FCCC229205EF}"/>
    <cellStyle name="Comma 2 2 3 3 5 4" xfId="14179" xr:uid="{981A6DBA-4250-49D8-8582-347AD43800EB}"/>
    <cellStyle name="Comma 2 2 3 3 5 4 2" xfId="45659" xr:uid="{79638889-5044-43C7-AE07-6BAEB546C66B}"/>
    <cellStyle name="Comma 2 2 3 3 5 5" xfId="7592" xr:uid="{3649D21B-E8EF-4614-ADD7-F861404B580F}"/>
    <cellStyle name="Comma 2 2 3 3 5 6" xfId="28274" xr:uid="{014AC586-6DA9-4DCF-93B8-CD2FF14CC9BC}"/>
    <cellStyle name="Comma 2 2 3 3 5 7" xfId="4079" xr:uid="{E16CEA41-DD52-40F6-8D29-CF8B4E7A82EE}"/>
    <cellStyle name="Comma 2 2 3 3 5 8" xfId="33032" xr:uid="{72FCBCC9-8EBA-41D9-A29F-D2306C345249}"/>
    <cellStyle name="Comma 2 2 3 3 6" xfId="25666" xr:uid="{D93742AA-B16B-4BE4-A7CD-37044320164E}"/>
    <cellStyle name="Comma 2 2 3 3 6 2" xfId="18158" xr:uid="{44153DAF-7191-4C2E-B1B5-7C48417B6D86}"/>
    <cellStyle name="Comma 2 2 3 3 6 2 2" xfId="54545" xr:uid="{D7011558-D527-4DB4-8AB1-073B0B9FA53C}"/>
    <cellStyle name="Comma 2 2 3 3 6 2 3" xfId="41930" xr:uid="{CF451BF0-7290-4A89-B548-04B74F99CFAB}"/>
    <cellStyle name="Comma 2 2 3 3 6 3" xfId="11572" xr:uid="{1BF57FAF-8D86-4E89-BD4A-CB10DDB26DE6}"/>
    <cellStyle name="Comma 2 2 3 3 6 3 2" xfId="48267" xr:uid="{BF04462F-D922-473B-8F96-A2B858246A78}"/>
    <cellStyle name="Comma 2 2 3 3 6 4" xfId="6110" xr:uid="{1AC7EA33-0D9E-4714-BBB6-D3D6ED84D3B8}"/>
    <cellStyle name="Comma 2 2 3 3 6 5" xfId="35640" xr:uid="{F2EBA023-AC86-4A2B-B9E8-4B55D070A79E}"/>
    <cellStyle name="Comma 2 2 3 3 7" xfId="29322" xr:uid="{7E012967-96EB-4E55-A0DB-79779B9A197D}"/>
    <cellStyle name="Comma 2 2 3 3 7 2" xfId="21650" xr:uid="{9DAF4101-D765-430E-B6D1-8DB0EDE7576E}"/>
    <cellStyle name="Comma 2 2 3 3 7 2 2" xfId="51052" xr:uid="{0324EF94-09C8-4527-BF46-F1E512991F9C}"/>
    <cellStyle name="Comma 2 2 3 3 7 3" xfId="15064" xr:uid="{AAF56F96-6E81-44D6-8989-4B58067D8874}"/>
    <cellStyle name="Comma 2 2 3 3 7 4" xfId="8477" xr:uid="{E1D69AD3-5FB4-4EBA-B675-0D45D169DF88}"/>
    <cellStyle name="Comma 2 2 3 3 7 5" xfId="38437" xr:uid="{0D53792A-A7C9-4FE6-8AD2-516DFC8190F3}"/>
    <cellStyle name="Comma 2 2 3 3 8" xfId="23017" xr:uid="{5C4E53B3-D796-4D94-98FB-998F1483DBE5}"/>
    <cellStyle name="Comma 2 2 3 3 8 2" xfId="15509" xr:uid="{D240389E-4AF1-4FD3-AE24-0EA591876E17}"/>
    <cellStyle name="Comma 2 2 3 3 8 3" xfId="8923" xr:uid="{37FB90F8-8615-44D0-AF0D-C0DCB7BE1701}"/>
    <cellStyle name="Comma 2 2 3 3 8 4" xfId="31826" xr:uid="{D64E1217-9B0D-4B89-B865-C0FC0ACD9DB4}"/>
    <cellStyle name="Comma 2 2 3 3 8 5" xfId="44680" xr:uid="{EB6E1FBB-1B49-4443-B889-98EBE0C59662}"/>
    <cellStyle name="Comma 2 2 3 3 9" xfId="22338" xr:uid="{2CC6A3AC-E5E2-4D40-843D-E7ED73280E43}"/>
    <cellStyle name="Comma 2 2 3 4" xfId="2358" xr:uid="{6D1369A8-D1A1-42E0-9995-76B2793B16C1}"/>
    <cellStyle name="Comma 2 2 3 4 10" xfId="8421" xr:uid="{6E7C90D9-589D-4708-8F6F-8EDC4C9F91C9}"/>
    <cellStyle name="Comma 2 2 3 4 11" xfId="29221" xr:uid="{9197D4DB-5612-4F2E-9AFD-D9485B68C569}"/>
    <cellStyle name="Comma 2 2 3 4 12" xfId="3472" xr:uid="{1FA89895-E255-4268-A8C7-0FBF6CF84EC6}"/>
    <cellStyle name="Comma 2 2 3 4 13" xfId="32196" xr:uid="{EF915F92-E1A6-4629-93B8-0BFA65BCA2DE}"/>
    <cellStyle name="Comma 2 2 3 4 2" xfId="2749" xr:uid="{2623C94D-4E41-4235-8C65-1D497610FB31}"/>
    <cellStyle name="Comma 2 2 3 4 2 10" xfId="32642" xr:uid="{A9F5F182-0608-4A3C-9259-6D140ED26944}"/>
    <cellStyle name="Comma 2 2 3 4 2 2" xfId="26932" xr:uid="{186EC865-E72F-4F2C-A6DC-840C174B8B3C}"/>
    <cellStyle name="Comma 2 2 3 4 2 2 2" xfId="23434" xr:uid="{83E9AF62-1CBA-4A6E-97C8-D94A2D64B0AF}"/>
    <cellStyle name="Comma 2 2 3 4 2 2 2 2" xfId="15926" xr:uid="{EA3E976F-62C4-414B-A5DC-4BDA93536A56}"/>
    <cellStyle name="Comma 2 2 3 4 2 2 2 2 2" xfId="56777" xr:uid="{9794C89D-9CDA-4C38-92B9-1CD0A1ADB9CF}"/>
    <cellStyle name="Comma 2 2 3 4 2 2 2 2 3" xfId="44162" xr:uid="{86F13FAB-A4D7-4D53-BA23-F7E0B836C7C3}"/>
    <cellStyle name="Comma 2 2 3 4 2 2 2 3" xfId="9340" xr:uid="{E2F1668B-A0EA-46A3-A040-966A32010148}"/>
    <cellStyle name="Comma 2 2 3 4 2 2 2 3 2" xfId="50499" xr:uid="{9F8E7D65-5415-4B04-8CC7-249259BAB6A9}"/>
    <cellStyle name="Comma 2 2 3 4 2 2 2 4" xfId="31409" xr:uid="{5CDB56E3-DC8E-4665-9BEB-9804545DC0FC}"/>
    <cellStyle name="Comma 2 2 3 4 2 2 2 5" xfId="37872" xr:uid="{EEB9AEFB-5551-49F7-B399-270F58AF533D}"/>
    <cellStyle name="Comma 2 2 3 4 2 2 3" xfId="26052" xr:uid="{BC5CF23C-790C-4888-9507-1C13B6621012}"/>
    <cellStyle name="Comma 2 2 3 4 2 2 3 2" xfId="18544" xr:uid="{19B7D883-3093-4B24-B6D9-582F06294F08}"/>
    <cellStyle name="Comma 2 2 3 4 2 2 3 2 2" xfId="54159" xr:uid="{BEA81BBE-E257-4ED9-A221-B8458B123C8C}"/>
    <cellStyle name="Comma 2 2 3 4 2 2 3 2 3" xfId="41544" xr:uid="{468E29F2-9CFE-4FBE-85A4-474E4825BE94}"/>
    <cellStyle name="Comma 2 2 3 4 2 2 3 3" xfId="11958" xr:uid="{7A55D3D2-5A54-4C44-9E93-535099DBF019}"/>
    <cellStyle name="Comma 2 2 3 4 2 2 3 3 2" xfId="47881" xr:uid="{7205365B-D732-4442-8042-417FA6A36A75}"/>
    <cellStyle name="Comma 2 2 3 4 2 2 3 4" xfId="5724" xr:uid="{1EE497B0-016C-4E0B-9543-2210185FF544}"/>
    <cellStyle name="Comma 2 2 3 4 2 2 3 5" xfId="35254" xr:uid="{C3A6BDB4-1A7A-4172-AE60-60154CFA8AFB}"/>
    <cellStyle name="Comma 2 2 3 4 2 2 4" xfId="19423" xr:uid="{DB6A2DF1-C295-4B39-B945-2CF2455CEA51}"/>
    <cellStyle name="Comma 2 2 3 4 2 2 4 2" xfId="53280" xr:uid="{40ACFD3C-3535-4247-AB4F-923CA36CA5B0}"/>
    <cellStyle name="Comma 2 2 3 4 2 2 4 3" xfId="40665" xr:uid="{BA526773-E766-445F-ADFB-2BFD676395AC}"/>
    <cellStyle name="Comma 2 2 3 4 2 2 5" xfId="12837" xr:uid="{A295517E-4BF9-463F-A97A-8F70F6E85DD5}"/>
    <cellStyle name="Comma 2 2 3 4 2 2 5 2" xfId="47002" xr:uid="{05036D14-7EE1-4815-8D60-8A148BCBFF7A}"/>
    <cellStyle name="Comma 2 2 3 4 2 2 6" xfId="4845" xr:uid="{AEC846C3-F5B2-4A8B-8640-CC7421612CB5}"/>
    <cellStyle name="Comma 2 2 3 4 2 2 7" xfId="34375" xr:uid="{75A6A56C-D2DD-4CE5-94F2-1C38EBD22360}"/>
    <cellStyle name="Comma 2 2 3 4 2 3" xfId="27786" xr:uid="{94DE7739-247A-4C86-9B6D-15C3F6A2CA8E}"/>
    <cellStyle name="Comma 2 2 3 4 2 3 2" xfId="24289" xr:uid="{33A448B4-9A32-4DB7-8EA8-29E06A61CF72}"/>
    <cellStyle name="Comma 2 2 3 4 2 3 2 2" xfId="16781" xr:uid="{856C01BE-28CD-47E0-939A-4A39178C15D6}"/>
    <cellStyle name="Comma 2 2 3 4 2 3 2 2 2" xfId="55922" xr:uid="{B8AF45B0-67A0-4BDC-B654-C351212214E7}"/>
    <cellStyle name="Comma 2 2 3 4 2 3 2 2 3" xfId="43307" xr:uid="{586D560D-36E4-48F8-936A-0DED756A226D}"/>
    <cellStyle name="Comma 2 2 3 4 2 3 2 3" xfId="10195" xr:uid="{FBDE24CD-7ACE-4C16-89C4-D5EE0EF996A8}"/>
    <cellStyle name="Comma 2 2 3 4 2 3 2 3 2" xfId="49644" xr:uid="{EA583500-DE23-4FF6-B821-B757FD8CA45C}"/>
    <cellStyle name="Comma 2 2 3 4 2 3 2 4" xfId="30554" xr:uid="{75A8319A-5877-481D-9DE3-DBEC49484B8A}"/>
    <cellStyle name="Comma 2 2 3 4 2 3 2 5" xfId="37017" xr:uid="{94C70F65-1BAE-469C-B18D-050379317ABF}"/>
    <cellStyle name="Comma 2 2 3 4 2 3 3" xfId="20277" xr:uid="{2EC4571D-F393-4BC4-B25B-4542FF0863E4}"/>
    <cellStyle name="Comma 2 2 3 4 2 3 3 2" xfId="52425" xr:uid="{096E762A-FFD5-45A4-AF59-1BCA6556B6F4}"/>
    <cellStyle name="Comma 2 2 3 4 2 3 3 3" xfId="39810" xr:uid="{0F487458-B295-4BFD-BE85-BC965286A4F4}"/>
    <cellStyle name="Comma 2 2 3 4 2 3 4" xfId="13691" xr:uid="{6E531E65-3BA3-4C32-9106-0592E05BB923}"/>
    <cellStyle name="Comma 2 2 3 4 2 3 4 2" xfId="46147" xr:uid="{1C5E3E40-2F43-4C07-AD27-C659EF9702BD}"/>
    <cellStyle name="Comma 2 2 3 4 2 3 5" xfId="7104" xr:uid="{26B5AD27-A7E0-4017-B9D1-6E686EA56D83}"/>
    <cellStyle name="Comma 2 2 3 4 2 3 6" xfId="33520" xr:uid="{D73E1828-8595-4A29-B4BE-EF9894412BF7}"/>
    <cellStyle name="Comma 2 2 3 4 2 4" xfId="25167" xr:uid="{FE2261B2-A0FD-499E-9352-29E7330282A7}"/>
    <cellStyle name="Comma 2 2 3 4 2 4 2" xfId="17659" xr:uid="{A6F7E19E-7F3C-46E9-85D8-DEF553FF5096}"/>
    <cellStyle name="Comma 2 2 3 4 2 4 2 2" xfId="55044" xr:uid="{E5239028-5D17-4422-873B-AC89E2B0DD0F}"/>
    <cellStyle name="Comma 2 2 3 4 2 4 2 3" xfId="42429" xr:uid="{93333ED3-23A8-4AAE-AA54-A65FA8487055}"/>
    <cellStyle name="Comma 2 2 3 4 2 4 3" xfId="11073" xr:uid="{21D47940-380D-478B-8A7A-36127F897355}"/>
    <cellStyle name="Comma 2 2 3 4 2 4 3 2" xfId="48766" xr:uid="{DD8FA5EE-D6DE-4DF8-BAC3-C5A59F1B7A9E}"/>
    <cellStyle name="Comma 2 2 3 4 2 4 4" xfId="6609" xr:uid="{BD6F8A08-1F86-424D-A052-D816EE679C8D}"/>
    <cellStyle name="Comma 2 2 3 4 2 4 5" xfId="36139" xr:uid="{11809375-E6F3-4882-BE1A-472B1357E353}"/>
    <cellStyle name="Comma 2 2 3 4 2 5" xfId="21153" xr:uid="{50CD53E2-EBF7-4A34-B5FF-4B4BFF6604EA}"/>
    <cellStyle name="Comma 2 2 3 4 2 5 2" xfId="51547" xr:uid="{E7065B23-9425-4EDD-825C-8116C770FEBA}"/>
    <cellStyle name="Comma 2 2 3 4 2 5 3" xfId="38932" xr:uid="{17710B24-ABE6-4690-96FE-4DC2A56B892E}"/>
    <cellStyle name="Comma 2 2 3 4 2 6" xfId="14567" xr:uid="{E024EED3-1BFF-4F43-B51C-F90660FCA923}"/>
    <cellStyle name="Comma 2 2 3 4 2 6 2" xfId="45269" xr:uid="{534AB077-C0C6-4C31-82A7-0D22554D4AE1}"/>
    <cellStyle name="Comma 2 2 3 4 2 7" xfId="7980" xr:uid="{DF6003F2-69C6-47AD-949D-98D017600728}"/>
    <cellStyle name="Comma 2 2 3 4 2 8" xfId="28663" xr:uid="{496F324F-D967-4204-B8E6-F2A206E4AC1D}"/>
    <cellStyle name="Comma 2 2 3 4 2 9" xfId="3677" xr:uid="{36939B1A-6099-4E9A-9DFB-E0C61B3CEF22}"/>
    <cellStyle name="Comma 2 2 3 4 3" xfId="2957" xr:uid="{71206FAD-ADC7-4350-8A89-E6B9E4645B91}"/>
    <cellStyle name="Comma 2 2 3 4 3 2" xfId="23873" xr:uid="{E63094C2-90FE-40C8-9B97-F2D1AEC077D8}"/>
    <cellStyle name="Comma 2 2 3 4 3 2 2" xfId="16365" xr:uid="{5E0CE1F0-1272-4E3C-96E2-1E9311D0B1D8}"/>
    <cellStyle name="Comma 2 2 3 4 3 2 2 2" xfId="56338" xr:uid="{54B61CDC-A146-4DCB-BF9E-06AC94CB1473}"/>
    <cellStyle name="Comma 2 2 3 4 3 2 2 3" xfId="43723" xr:uid="{B942106A-2380-4276-9C1A-E65F58D0E7A2}"/>
    <cellStyle name="Comma 2 2 3 4 3 2 3" xfId="9779" xr:uid="{1ED2BE52-3799-4AAE-897F-AD00DA7D2D59}"/>
    <cellStyle name="Comma 2 2 3 4 3 2 3 2" xfId="50060" xr:uid="{DB198DB0-193F-4EF2-85F9-0855B4C17825}"/>
    <cellStyle name="Comma 2 2 3 4 3 2 4" xfId="30970" xr:uid="{BA2C1B7F-CC32-4E80-87FC-D837BD528BB5}"/>
    <cellStyle name="Comma 2 2 3 4 3 2 5" xfId="37433" xr:uid="{2304B2AF-5755-4D1B-848E-157A7FEE0DA4}"/>
    <cellStyle name="Comma 2 2 3 4 3 3" xfId="26495" xr:uid="{1E9094F5-315A-4D58-A3AC-42840B928ACD}"/>
    <cellStyle name="Comma 2 2 3 4 3 3 2" xfId="18987" xr:uid="{370DBAE4-D76D-48B0-A6D5-93388DE0BCBA}"/>
    <cellStyle name="Comma 2 2 3 4 3 3 2 2" xfId="53716" xr:uid="{78E9C1BE-C436-4518-B08E-FA3122CCCD98}"/>
    <cellStyle name="Comma 2 2 3 4 3 3 2 3" xfId="41101" xr:uid="{4ED2EF72-55ED-47C5-8A8E-732148124060}"/>
    <cellStyle name="Comma 2 2 3 4 3 3 3" xfId="12401" xr:uid="{83694E2E-4AEB-4FE4-8DCE-A916AF620751}"/>
    <cellStyle name="Comma 2 2 3 4 3 3 3 2" xfId="47438" xr:uid="{A1E32589-5319-45AB-B2F8-C7E313A5BCFA}"/>
    <cellStyle name="Comma 2 2 3 4 3 3 4" xfId="5281" xr:uid="{6DCB40D7-EA41-4289-8D72-17AA2ACAA813}"/>
    <cellStyle name="Comma 2 2 3 4 3 3 5" xfId="34811" xr:uid="{1093BF3B-0D49-44E3-A2E3-BA89A0340C91}"/>
    <cellStyle name="Comma 2 2 3 4 3 4" xfId="19861" xr:uid="{9B9ECDA3-C712-4099-99A7-737BBC1B8EE8}"/>
    <cellStyle name="Comma 2 2 3 4 3 4 2" xfId="52841" xr:uid="{91A981FD-1FE9-4B1F-9AD8-072E9D44AD1D}"/>
    <cellStyle name="Comma 2 2 3 4 3 4 3" xfId="40226" xr:uid="{00345738-7E47-4E4D-9598-319D7D095981}"/>
    <cellStyle name="Comma 2 2 3 4 3 5" xfId="13275" xr:uid="{2D4210D6-CE22-427F-9672-DB31FF4C1DF9}"/>
    <cellStyle name="Comma 2 2 3 4 3 5 2" xfId="46563" xr:uid="{2D5838AF-4BC0-48E6-8664-A45A20041ED2}"/>
    <cellStyle name="Comma 2 2 3 4 3 6" xfId="4407" xr:uid="{4990CC2F-32A7-4C4F-ABE0-CC54476F570C}"/>
    <cellStyle name="Comma 2 2 3 4 3 7" xfId="27370" xr:uid="{B7E9F32E-1537-40D1-ADB3-923E063A735A}"/>
    <cellStyle name="Comma 2 2 3 4 3 8" xfId="3879" xr:uid="{DD15F8B9-FB74-48B3-B4AE-0843EA586987}"/>
    <cellStyle name="Comma 2 2 3 4 3 9" xfId="33936" xr:uid="{85C627EF-2DC7-47E6-9CF6-428CC0FF4FFB}"/>
    <cellStyle name="Comma 2 2 3 4 4" xfId="3165" xr:uid="{77AB1256-2F38-4A6F-84A5-C95FBD480B57}"/>
    <cellStyle name="Comma 2 2 3 4 4 2" xfId="24723" xr:uid="{D1D988F6-FC68-46B8-8635-5EB37BB3B128}"/>
    <cellStyle name="Comma 2 2 3 4 4 2 2" xfId="17215" xr:uid="{61205AD3-C17F-4E5F-A18D-F7C48FDDDDA7}"/>
    <cellStyle name="Comma 2 2 3 4 4 2 2 2" xfId="55488" xr:uid="{5AB02419-426D-4EDE-8C2B-2D02E00B2A0C}"/>
    <cellStyle name="Comma 2 2 3 4 4 2 2 3" xfId="42873" xr:uid="{41854A88-0C29-4A82-8DBB-8A2DEAB5E3D0}"/>
    <cellStyle name="Comma 2 2 3 4 4 2 3" xfId="10629" xr:uid="{5395E04E-B5D3-4484-92C2-8FF2FEC38599}"/>
    <cellStyle name="Comma 2 2 3 4 4 2 3 2" xfId="49210" xr:uid="{A4DE7789-F998-4D8C-8959-1A1C47239DF9}"/>
    <cellStyle name="Comma 2 2 3 4 4 2 4" xfId="30120" xr:uid="{FFFDD1B0-3356-4A9E-AB3A-5DAED9C33A40}"/>
    <cellStyle name="Comma 2 2 3 4 4 2 5" xfId="36583" xr:uid="{E4443E20-7C0E-4E50-906F-C2A67BED2A2D}"/>
    <cellStyle name="Comma 2 2 3 4 4 3" xfId="20711" xr:uid="{5D1C1AE0-EA19-4AA7-B379-4B9731D0474F}"/>
    <cellStyle name="Comma 2 2 3 4 4 3 2" xfId="51991" xr:uid="{CD6DD9F8-46A9-4CA0-B89E-75BD5AA92B7C}"/>
    <cellStyle name="Comma 2 2 3 4 4 3 3" xfId="39376" xr:uid="{B58AE66E-85E7-4F73-BDA4-AC03DC2A2717}"/>
    <cellStyle name="Comma 2 2 3 4 4 4" xfId="14125" xr:uid="{34FA1949-9637-48C5-A61E-45F2EB14F072}"/>
    <cellStyle name="Comma 2 2 3 4 4 4 2" xfId="45713" xr:uid="{01D280D2-7CF1-4B42-889C-5FF99B6701B1}"/>
    <cellStyle name="Comma 2 2 3 4 4 5" xfId="7538" xr:uid="{CD407D3F-C54C-43EF-9B80-6E5A4835C7B1}"/>
    <cellStyle name="Comma 2 2 3 4 4 6" xfId="28220" xr:uid="{A98A2A10-C168-4C38-A723-DEDE49997D54}"/>
    <cellStyle name="Comma 2 2 3 4 4 7" xfId="4081" xr:uid="{1C5E056C-5462-4F70-BBA0-20FDCFB0C419}"/>
    <cellStyle name="Comma 2 2 3 4 4 8" xfId="33086" xr:uid="{1A26398A-B556-4D49-87E3-697673337759}"/>
    <cellStyle name="Comma 2 2 3 4 5" xfId="25610" xr:uid="{FD781030-CE45-45AB-A575-8DA67A88888E}"/>
    <cellStyle name="Comma 2 2 3 4 5 2" xfId="18102" xr:uid="{9F606C04-A41C-4861-A009-2C84233A2EBE}"/>
    <cellStyle name="Comma 2 2 3 4 5 2 2" xfId="54601" xr:uid="{7631BCBB-4794-48AC-9E2A-82F3A262F2C9}"/>
    <cellStyle name="Comma 2 2 3 4 5 2 3" xfId="41986" xr:uid="{8B55BD75-6DBF-4D82-83AD-8D5546FD2D17}"/>
    <cellStyle name="Comma 2 2 3 4 5 3" xfId="11516" xr:uid="{7E4C62C9-A5F0-48AE-A389-6D98F5CC043B}"/>
    <cellStyle name="Comma 2 2 3 4 5 3 2" xfId="48323" xr:uid="{86694C49-D37B-4829-BAEB-98AE90F84A0B}"/>
    <cellStyle name="Comma 2 2 3 4 5 4" xfId="6166" xr:uid="{321554E1-E251-4172-96D9-DD3DDEDFA8CF}"/>
    <cellStyle name="Comma 2 2 3 4 5 5" xfId="35696" xr:uid="{7D477C1F-7525-4435-B72A-2F13803E8DA3}"/>
    <cellStyle name="Comma 2 2 3 4 6" xfId="22218" xr:uid="{9E8036BD-78EA-438C-A3FD-716466FC9AD0}"/>
    <cellStyle name="Comma 2 2 3 4 6 2" xfId="51104" xr:uid="{12E4E301-14F9-42B7-AD8A-B57E59630C14}"/>
    <cellStyle name="Comma 2 2 3 4 6 3" xfId="38489" xr:uid="{98268309-7E61-48B4-95AE-CE15B08F0AC0}"/>
    <cellStyle name="Comma 2 2 3 4 7" xfId="22783" xr:uid="{996D54EA-8B3D-4C41-BA97-36AD80D50A56}"/>
    <cellStyle name="Comma 2 2 3 4 7 2" xfId="44752" xr:uid="{69738BE9-B35A-49D3-A4F5-6191BCAFBFEF}"/>
    <cellStyle name="Comma 2 2 3 4 8" xfId="21594" xr:uid="{F8D35AC8-16F5-4DE8-8587-52C04E38EBF4}"/>
    <cellStyle name="Comma 2 2 3 4 9" xfId="15008" xr:uid="{CE5A13D7-E269-4C03-B986-63C521F13506}"/>
    <cellStyle name="Comma 2 2 3 5" xfId="2744" xr:uid="{95ED1D2B-7E8F-408F-B423-2B7C13470300}"/>
    <cellStyle name="Comma 2 2 3 5 2" xfId="22917" xr:uid="{F2A56C9B-681B-4045-BCEB-36CD16793A50}"/>
    <cellStyle name="Comma 2 2 3 5 3" xfId="3672" xr:uid="{384D2A06-52D9-46A2-945C-3E94548BE719}"/>
    <cellStyle name="Comma 2 2 3 6" xfId="2952" xr:uid="{1C9F7C26-3002-421B-82AF-2BFAC67F7E92}"/>
    <cellStyle name="Comma 2 2 3 6 2" xfId="3874" xr:uid="{7496200F-DBDE-4AF2-9CBF-859BE34A2D81}"/>
    <cellStyle name="Comma 2 2 3 7" xfId="3160" xr:uid="{F493F88A-C9CA-46D4-9CDF-E0C7104A0258}"/>
    <cellStyle name="Comma 2 2 3 7 2" xfId="4076" xr:uid="{3F17932D-120F-421D-AEEB-C03797E0F4E4}"/>
    <cellStyle name="Comma 2 2 3 8" xfId="2353" xr:uid="{8A708003-5653-43A9-B086-83633F004F09}"/>
    <cellStyle name="Comma 2 2 3 8 2" xfId="3467" xr:uid="{E8565F56-27F0-4F30-944E-0B2505396FB6}"/>
    <cellStyle name="Comma 2 2 3 9" xfId="32014" xr:uid="{242584C8-698F-4259-83CF-1520DB329C45}"/>
    <cellStyle name="Comma 2 2 37" xfId="2055" xr:uid="{5946ADB3-5C9E-45C1-B617-1F34C9F75A80}"/>
    <cellStyle name="Comma 2 2 4" xfId="148" xr:uid="{00000000-0005-0000-0000-000045000000}"/>
    <cellStyle name="Comma 2 2 4 2" xfId="2360" xr:uid="{5B0E6A9A-B07B-4221-BF99-B17FC828CC7B}"/>
    <cellStyle name="Comma 2 2 4 2 10" xfId="22251" xr:uid="{88D6B566-3C3A-4C49-BEFB-84E570703292}"/>
    <cellStyle name="Comma 2 2 4 2 11" xfId="22821" xr:uid="{EFF31FFF-6818-4EE3-9745-905CD9767D20}"/>
    <cellStyle name="Comma 2 2 4 2 12" xfId="21919" xr:uid="{DD7C5ED4-C480-4C2C-B528-94EE56452CC7}"/>
    <cellStyle name="Comma 2 2 4 2 13" xfId="15333" xr:uid="{E8FC7DE4-4AA8-4111-966A-828990ACF59C}"/>
    <cellStyle name="Comma 2 2 4 2 14" xfId="8746" xr:uid="{53C86A46-26A5-41AF-B5AB-579828B86E13}"/>
    <cellStyle name="Comma 2 2 4 2 15" xfId="29639" xr:uid="{2525F75A-E484-4DAC-A59A-D9B47C7A7475}"/>
    <cellStyle name="Comma 2 2 4 2 16" xfId="3474" xr:uid="{3B5F49A8-C00D-4BF8-81EA-A1EA777BFA6B}"/>
    <cellStyle name="Comma 2 2 4 2 17" xfId="32142" xr:uid="{14B1791B-3962-4A21-AF7A-F0F5ADA1A4FB}"/>
    <cellStyle name="Comma 2 2 4 2 2" xfId="2361" xr:uid="{18935853-71DA-4C82-AB1A-61D3BA419276}"/>
    <cellStyle name="Comma 2 2 4 2 2 10" xfId="29502" xr:uid="{B4BF5AB4-11D3-4843-AA69-85A408BA539F}"/>
    <cellStyle name="Comma 2 2 4 2 2 11" xfId="3475" xr:uid="{5D661D09-5F33-4E85-8E70-38DB9BED38B1}"/>
    <cellStyle name="Comma 2 2 4 2 2 12" xfId="32429" xr:uid="{307D1018-FA10-4980-B111-25AD1BEB4430}"/>
    <cellStyle name="Comma 2 2 4 2 2 2" xfId="2752" xr:uid="{57C0B035-76FB-4980-A95D-3A8C0E631867}"/>
    <cellStyle name="Comma 2 2 4 2 2 2 10" xfId="32874" xr:uid="{25802BDE-12F6-43AC-82F8-9FC702D87296}"/>
    <cellStyle name="Comma 2 2 4 2 2 2 2" xfId="26700" xr:uid="{069D15E4-96CF-444F-948C-EC9F6C9A703F}"/>
    <cellStyle name="Comma 2 2 4 2 2 2 2 2" xfId="23202" xr:uid="{BEC9DBB1-FC5A-4350-8248-26B2E4277E5C}"/>
    <cellStyle name="Comma 2 2 4 2 2 2 2 2 2" xfId="15694" xr:uid="{CDBCF91A-9407-4238-AAA7-E82D87E17F79}"/>
    <cellStyle name="Comma 2 2 4 2 2 2 2 2 2 2" xfId="57009" xr:uid="{C7BE259D-0526-4F47-84F2-3EB6CEE8D489}"/>
    <cellStyle name="Comma 2 2 4 2 2 2 2 2 2 3" xfId="44394" xr:uid="{22789B26-5702-493E-842E-430D0E2C371B}"/>
    <cellStyle name="Comma 2 2 4 2 2 2 2 2 3" xfId="9108" xr:uid="{DEFB7CFE-7B41-4CFF-8799-3AA55232AD2E}"/>
    <cellStyle name="Comma 2 2 4 2 2 2 2 2 3 2" xfId="50731" xr:uid="{0EF71BB9-649C-4E82-9CCC-90A74003D35F}"/>
    <cellStyle name="Comma 2 2 4 2 2 2 2 2 4" xfId="31641" xr:uid="{921763C4-9E28-4893-98A4-5D71ED58B6DC}"/>
    <cellStyle name="Comma 2 2 4 2 2 2 2 2 5" xfId="38104" xr:uid="{D4F4038D-963B-4F52-A9BA-33CB8C673940}"/>
    <cellStyle name="Comma 2 2 4 2 2 2 2 3" xfId="25820" xr:uid="{96A52A8D-101E-4B24-BC45-165E5D44B123}"/>
    <cellStyle name="Comma 2 2 4 2 2 2 2 3 2" xfId="18312" xr:uid="{00927016-EA41-41C2-A5EB-83E227D14081}"/>
    <cellStyle name="Comma 2 2 4 2 2 2 2 3 2 2" xfId="54391" xr:uid="{FBC72485-090F-4A29-A94F-08BAC18F9775}"/>
    <cellStyle name="Comma 2 2 4 2 2 2 2 3 2 3" xfId="41776" xr:uid="{DE521E01-7B5F-4EC0-9A36-D517ADD22EBD}"/>
    <cellStyle name="Comma 2 2 4 2 2 2 2 3 3" xfId="11726" xr:uid="{C3E2ED45-E3FD-4286-AA17-AA3C4C6D12A6}"/>
    <cellStyle name="Comma 2 2 4 2 2 2 2 3 3 2" xfId="48113" xr:uid="{6AB9869C-674A-4772-83AC-71D35F0ED818}"/>
    <cellStyle name="Comma 2 2 4 2 2 2 2 3 4" xfId="5956" xr:uid="{91E86A13-F01C-45E5-BE6B-090F057343A8}"/>
    <cellStyle name="Comma 2 2 4 2 2 2 2 3 5" xfId="35486" xr:uid="{5FAF0077-63F1-49C5-8128-9E5B0A925799}"/>
    <cellStyle name="Comma 2 2 4 2 2 2 2 4" xfId="19191" xr:uid="{BCCC8B9F-2411-438F-829A-B8EAF05542C8}"/>
    <cellStyle name="Comma 2 2 4 2 2 2 2 4 2" xfId="53512" xr:uid="{CEBE4A9F-6857-4104-82D7-796961285BB8}"/>
    <cellStyle name="Comma 2 2 4 2 2 2 2 4 3" xfId="40897" xr:uid="{D132D5D4-8A67-4F34-AA36-4B37EFD07280}"/>
    <cellStyle name="Comma 2 2 4 2 2 2 2 5" xfId="12605" xr:uid="{CC6EEBD5-F4F6-4C49-B3AD-88958ADDA0F9}"/>
    <cellStyle name="Comma 2 2 4 2 2 2 2 5 2" xfId="47234" xr:uid="{08ACC704-08D6-488D-81AF-71C50A7389B3}"/>
    <cellStyle name="Comma 2 2 4 2 2 2 2 6" xfId="5077" xr:uid="{DBF597FE-2F7B-4AE3-967F-716FCFB5AD15}"/>
    <cellStyle name="Comma 2 2 4 2 2 2 2 7" xfId="34607" xr:uid="{113BAC26-AC24-4783-868E-DAC9A2E2A27B}"/>
    <cellStyle name="Comma 2 2 4 2 2 2 3" xfId="27556" xr:uid="{627D9D2B-9F53-41FB-AB0D-E82F4BC20BEB}"/>
    <cellStyle name="Comma 2 2 4 2 2 2 3 2" xfId="24059" xr:uid="{46814BE2-53DD-460D-9645-91E9138F53A6}"/>
    <cellStyle name="Comma 2 2 4 2 2 2 3 2 2" xfId="16551" xr:uid="{A0C4070E-3740-4FCF-B626-5CCFCC1E9313}"/>
    <cellStyle name="Comma 2 2 4 2 2 2 3 2 2 2" xfId="56152" xr:uid="{CC06D948-0B4A-4094-A3A9-F59504ADCDC9}"/>
    <cellStyle name="Comma 2 2 4 2 2 2 3 2 2 3" xfId="43537" xr:uid="{004A76D0-B90C-401B-A84B-0A4742A4AE34}"/>
    <cellStyle name="Comma 2 2 4 2 2 2 3 2 3" xfId="9965" xr:uid="{CEE484F8-B94B-4E73-AEF9-B2DF09E43194}"/>
    <cellStyle name="Comma 2 2 4 2 2 2 3 2 3 2" xfId="49874" xr:uid="{49B1F830-3F2A-48EC-A1AA-0568FC6DCA0B}"/>
    <cellStyle name="Comma 2 2 4 2 2 2 3 2 4" xfId="30784" xr:uid="{B78A4493-6105-4FE7-A892-09D2615486CB}"/>
    <cellStyle name="Comma 2 2 4 2 2 2 3 2 5" xfId="37247" xr:uid="{4E16C08E-61CD-47B3-9A4F-0620727B46F3}"/>
    <cellStyle name="Comma 2 2 4 2 2 2 3 3" xfId="20047" xr:uid="{C0BB9DAB-C2D7-499E-8F62-7B5A9B3080E8}"/>
    <cellStyle name="Comma 2 2 4 2 2 2 3 3 2" xfId="52655" xr:uid="{6C299E07-3F38-4A5B-8EF0-E40972C5D544}"/>
    <cellStyle name="Comma 2 2 4 2 2 2 3 3 3" xfId="40040" xr:uid="{C2469EB0-FC0C-4F4C-A0A0-B91CDE78DC36}"/>
    <cellStyle name="Comma 2 2 4 2 2 2 3 4" xfId="13461" xr:uid="{24DE38F5-DF4A-4C71-9F15-FFA8A55324B3}"/>
    <cellStyle name="Comma 2 2 4 2 2 2 3 4 2" xfId="46377" xr:uid="{0E774CFF-B965-46A5-A1E8-F3AE5EDAC049}"/>
    <cellStyle name="Comma 2 2 4 2 2 2 3 5" xfId="4221" xr:uid="{4231C33C-AFED-4544-9997-D86DB00681E1}"/>
    <cellStyle name="Comma 2 2 4 2 2 2 3 6" xfId="33750" xr:uid="{495CEE4A-D05E-4FBB-A744-F870AE8B3B4A}"/>
    <cellStyle name="Comma 2 2 4 2 2 2 4" xfId="24935" xr:uid="{EDD161D2-AC0D-4402-9F4F-E48F0739C78D}"/>
    <cellStyle name="Comma 2 2 4 2 2 2 4 2" xfId="17427" xr:uid="{F32F0DCE-30EE-44A8-BBC7-680604DB259B}"/>
    <cellStyle name="Comma 2 2 4 2 2 2 4 2 2" xfId="55276" xr:uid="{21B802F0-B77C-426C-BD18-11CAB9034D70}"/>
    <cellStyle name="Comma 2 2 4 2 2 2 4 2 3" xfId="42661" xr:uid="{F15C3EED-465F-4C10-8ABE-5A91958EDE86}"/>
    <cellStyle name="Comma 2 2 4 2 2 2 4 3" xfId="10841" xr:uid="{1FD1280C-0856-43E9-A612-6B8DE513F7B8}"/>
    <cellStyle name="Comma 2 2 4 2 2 2 4 3 2" xfId="48998" xr:uid="{70459D62-75F6-4CC3-AA44-8D2197700770}"/>
    <cellStyle name="Comma 2 2 4 2 2 2 4 4" xfId="6841" xr:uid="{A56B1D28-F200-4E45-82FB-660065E7F8CD}"/>
    <cellStyle name="Comma 2 2 4 2 2 2 4 5" xfId="36371" xr:uid="{C7BC8432-22AD-42F8-8D13-170164780AF7}"/>
    <cellStyle name="Comma 2 2 4 2 2 2 5" xfId="20921" xr:uid="{7FB1E020-252B-4EE5-9F3A-4B28CD435D99}"/>
    <cellStyle name="Comma 2 2 4 2 2 2 5 2" xfId="51779" xr:uid="{B2439041-E401-494B-A0E8-2F4A8A62C058}"/>
    <cellStyle name="Comma 2 2 4 2 2 2 5 3" xfId="39164" xr:uid="{4405A579-6D75-4462-AD25-61A511C950CF}"/>
    <cellStyle name="Comma 2 2 4 2 2 2 6" xfId="14335" xr:uid="{DDD60774-B734-409B-8920-902806A8636A}"/>
    <cellStyle name="Comma 2 2 4 2 2 2 6 2" xfId="45501" xr:uid="{27448B6A-0148-480B-973C-BE02F023E686}"/>
    <cellStyle name="Comma 2 2 4 2 2 2 7" xfId="7748" xr:uid="{F3BD75C7-FC58-452B-8722-9451578A5B16}"/>
    <cellStyle name="Comma 2 2 4 2 2 2 8" xfId="28430" xr:uid="{89071806-E3EA-4654-AB34-1DE4961E8045}"/>
    <cellStyle name="Comma 2 2 4 2 2 2 9" xfId="3680" xr:uid="{23EC6191-ABCD-40BC-8DBC-794CDE5C2DB0}"/>
    <cellStyle name="Comma 2 2 4 2 2 3" xfId="2960" xr:uid="{47F9FD37-7D3B-4F50-A160-3A4C970567DA}"/>
    <cellStyle name="Comma 2 2 4 2 2 3 2" xfId="23643" xr:uid="{56232915-40F5-4B58-A0F8-6B3B2994C3EA}"/>
    <cellStyle name="Comma 2 2 4 2 2 3 2 2" xfId="16135" xr:uid="{A0B8179E-D7EF-4620-A79C-48417BB98BF2}"/>
    <cellStyle name="Comma 2 2 4 2 2 3 2 2 2" xfId="56568" xr:uid="{9A02FB3A-3643-4540-B93F-F856BB26E528}"/>
    <cellStyle name="Comma 2 2 4 2 2 3 2 2 3" xfId="43953" xr:uid="{5C2BF7AD-64FF-45E6-ABAF-0E87D0AD3CE2}"/>
    <cellStyle name="Comma 2 2 4 2 2 3 2 3" xfId="9549" xr:uid="{CC9B0FEA-EFB8-4223-B4B7-6CFF787A5C7F}"/>
    <cellStyle name="Comma 2 2 4 2 2 3 2 3 2" xfId="50290" xr:uid="{3733DFEC-52F9-45D8-B076-A8DA7AA6A0CF}"/>
    <cellStyle name="Comma 2 2 4 2 2 3 2 4" xfId="31200" xr:uid="{9408CA71-55D5-45C2-99CB-FEF5B3A46E1E}"/>
    <cellStyle name="Comma 2 2 4 2 2 3 2 5" xfId="37663" xr:uid="{7EC5AB76-2D68-4EDF-9722-ED49E8AB2FE3}"/>
    <cellStyle name="Comma 2 2 4 2 2 3 3" xfId="26262" xr:uid="{D3E14FF3-EEC1-4BF7-B871-1F3EF306517B}"/>
    <cellStyle name="Comma 2 2 4 2 2 3 3 2" xfId="18754" xr:uid="{49824EDB-F084-42F0-B79D-8E385B973E1E}"/>
    <cellStyle name="Comma 2 2 4 2 2 3 3 2 2" xfId="53949" xr:uid="{C2E6D680-E037-42D0-8DF6-C43924476A1A}"/>
    <cellStyle name="Comma 2 2 4 2 2 3 3 2 3" xfId="41334" xr:uid="{544DECEF-14BB-44A6-953E-28AB70055167}"/>
    <cellStyle name="Comma 2 2 4 2 2 3 3 3" xfId="12168" xr:uid="{9E88E4C1-0DCD-4411-B7FD-EE5774E9E9B3}"/>
    <cellStyle name="Comma 2 2 4 2 2 3 3 3 2" xfId="47671" xr:uid="{D5453B94-6B11-4BD9-8152-65E9AD958402}"/>
    <cellStyle name="Comma 2 2 4 2 2 3 3 4" xfId="5514" xr:uid="{F084D2C2-236E-4DE3-B6DC-749D38D4368F}"/>
    <cellStyle name="Comma 2 2 4 2 2 3 3 5" xfId="35044" xr:uid="{145F7D49-5868-451F-A985-767AE4D443BD}"/>
    <cellStyle name="Comma 2 2 4 2 2 3 4" xfId="19631" xr:uid="{BDE7411A-2B7C-4A91-A868-638F5C0579F7}"/>
    <cellStyle name="Comma 2 2 4 2 2 3 4 2" xfId="53071" xr:uid="{DEC963E4-0961-45D7-A43A-20BDF0B784D8}"/>
    <cellStyle name="Comma 2 2 4 2 2 3 4 3" xfId="40456" xr:uid="{F573C489-C126-4182-A3F8-B2D902AADC5D}"/>
    <cellStyle name="Comma 2 2 4 2 2 3 5" xfId="13045" xr:uid="{72CAD604-CAE2-42CF-8663-30D90764626C}"/>
    <cellStyle name="Comma 2 2 4 2 2 3 5 2" xfId="46793" xr:uid="{6E4E38C7-3318-43CA-87C5-26A3DC130438}"/>
    <cellStyle name="Comma 2 2 4 2 2 3 6" xfId="4637" xr:uid="{80E9AB71-A716-41DD-9691-671804200EF2}"/>
    <cellStyle name="Comma 2 2 4 2 2 3 7" xfId="27140" xr:uid="{21017167-74CB-4775-923E-4B1ECAFD2FEE}"/>
    <cellStyle name="Comma 2 2 4 2 2 3 8" xfId="3882" xr:uid="{39849484-5D3A-4D98-B62B-6F48D743AE87}"/>
    <cellStyle name="Comma 2 2 4 2 2 3 9" xfId="34166" xr:uid="{754B6639-67C4-47F1-8A8F-9ECC0A19B0DA}"/>
    <cellStyle name="Comma 2 2 4 2 2 4" xfId="3168" xr:uid="{930743BD-D918-48D1-B1D4-588A7791B1E7}"/>
    <cellStyle name="Comma 2 2 4 2 2 4 2" xfId="24493" xr:uid="{24927F15-3B34-4D26-9DF0-39DFC0A351AB}"/>
    <cellStyle name="Comma 2 2 4 2 2 4 2 2" xfId="16985" xr:uid="{1F3FB32D-2995-4B52-97B1-F2A548A679DE}"/>
    <cellStyle name="Comma 2 2 4 2 2 4 2 2 2" xfId="55718" xr:uid="{F8C31CAF-B8F5-4996-A261-A65884841C4C}"/>
    <cellStyle name="Comma 2 2 4 2 2 4 2 2 3" xfId="43103" xr:uid="{ECA6EB7E-66A1-4A1F-9C6B-C1DDC60D7F62}"/>
    <cellStyle name="Comma 2 2 4 2 2 4 2 3" xfId="10399" xr:uid="{E816BC11-E0C0-40A3-8912-0F5966BE3DC8}"/>
    <cellStyle name="Comma 2 2 4 2 2 4 2 3 2" xfId="49440" xr:uid="{17909032-BFE6-4A24-8EC1-1BE072FDB553}"/>
    <cellStyle name="Comma 2 2 4 2 2 4 2 4" xfId="30350" xr:uid="{9E4228E0-2E07-497B-848B-34ABDF16203B}"/>
    <cellStyle name="Comma 2 2 4 2 2 4 2 5" xfId="36813" xr:uid="{EA26F51E-D2C8-4CDD-AC88-C33604730CC9}"/>
    <cellStyle name="Comma 2 2 4 2 2 4 3" xfId="20481" xr:uid="{F28B1594-EA40-4F15-94F6-41BA70B7A790}"/>
    <cellStyle name="Comma 2 2 4 2 2 4 3 2" xfId="52221" xr:uid="{474742FB-B0B9-42F5-B26B-D3FA006ACEB0}"/>
    <cellStyle name="Comma 2 2 4 2 2 4 3 3" xfId="39606" xr:uid="{E7B226AB-E84C-402A-9E05-DA1AAF5C6EF6}"/>
    <cellStyle name="Comma 2 2 4 2 2 4 4" xfId="13895" xr:uid="{2EBBA248-D655-4FE9-B167-474EA1BDEA67}"/>
    <cellStyle name="Comma 2 2 4 2 2 4 4 2" xfId="45943" xr:uid="{EA98711E-54DB-4EA4-904F-A6469E0AB8EA}"/>
    <cellStyle name="Comma 2 2 4 2 2 4 5" xfId="7308" xr:uid="{AE089FBB-712E-4778-924D-2157BF114161}"/>
    <cellStyle name="Comma 2 2 4 2 2 4 6" xfId="27990" xr:uid="{6B2D4053-AB8D-4292-803E-70F8E8E54586}"/>
    <cellStyle name="Comma 2 2 4 2 2 4 7" xfId="4084" xr:uid="{36DC505D-895A-4277-9541-D3212CEF1BE4}"/>
    <cellStyle name="Comma 2 2 4 2 2 4 8" xfId="33316" xr:uid="{DE1A7167-62EC-484B-945E-25E0105AC2BE}"/>
    <cellStyle name="Comma 2 2 4 2 2 5" xfId="25377" xr:uid="{85C8D43F-B9D7-4638-8000-295E121B5283}"/>
    <cellStyle name="Comma 2 2 4 2 2 5 2" xfId="17869" xr:uid="{621C17E8-0430-4C5F-BBB6-6BDDD3D620A7}"/>
    <cellStyle name="Comma 2 2 4 2 2 5 2 2" xfId="54834" xr:uid="{03A169E4-279A-4F88-8CE3-F44781990AEF}"/>
    <cellStyle name="Comma 2 2 4 2 2 5 2 3" xfId="42219" xr:uid="{4DF55999-058C-4A2B-BE09-F5C2E73DE115}"/>
    <cellStyle name="Comma 2 2 4 2 2 5 3" xfId="11283" xr:uid="{9F3FBBDA-56AB-42B0-9443-01C689B230CC}"/>
    <cellStyle name="Comma 2 2 4 2 2 5 3 2" xfId="48556" xr:uid="{72622A52-A949-4C2A-9929-EA675A3D96A8}"/>
    <cellStyle name="Comma 2 2 4 2 2 5 4" xfId="6399" xr:uid="{B2FA1E17-BB7C-4A8E-88EA-C6DCB68298F5}"/>
    <cellStyle name="Comma 2 2 4 2 2 5 5" xfId="35929" xr:uid="{86E02D7F-DA0C-4AAF-B842-B9625001DD55}"/>
    <cellStyle name="Comma 2 2 4 2 2 6" xfId="28920" xr:uid="{04A25050-2238-4762-8551-DDF17BB4C895}"/>
    <cellStyle name="Comma 2 2 4 2 2 6 2" xfId="21361" xr:uid="{1835C403-7392-45C4-9914-02AB4F8E3AE7}"/>
    <cellStyle name="Comma 2 2 4 2 2 6 2 2" xfId="51337" xr:uid="{527A7179-0E64-4C2B-BF43-45A33FCBB259}"/>
    <cellStyle name="Comma 2 2 4 2 2 6 3" xfId="14775" xr:uid="{B9EAEC02-557B-469F-BEA0-ACA4FE766A59}"/>
    <cellStyle name="Comma 2 2 4 2 2 6 4" xfId="8188" xr:uid="{9B6D6D41-E5F6-4F9B-970F-B1940AC33454}"/>
    <cellStyle name="Comma 2 2 4 2 2 6 5" xfId="38722" xr:uid="{813AE899-7024-4474-9136-73C5FFADEBA3}"/>
    <cellStyle name="Comma 2 2 4 2 2 7" xfId="21829" xr:uid="{D42483AC-7C90-419C-A7F9-B2D177C31E5C}"/>
    <cellStyle name="Comma 2 2 4 2 2 7 2" xfId="45031" xr:uid="{D0B88521-5B16-4542-A425-5727452C195E}"/>
    <cellStyle name="Comma 2 2 4 2 2 8" xfId="15243" xr:uid="{D0632F0F-CA5F-47F1-8CEA-B915DC38EA44}"/>
    <cellStyle name="Comma 2 2 4 2 2 9" xfId="8656" xr:uid="{00705B60-AAA5-4082-8CB8-F418E731AB4A}"/>
    <cellStyle name="Comma 2 2 4 2 3" xfId="2751" xr:uid="{3AB5505A-4F30-4C66-8F54-83D6A646BF02}"/>
    <cellStyle name="Comma 2 2 4 2 3 10" xfId="29405" xr:uid="{25928B99-0DF5-4A21-B100-0E00B80FE1F5}"/>
    <cellStyle name="Comma 2 2 4 2 3 11" xfId="3679" xr:uid="{420F59E9-673E-4452-AB7C-2E61D7029E53}"/>
    <cellStyle name="Comma 2 2 4 2 3 12" xfId="32274" xr:uid="{506786A5-1414-410B-A438-069899D737D1}"/>
    <cellStyle name="Comma 2 2 4 2 3 2" xfId="28584" xr:uid="{A4897A13-84C3-4B8B-98F7-CD19E4F2691A}"/>
    <cellStyle name="Comma 2 2 4 2 3 2 2" xfId="26855" xr:uid="{3E50B0FE-ECE4-4558-87DD-454A796D4467}"/>
    <cellStyle name="Comma 2 2 4 2 3 2 2 2" xfId="23357" xr:uid="{C53A86F5-7BDA-45F1-8AD4-642830F30D0B}"/>
    <cellStyle name="Comma 2 2 4 2 3 2 2 2 2" xfId="15849" xr:uid="{79532AC3-4D0A-43FE-AE4F-E714CF55C495}"/>
    <cellStyle name="Comma 2 2 4 2 3 2 2 2 2 2" xfId="56854" xr:uid="{3D9B4ED5-53AE-4BB3-BEAD-72160D4A0480}"/>
    <cellStyle name="Comma 2 2 4 2 3 2 2 2 2 3" xfId="44239" xr:uid="{BFACEA13-2595-40B5-9510-CDBCEB544F7D}"/>
    <cellStyle name="Comma 2 2 4 2 3 2 2 2 3" xfId="9263" xr:uid="{F507D051-8055-4891-9442-9784D80987A2}"/>
    <cellStyle name="Comma 2 2 4 2 3 2 2 2 3 2" xfId="50576" xr:uid="{DC24AC4D-BD45-4987-BB86-7247CD6E0E90}"/>
    <cellStyle name="Comma 2 2 4 2 3 2 2 2 4" xfId="31486" xr:uid="{C0994A09-30BE-4F2E-98EF-28EB0AC27087}"/>
    <cellStyle name="Comma 2 2 4 2 3 2 2 2 5" xfId="37949" xr:uid="{4ADC6812-871B-45E0-AA41-D6B7C659F050}"/>
    <cellStyle name="Comma 2 2 4 2 3 2 2 3" xfId="25975" xr:uid="{23AC1BE8-5803-4156-973A-072FD69B08E2}"/>
    <cellStyle name="Comma 2 2 4 2 3 2 2 3 2" xfId="18467" xr:uid="{4F3FB4D7-6546-4814-9ADA-CC6F240DF42F}"/>
    <cellStyle name="Comma 2 2 4 2 3 2 2 3 2 2" xfId="54236" xr:uid="{CA86C82C-06AE-49F3-9484-E1F1B4723092}"/>
    <cellStyle name="Comma 2 2 4 2 3 2 2 3 2 3" xfId="41621" xr:uid="{9289DD18-5246-43E0-A2A8-FEDDDDD25A1A}"/>
    <cellStyle name="Comma 2 2 4 2 3 2 2 3 3" xfId="11881" xr:uid="{0513EECE-04F7-4C04-82ED-C1352548D88F}"/>
    <cellStyle name="Comma 2 2 4 2 3 2 2 3 3 2" xfId="47958" xr:uid="{982B3D11-6D22-4869-8AA4-2F3855D342D2}"/>
    <cellStyle name="Comma 2 2 4 2 3 2 2 3 4" xfId="5801" xr:uid="{81D0C1DB-6516-4011-BBA8-238ABB6D636D}"/>
    <cellStyle name="Comma 2 2 4 2 3 2 2 3 5" xfId="35331" xr:uid="{43CE45DF-901F-4786-8C2C-0991D35E36CB}"/>
    <cellStyle name="Comma 2 2 4 2 3 2 2 4" xfId="19346" xr:uid="{CA79F3A5-C52A-4FF5-9A6F-2780A7EAD24F}"/>
    <cellStyle name="Comma 2 2 4 2 3 2 2 4 2" xfId="53357" xr:uid="{511C9A56-3EF3-4C27-A588-64BC580C86FA}"/>
    <cellStyle name="Comma 2 2 4 2 3 2 2 4 3" xfId="40742" xr:uid="{8C3DE592-2BF4-4496-BF2F-590A790BB8E4}"/>
    <cellStyle name="Comma 2 2 4 2 3 2 2 5" xfId="12760" xr:uid="{5F3383A3-745C-4982-840B-854C6B063BD4}"/>
    <cellStyle name="Comma 2 2 4 2 3 2 2 5 2" xfId="47079" xr:uid="{E0C64B9B-D730-4AA6-9284-C09D2BBB9B82}"/>
    <cellStyle name="Comma 2 2 4 2 3 2 2 6" xfId="4922" xr:uid="{E25A0B0E-2549-45A7-A814-7047175A7AC5}"/>
    <cellStyle name="Comma 2 2 4 2 3 2 2 7" xfId="34452" xr:uid="{5A2F5A6D-E9C6-4C68-9994-04B2E26DF081}"/>
    <cellStyle name="Comma 2 2 4 2 3 2 3" xfId="27710" xr:uid="{A89DB1CF-52AD-4E5A-8153-1ED680C28E76}"/>
    <cellStyle name="Comma 2 2 4 2 3 2 3 2" xfId="24213" xr:uid="{0D6D89FD-1E4F-4BCC-913C-5291BAB0ACCC}"/>
    <cellStyle name="Comma 2 2 4 2 3 2 3 2 2" xfId="16705" xr:uid="{8E4554FE-0AB7-4289-8E36-1FE95D58C9A0}"/>
    <cellStyle name="Comma 2 2 4 2 3 2 3 2 2 2" xfId="55998" xr:uid="{3C3C385C-D95D-4C0D-AED2-E3B8EB7D97D9}"/>
    <cellStyle name="Comma 2 2 4 2 3 2 3 2 2 3" xfId="43383" xr:uid="{CE2CAFC0-AF86-4413-ABBD-1C33E348732F}"/>
    <cellStyle name="Comma 2 2 4 2 3 2 3 2 3" xfId="10119" xr:uid="{34CBD32E-EA82-4343-899F-E429959AE6DD}"/>
    <cellStyle name="Comma 2 2 4 2 3 2 3 2 3 2" xfId="49720" xr:uid="{92A533A8-043B-489D-BEDE-754C73E2C2CA}"/>
    <cellStyle name="Comma 2 2 4 2 3 2 3 2 4" xfId="30630" xr:uid="{408D6CDC-8928-452E-BE1D-FFF4BA16F7C5}"/>
    <cellStyle name="Comma 2 2 4 2 3 2 3 2 5" xfId="37093" xr:uid="{4BFC709B-A0F2-4E74-A098-09D7F3172B73}"/>
    <cellStyle name="Comma 2 2 4 2 3 2 3 3" xfId="20201" xr:uid="{179ECBBD-CE09-4873-A261-D4F50EE24F34}"/>
    <cellStyle name="Comma 2 2 4 2 3 2 3 3 2" xfId="52501" xr:uid="{6D095CA5-6BDA-4C91-893C-FED9257DC7AC}"/>
    <cellStyle name="Comma 2 2 4 2 3 2 3 3 3" xfId="39886" xr:uid="{7AA8E922-E485-4238-8940-9B9350EBF67E}"/>
    <cellStyle name="Comma 2 2 4 2 3 2 3 4" xfId="13615" xr:uid="{10414900-21CD-4ECA-91C3-5890060FEECD}"/>
    <cellStyle name="Comma 2 2 4 2 3 2 3 4 2" xfId="46223" xr:uid="{C4A4586F-6B98-401D-8D2C-2745D1B22865}"/>
    <cellStyle name="Comma 2 2 4 2 3 2 3 5" xfId="7028" xr:uid="{FAF237EB-A400-4D34-B8A6-B89C0D2B44E2}"/>
    <cellStyle name="Comma 2 2 4 2 3 2 3 6" xfId="33596" xr:uid="{89EACDFC-92CE-4544-9E66-2924DF743312}"/>
    <cellStyle name="Comma 2 2 4 2 3 2 4" xfId="25090" xr:uid="{A115FA52-334A-4F65-B178-C814889907F7}"/>
    <cellStyle name="Comma 2 2 4 2 3 2 4 2" xfId="17582" xr:uid="{8F679E5C-73E5-452F-82FD-774943ED2A91}"/>
    <cellStyle name="Comma 2 2 4 2 3 2 4 2 2" xfId="55121" xr:uid="{7A7504CE-1D27-42B7-BA96-BD4A70F569CC}"/>
    <cellStyle name="Comma 2 2 4 2 3 2 4 2 3" xfId="42506" xr:uid="{437F12D5-5E3E-4F82-BEC6-01BD4E9B9654}"/>
    <cellStyle name="Comma 2 2 4 2 3 2 4 3" xfId="10996" xr:uid="{7CC7F6F0-5F46-4FEF-B5CE-74C8C5327383}"/>
    <cellStyle name="Comma 2 2 4 2 3 2 4 3 2" xfId="48843" xr:uid="{AFA6A61D-921E-4C2A-98D2-DACCDD431075}"/>
    <cellStyle name="Comma 2 2 4 2 3 2 4 4" xfId="6686" xr:uid="{9FA05824-A48C-4D4F-AFA4-A7E350EBBFCA}"/>
    <cellStyle name="Comma 2 2 4 2 3 2 4 5" xfId="36216" xr:uid="{8AC5085C-2B1E-4174-896D-BE0A0FFC4733}"/>
    <cellStyle name="Comma 2 2 4 2 3 2 5" xfId="21076" xr:uid="{7F979060-4679-48FE-AB6D-3E66911CE1F9}"/>
    <cellStyle name="Comma 2 2 4 2 3 2 5 2" xfId="51624" xr:uid="{5012D3AB-5A24-4EA2-AD33-29A96ED9DB71}"/>
    <cellStyle name="Comma 2 2 4 2 3 2 5 3" xfId="39009" xr:uid="{6C0A4ECC-FF56-46CA-A538-470B0E51FDEB}"/>
    <cellStyle name="Comma 2 2 4 2 3 2 6" xfId="14490" xr:uid="{0673B829-C61F-4F0E-B091-8B91E26FAF7A}"/>
    <cellStyle name="Comma 2 2 4 2 3 2 6 2" xfId="45346" xr:uid="{B6A243A1-6CA2-489D-8ABF-74478B483045}"/>
    <cellStyle name="Comma 2 2 4 2 3 2 7" xfId="7903" xr:uid="{ECCA5B56-B91B-4ACE-9C72-047CC6DAD60B}"/>
    <cellStyle name="Comma 2 2 4 2 3 2 8" xfId="32719" xr:uid="{B5B16669-BBCC-4519-B4D5-2B11FA30DB8C}"/>
    <cellStyle name="Comma 2 2 4 2 3 3" xfId="27294" xr:uid="{EB1BC532-49D1-4961-8C59-D94C331C1D89}"/>
    <cellStyle name="Comma 2 2 4 2 3 3 2" xfId="23797" xr:uid="{A7B2248D-F8F6-470F-AA22-F47FADC099A9}"/>
    <cellStyle name="Comma 2 2 4 2 3 3 2 2" xfId="16289" xr:uid="{85849F54-A632-4CDE-BB5E-1B80C0DACCC3}"/>
    <cellStyle name="Comma 2 2 4 2 3 3 2 2 2" xfId="56414" xr:uid="{7F26DB3B-6A8F-47AA-BC70-08549C294250}"/>
    <cellStyle name="Comma 2 2 4 2 3 3 2 2 3" xfId="43799" xr:uid="{D7A36D4C-5C83-4A43-A970-598490E33BEA}"/>
    <cellStyle name="Comma 2 2 4 2 3 3 2 3" xfId="9703" xr:uid="{7A5F8CA1-530E-42A3-9F4C-60406DA8454A}"/>
    <cellStyle name="Comma 2 2 4 2 3 3 2 3 2" xfId="50136" xr:uid="{69DAC779-AA32-4ACD-9A88-520BFDE182C1}"/>
    <cellStyle name="Comma 2 2 4 2 3 3 2 4" xfId="31046" xr:uid="{95F7FCA1-F69B-439F-866D-8C44DBDDB54D}"/>
    <cellStyle name="Comma 2 2 4 2 3 3 2 5" xfId="37509" xr:uid="{8A2798F2-7D13-4E5B-B5AA-BA2319AD87B9}"/>
    <cellStyle name="Comma 2 2 4 2 3 3 3" xfId="26417" xr:uid="{D44DFC9E-9F9C-43AD-868D-90FEF1EE3C06}"/>
    <cellStyle name="Comma 2 2 4 2 3 3 3 2" xfId="18909" xr:uid="{51228ED3-A326-46F0-9ED7-F2D50CF21D72}"/>
    <cellStyle name="Comma 2 2 4 2 3 3 3 2 2" xfId="53794" xr:uid="{24E8CC21-2C5E-466F-BDE9-2DBA51FB7DE4}"/>
    <cellStyle name="Comma 2 2 4 2 3 3 3 2 3" xfId="41179" xr:uid="{DB40431A-080F-4026-B4A4-356E773BDB02}"/>
    <cellStyle name="Comma 2 2 4 2 3 3 3 3" xfId="12323" xr:uid="{4B896754-A06E-44E0-9707-D8722079FFE4}"/>
    <cellStyle name="Comma 2 2 4 2 3 3 3 3 2" xfId="47516" xr:uid="{30422E83-7C39-47EB-B23B-9D3D10587A2A}"/>
    <cellStyle name="Comma 2 2 4 2 3 3 3 4" xfId="5359" xr:uid="{2460BFBB-9D7E-440C-A9CF-E2E6F4C3D956}"/>
    <cellStyle name="Comma 2 2 4 2 3 3 3 5" xfId="34889" xr:uid="{399C4E5B-E96D-43F0-8D0A-47A2E1636AF9}"/>
    <cellStyle name="Comma 2 2 4 2 3 3 4" xfId="19785" xr:uid="{FF867D30-1B0C-4F8B-BDEC-5C84B684F0B9}"/>
    <cellStyle name="Comma 2 2 4 2 3 3 4 2" xfId="52917" xr:uid="{F033260E-CEE2-4E56-B69A-F02604822C69}"/>
    <cellStyle name="Comma 2 2 4 2 3 3 4 3" xfId="40302" xr:uid="{B1B627EC-EE16-48BD-8E8A-DD629DCD9967}"/>
    <cellStyle name="Comma 2 2 4 2 3 3 5" xfId="13199" xr:uid="{6A8875FE-ABE7-4057-ADCD-7360652F8E59}"/>
    <cellStyle name="Comma 2 2 4 2 3 3 5 2" xfId="46639" xr:uid="{9C34724E-F303-4D05-BB81-1BD6A69489B6}"/>
    <cellStyle name="Comma 2 2 4 2 3 3 6" xfId="4483" xr:uid="{09F98EB6-80D3-40E1-B44B-5F7E1E35458B}"/>
    <cellStyle name="Comma 2 2 4 2 3 3 7" xfId="34012" xr:uid="{E3DC0108-C2F3-4C8E-A3F6-A4D8EAAD0336}"/>
    <cellStyle name="Comma 2 2 4 2 3 4" xfId="28144" xr:uid="{C7A7964B-36BD-45D2-BB98-12CA67D5D2A8}"/>
    <cellStyle name="Comma 2 2 4 2 3 4 2" xfId="24647" xr:uid="{85303178-F8AD-481E-8BE2-9FDF3DD5D4AC}"/>
    <cellStyle name="Comma 2 2 4 2 3 4 2 2" xfId="17139" xr:uid="{2040D6B7-4D38-42BA-87B0-DBAF40D4BF85}"/>
    <cellStyle name="Comma 2 2 4 2 3 4 2 2 2" xfId="55564" xr:uid="{C25136F3-220C-465B-9150-83C6E68AC035}"/>
    <cellStyle name="Comma 2 2 4 2 3 4 2 2 3" xfId="42949" xr:uid="{480B0AD4-A2B6-43AA-BA7A-FDE2FE8E9796}"/>
    <cellStyle name="Comma 2 2 4 2 3 4 2 3" xfId="10553" xr:uid="{1D15FC69-1A99-46CC-950B-92A3636FEBB5}"/>
    <cellStyle name="Comma 2 2 4 2 3 4 2 3 2" xfId="49286" xr:uid="{AEE6A090-E5BD-4BCC-862F-E8B0879FF461}"/>
    <cellStyle name="Comma 2 2 4 2 3 4 2 4" xfId="30196" xr:uid="{178328FC-D60D-49E3-B418-E5363B774077}"/>
    <cellStyle name="Comma 2 2 4 2 3 4 2 5" xfId="36659" xr:uid="{AE91F014-EF96-4F71-835D-F6370A155B33}"/>
    <cellStyle name="Comma 2 2 4 2 3 4 3" xfId="20635" xr:uid="{DC0367DB-0DDB-47B7-8976-4A7BACB28BA9}"/>
    <cellStyle name="Comma 2 2 4 2 3 4 3 2" xfId="52067" xr:uid="{99ED3D6D-8962-4D1C-A0EC-3094FEE3B7DC}"/>
    <cellStyle name="Comma 2 2 4 2 3 4 3 3" xfId="39452" xr:uid="{6C2A71B0-0A91-4BAA-A35A-93D2C20E5B7C}"/>
    <cellStyle name="Comma 2 2 4 2 3 4 4" xfId="14049" xr:uid="{765F07E4-051C-4C8A-AE2A-874B54961ED3}"/>
    <cellStyle name="Comma 2 2 4 2 3 4 4 2" xfId="45789" xr:uid="{E8E91D5C-7C93-4BF3-B7F5-3DDFF5E50946}"/>
    <cellStyle name="Comma 2 2 4 2 3 4 5" xfId="7462" xr:uid="{23910646-AB7C-4592-86F5-247EFE7E50F5}"/>
    <cellStyle name="Comma 2 2 4 2 3 4 6" xfId="33162" xr:uid="{46DA01E2-46BA-4303-86A4-1A7AD52F4FDD}"/>
    <cellStyle name="Comma 2 2 4 2 3 5" xfId="25532" xr:uid="{6D193F60-6525-44F0-91A6-A6F4837C71D3}"/>
    <cellStyle name="Comma 2 2 4 2 3 5 2" xfId="18024" xr:uid="{2CC849ED-2BDF-48ED-86AC-40D7EC41960F}"/>
    <cellStyle name="Comma 2 2 4 2 3 5 2 2" xfId="54679" xr:uid="{EE01DF79-0C9F-4D56-BB1B-85AD8056DAEC}"/>
    <cellStyle name="Comma 2 2 4 2 3 5 2 3" xfId="42064" xr:uid="{6090E720-8A17-47B8-B0F5-FB85BECAC135}"/>
    <cellStyle name="Comma 2 2 4 2 3 5 3" xfId="11438" xr:uid="{4974D235-47D9-4A71-9EDF-B21D106EE7E8}"/>
    <cellStyle name="Comma 2 2 4 2 3 5 3 2" xfId="48401" xr:uid="{A0CC3E1C-DDBF-4355-AE58-7778A5AA6D11}"/>
    <cellStyle name="Comma 2 2 4 2 3 5 4" xfId="6244" xr:uid="{90B0D50C-D3BE-474D-A49C-4B45D94FACEF}"/>
    <cellStyle name="Comma 2 2 4 2 3 5 5" xfId="35774" xr:uid="{8EC1687D-D02C-4788-86AE-8FF05A8888D3}"/>
    <cellStyle name="Comma 2 2 4 2 3 6" xfId="29074" xr:uid="{2C7EA2C8-4770-490F-B7A9-0DA884A50A9C}"/>
    <cellStyle name="Comma 2 2 4 2 3 6 2" xfId="21516" xr:uid="{A11EDCF2-9130-49A9-A613-A6ECF18D7D99}"/>
    <cellStyle name="Comma 2 2 4 2 3 6 2 2" xfId="51182" xr:uid="{77A0B90C-F54B-416B-9E4C-3B82E03CEFFA}"/>
    <cellStyle name="Comma 2 2 4 2 3 6 3" xfId="14930" xr:uid="{DC12300A-2624-4183-A861-6802E8A209ED}"/>
    <cellStyle name="Comma 2 2 4 2 3 6 4" xfId="8343" xr:uid="{618562F4-8E17-4B06-8769-6528E36DBD6C}"/>
    <cellStyle name="Comma 2 2 4 2 3 6 5" xfId="38567" xr:uid="{FE1D4BB7-5075-49D4-B5BF-85ABE790A643}"/>
    <cellStyle name="Comma 2 2 4 2 3 7" xfId="21733" xr:uid="{A50E562A-4272-41AE-9EFB-8BFFB114D526}"/>
    <cellStyle name="Comma 2 2 4 2 3 7 2" xfId="44876" xr:uid="{651D6C70-FA71-42C7-AEDA-5AE77E02B6E1}"/>
    <cellStyle name="Comma 2 2 4 2 3 8" xfId="15147" xr:uid="{96A531F5-6FA5-4B95-AE74-4DA43299FD9C}"/>
    <cellStyle name="Comma 2 2 4 2 3 9" xfId="8560" xr:uid="{971E9ED1-DB10-4EB9-A885-6E1FDC8BFF7B}"/>
    <cellStyle name="Comma 2 2 4 2 4" xfId="2959" xr:uid="{F205735C-0E42-483E-8250-238CA2B8347B}"/>
    <cellStyle name="Comma 2 2 4 2 4 10" xfId="32564" xr:uid="{66BD8449-A249-4E31-B179-2DBDE2C48F15}"/>
    <cellStyle name="Comma 2 2 4 2 4 2" xfId="27009" xr:uid="{EB539A03-0247-489A-874D-B97685421ADC}"/>
    <cellStyle name="Comma 2 2 4 2 4 2 2" xfId="23512" xr:uid="{0C4608A8-0C9F-42D2-9CD7-67A9CBC40BF0}"/>
    <cellStyle name="Comma 2 2 4 2 4 2 2 2" xfId="16004" xr:uid="{F65944BA-A084-4B17-B90D-E644E3FA723E}"/>
    <cellStyle name="Comma 2 2 4 2 4 2 2 2 2" xfId="56699" xr:uid="{338397DC-F8A8-4E8B-AD7F-90989D5C3A12}"/>
    <cellStyle name="Comma 2 2 4 2 4 2 2 2 3" xfId="44084" xr:uid="{0FE48849-DA92-4F7A-928C-455DF9C35411}"/>
    <cellStyle name="Comma 2 2 4 2 4 2 2 3" xfId="9418" xr:uid="{223602C7-DEBE-4651-82EF-16F018BB1B6D}"/>
    <cellStyle name="Comma 2 2 4 2 4 2 2 3 2" xfId="50421" xr:uid="{38EE1A59-0DFA-4057-900A-100886E9B17C}"/>
    <cellStyle name="Comma 2 2 4 2 4 2 2 4" xfId="31331" xr:uid="{DFEEA4C1-2FDB-49CE-90ED-378B204C366F}"/>
    <cellStyle name="Comma 2 2 4 2 4 2 2 5" xfId="37794" xr:uid="{CE145BB6-F873-4441-9AB0-06BC2FBC02BF}"/>
    <cellStyle name="Comma 2 2 4 2 4 2 3" xfId="26130" xr:uid="{34C03A02-70EE-4FB1-B09A-ED613404EA37}"/>
    <cellStyle name="Comma 2 2 4 2 4 2 3 2" xfId="18622" xr:uid="{2651497F-0733-4FC1-873D-59370E8BFBCC}"/>
    <cellStyle name="Comma 2 2 4 2 4 2 3 2 2" xfId="54081" xr:uid="{20BF9D3E-755A-485C-AD3E-823DA203DF4D}"/>
    <cellStyle name="Comma 2 2 4 2 4 2 3 2 3" xfId="41466" xr:uid="{F0A5A802-1B8A-4D7D-B05F-2B93417847E1}"/>
    <cellStyle name="Comma 2 2 4 2 4 2 3 3" xfId="12036" xr:uid="{56A18B64-ED97-4752-BED6-4CFDA3EAC720}"/>
    <cellStyle name="Comma 2 2 4 2 4 2 3 3 2" xfId="47803" xr:uid="{0FFE76DC-AE97-4B2D-B9D1-D231EDE5FADA}"/>
    <cellStyle name="Comma 2 2 4 2 4 2 3 4" xfId="5646" xr:uid="{FB160A9B-EABC-48EF-822A-A9D12CB4A013}"/>
    <cellStyle name="Comma 2 2 4 2 4 2 3 5" xfId="35176" xr:uid="{DEE027F9-5442-4A6A-8327-3E6C3BD45236}"/>
    <cellStyle name="Comma 2 2 4 2 4 2 4" xfId="19500" xr:uid="{EB2FAEFF-0D39-4C2E-9F25-0004894F10FB}"/>
    <cellStyle name="Comma 2 2 4 2 4 2 4 2" xfId="53202" xr:uid="{1FFFEAB8-0EA7-4F14-99CA-026497D6FB2F}"/>
    <cellStyle name="Comma 2 2 4 2 4 2 4 3" xfId="40587" xr:uid="{42FDC851-0A52-4EF1-9835-4BBD4C9681F0}"/>
    <cellStyle name="Comma 2 2 4 2 4 2 5" xfId="12914" xr:uid="{0703035B-9F10-46F7-83AF-1C236E2A633C}"/>
    <cellStyle name="Comma 2 2 4 2 4 2 5 2" xfId="46924" xr:uid="{5D67C163-060F-4104-8388-BAA7F5FE7DE9}"/>
    <cellStyle name="Comma 2 2 4 2 4 2 6" xfId="4768" xr:uid="{E64A9B0A-140A-4068-9FF9-622ACF42E45B}"/>
    <cellStyle name="Comma 2 2 4 2 4 2 7" xfId="34297" xr:uid="{EF9B3E72-96AF-4BA0-9842-E3064C9CC5CC}"/>
    <cellStyle name="Comma 2 2 4 2 4 3" xfId="27859" xr:uid="{7A11BD04-62E0-4E80-8359-3CF8098B6A97}"/>
    <cellStyle name="Comma 2 2 4 2 4 3 2" xfId="24362" xr:uid="{F9EB09C4-FC50-4B92-98A5-70CD46230133}"/>
    <cellStyle name="Comma 2 2 4 2 4 3 2 2" xfId="16854" xr:uid="{3B969C5C-AF9F-41F9-A5CD-1C7C799B169B}"/>
    <cellStyle name="Comma 2 2 4 2 4 3 2 2 2" xfId="55849" xr:uid="{122A24F7-570D-470C-BF3B-B74083825188}"/>
    <cellStyle name="Comma 2 2 4 2 4 3 2 2 3" xfId="43234" xr:uid="{DF1E5543-7008-400D-AE3F-E9A5CAAF3370}"/>
    <cellStyle name="Comma 2 2 4 2 4 3 2 3" xfId="10268" xr:uid="{8506D0A9-950F-4C1E-A15C-F7E089BEA553}"/>
    <cellStyle name="Comma 2 2 4 2 4 3 2 3 2" xfId="49571" xr:uid="{42697B44-AF1A-4633-A911-6FC1085284FF}"/>
    <cellStyle name="Comma 2 2 4 2 4 3 2 4" xfId="30481" xr:uid="{6759BBB7-564C-491A-909A-B76A355B6C98}"/>
    <cellStyle name="Comma 2 2 4 2 4 3 2 5" xfId="36944" xr:uid="{BE3AC772-BA8E-4EC0-B8EE-08CA550AD6A7}"/>
    <cellStyle name="Comma 2 2 4 2 4 3 3" xfId="20350" xr:uid="{517027AF-768A-4092-90AF-E7E6254450D1}"/>
    <cellStyle name="Comma 2 2 4 2 4 3 3 2" xfId="52352" xr:uid="{1AB85132-4CAD-4739-BCBC-328E7720CAEC}"/>
    <cellStyle name="Comma 2 2 4 2 4 3 3 3" xfId="39737" xr:uid="{A2A65F61-BA56-4927-B599-2C93E5FB01B4}"/>
    <cellStyle name="Comma 2 2 4 2 4 3 4" xfId="13764" xr:uid="{1D6E58E7-66A9-4F3E-8B07-3BE2B8DA8322}"/>
    <cellStyle name="Comma 2 2 4 2 4 3 4 2" xfId="46074" xr:uid="{A1EAC65C-8E1D-4398-806B-298E8313882F}"/>
    <cellStyle name="Comma 2 2 4 2 4 3 5" xfId="7177" xr:uid="{2A320682-E127-4E90-8C2B-EF4F8328DBB6}"/>
    <cellStyle name="Comma 2 2 4 2 4 3 6" xfId="33447" xr:uid="{D9E18050-D4C2-4FAA-A8FE-477ED43DD42E}"/>
    <cellStyle name="Comma 2 2 4 2 4 4" xfId="25245" xr:uid="{AACAB288-1F93-438B-850C-8E937789B7C2}"/>
    <cellStyle name="Comma 2 2 4 2 4 4 2" xfId="17737" xr:uid="{61A71004-C0DF-4A23-A619-07639E39446F}"/>
    <cellStyle name="Comma 2 2 4 2 4 4 2 2" xfId="54966" xr:uid="{A5671384-773A-47C9-B3D8-DC3EFA05C46E}"/>
    <cellStyle name="Comma 2 2 4 2 4 4 2 3" xfId="42351" xr:uid="{CC5D8E36-5150-4ED3-9BE8-587BD7CF770A}"/>
    <cellStyle name="Comma 2 2 4 2 4 4 3" xfId="11151" xr:uid="{C9AB8E3F-3487-4B40-ACBC-E3F79C6AC911}"/>
    <cellStyle name="Comma 2 2 4 2 4 4 3 2" xfId="48688" xr:uid="{BD8E4BE0-8AF1-4D1D-9832-D809DB6C01B2}"/>
    <cellStyle name="Comma 2 2 4 2 4 4 4" xfId="6531" xr:uid="{B92E47C8-8418-4259-9D91-A16AEB51D798}"/>
    <cellStyle name="Comma 2 2 4 2 4 4 5" xfId="36061" xr:uid="{16F9A305-8321-411B-B52F-18999189F327}"/>
    <cellStyle name="Comma 2 2 4 2 4 5" xfId="21229" xr:uid="{8C4525DA-0D53-45D2-8989-148D8D141741}"/>
    <cellStyle name="Comma 2 2 4 2 4 5 2" xfId="51470" xr:uid="{69C855EC-66C6-4937-A17F-FE2836F9DE5D}"/>
    <cellStyle name="Comma 2 2 4 2 4 5 3" xfId="38855" xr:uid="{3F5F3F7B-3BA5-4D0F-B6FD-B469A3F14B20}"/>
    <cellStyle name="Comma 2 2 4 2 4 6" xfId="14643" xr:uid="{8ABED968-D7E3-4B3F-8740-367C53A97E3E}"/>
    <cellStyle name="Comma 2 2 4 2 4 6 2" xfId="45176" xr:uid="{D4916C85-49F5-41D6-AAF7-4326D5DAB8F2}"/>
    <cellStyle name="Comma 2 2 4 2 4 7" xfId="8056" xr:uid="{BD781DB6-C497-4133-8614-61CC88D7311B}"/>
    <cellStyle name="Comma 2 2 4 2 4 8" xfId="28763" xr:uid="{4B1FDC55-B9D2-4DBE-BEC8-3308454832B3}"/>
    <cellStyle name="Comma 2 2 4 2 4 9" xfId="3881" xr:uid="{C73E425E-767C-4124-9B8C-884EDC6694F0}"/>
    <cellStyle name="Comma 2 2 4 2 5" xfId="3167" xr:uid="{D7AC082C-DB05-4291-B7D7-167305759655}"/>
    <cellStyle name="Comma 2 2 4 2 5 2" xfId="23925" xr:uid="{2965AC7F-D437-41FD-9172-59F4BC20C720}"/>
    <cellStyle name="Comma 2 2 4 2 5 2 2" xfId="16417" xr:uid="{3B8A4F3C-BB35-4BC7-95F5-ED32F683D215}"/>
    <cellStyle name="Comma 2 2 4 2 5 2 2 2" xfId="56286" xr:uid="{7FF8151F-262A-430A-8C01-2148B600B584}"/>
    <cellStyle name="Comma 2 2 4 2 5 2 2 3" xfId="43671" xr:uid="{48B6BF11-4A4D-4255-AB77-4E605FFF9BFA}"/>
    <cellStyle name="Comma 2 2 4 2 5 2 3" xfId="9831" xr:uid="{9DA15156-F17B-49EF-B8B8-10DC3D50E7A8}"/>
    <cellStyle name="Comma 2 2 4 2 5 2 3 2" xfId="50008" xr:uid="{25BEAE36-259E-4CAF-827C-7D6D89E56DAF}"/>
    <cellStyle name="Comma 2 2 4 2 5 2 4" xfId="30918" xr:uid="{D010A0B3-AB74-4019-99AA-A6942C4AF2BE}"/>
    <cellStyle name="Comma 2 2 4 2 5 2 5" xfId="37381" xr:uid="{443E0313-5DF9-4413-A536-7F2443667C02}"/>
    <cellStyle name="Comma 2 2 4 2 5 3" xfId="26547" xr:uid="{5A09864F-AC54-4200-B2F0-1D6479912D1E}"/>
    <cellStyle name="Comma 2 2 4 2 5 3 2" xfId="19039" xr:uid="{58B834AB-19BA-45BB-B8CF-E9B9EA6444EF}"/>
    <cellStyle name="Comma 2 2 4 2 5 3 2 2" xfId="53664" xr:uid="{CC14FC5F-71D1-4135-9B2D-DB4190A36420}"/>
    <cellStyle name="Comma 2 2 4 2 5 3 2 3" xfId="41049" xr:uid="{B5FD6BC0-22FA-4BB4-8CB7-DD270D5E40FD}"/>
    <cellStyle name="Comma 2 2 4 2 5 3 3" xfId="12453" xr:uid="{5F87B307-F1AC-45C0-AF83-B7ABC904B948}"/>
    <cellStyle name="Comma 2 2 4 2 5 3 3 2" xfId="47386" xr:uid="{E8951A07-71A4-4E68-A36B-EEE80C9E5497}"/>
    <cellStyle name="Comma 2 2 4 2 5 3 4" xfId="5229" xr:uid="{376D6473-9450-4832-8A9D-55EE10D58998}"/>
    <cellStyle name="Comma 2 2 4 2 5 3 5" xfId="34759" xr:uid="{A298F069-C025-4DF1-8C8E-2CA30BCDF352}"/>
    <cellStyle name="Comma 2 2 4 2 5 4" xfId="19913" xr:uid="{B1133B69-E51A-4F5B-B399-EC6EC40E9F27}"/>
    <cellStyle name="Comma 2 2 4 2 5 4 2" xfId="52789" xr:uid="{2B6A6ED0-8574-495A-8EA4-15FF43DF8717}"/>
    <cellStyle name="Comma 2 2 4 2 5 4 3" xfId="40174" xr:uid="{1553A68F-3D71-4721-966C-43366769349B}"/>
    <cellStyle name="Comma 2 2 4 2 5 5" xfId="13327" xr:uid="{8D30F6B4-577C-4802-9FBD-0D400A294A24}"/>
    <cellStyle name="Comma 2 2 4 2 5 5 2" xfId="46511" xr:uid="{5FED4FEF-8CB3-419E-97CF-AFEB366EB4B5}"/>
    <cellStyle name="Comma 2 2 4 2 5 6" xfId="4355" xr:uid="{3EA76DAB-20D6-4D9F-8137-475235FAB11F}"/>
    <cellStyle name="Comma 2 2 4 2 5 7" xfId="27422" xr:uid="{580E680A-0C5F-4384-9DB9-841F0B9C9489}"/>
    <cellStyle name="Comma 2 2 4 2 5 8" xfId="4083" xr:uid="{157835AE-6406-49D5-8CAA-B25C7B362DB2}"/>
    <cellStyle name="Comma 2 2 4 2 5 9" xfId="33884" xr:uid="{ED7E158D-7AE0-474C-A258-F3C15D6917FB}"/>
    <cellStyle name="Comma 2 2 4 2 6" xfId="28270" xr:uid="{E3318FFB-4A92-4C8E-82F4-5F0EDC872067}"/>
    <cellStyle name="Comma 2 2 4 2 6 2" xfId="24773" xr:uid="{BCBB706B-092F-4575-BD8A-65DEC76C9F1B}"/>
    <cellStyle name="Comma 2 2 4 2 6 2 2" xfId="17265" xr:uid="{B61F6EAC-2EC0-4498-823C-F3CE9E0DA69B}"/>
    <cellStyle name="Comma 2 2 4 2 6 2 2 2" xfId="55438" xr:uid="{B0618C5C-E6DD-4896-8726-992F5F59FD33}"/>
    <cellStyle name="Comma 2 2 4 2 6 2 2 3" xfId="42823" xr:uid="{FF4D8447-11E4-425E-96D2-9D41AF99CE1C}"/>
    <cellStyle name="Comma 2 2 4 2 6 2 3" xfId="10679" xr:uid="{468E34C4-60C2-4D7B-B8DD-C79E08296CB9}"/>
    <cellStyle name="Comma 2 2 4 2 6 2 3 2" xfId="49160" xr:uid="{D4823B12-BBD1-483D-A48B-102537D9D6CE}"/>
    <cellStyle name="Comma 2 2 4 2 6 2 4" xfId="30070" xr:uid="{C65615AB-7B75-451F-901D-BC25D77985BB}"/>
    <cellStyle name="Comma 2 2 4 2 6 2 5" xfId="36533" xr:uid="{9890C5A1-F467-491C-8F26-18D1A7B33B9C}"/>
    <cellStyle name="Comma 2 2 4 2 6 3" xfId="20761" xr:uid="{A12B84D0-480F-4AC1-8F8C-2F5DD0DCCAC2}"/>
    <cellStyle name="Comma 2 2 4 2 6 3 2" xfId="51941" xr:uid="{D27410BD-3C42-44BE-AAE8-55C119B007D5}"/>
    <cellStyle name="Comma 2 2 4 2 6 3 3" xfId="39326" xr:uid="{DBEF7500-8313-4983-9214-9AC88AAF4F52}"/>
    <cellStyle name="Comma 2 2 4 2 6 4" xfId="14175" xr:uid="{2B223208-BD63-4E9C-97B5-80AA8036E91B}"/>
    <cellStyle name="Comma 2 2 4 2 6 4 2" xfId="45663" xr:uid="{98631291-7F60-48DE-96D4-BF3035C572B3}"/>
    <cellStyle name="Comma 2 2 4 2 6 5" xfId="7588" xr:uid="{F2AE5762-24EA-4A8A-8514-1C33981BBAB9}"/>
    <cellStyle name="Comma 2 2 4 2 6 6" xfId="33036" xr:uid="{C748E221-40EF-46A7-A9F2-E4A9CAFAF7C7}"/>
    <cellStyle name="Comma 2 2 4 2 7" xfId="25662" xr:uid="{A8910B3B-CB48-4190-8C68-E5DA0842C4E3}"/>
    <cellStyle name="Comma 2 2 4 2 7 2" xfId="18154" xr:uid="{1CC37B09-D93F-4772-BF08-0FF4E21A757C}"/>
    <cellStyle name="Comma 2 2 4 2 7 2 2" xfId="54549" xr:uid="{B7855007-B76F-40CC-84BA-DAE828CB194D}"/>
    <cellStyle name="Comma 2 2 4 2 7 2 3" xfId="41934" xr:uid="{6B9452E7-1C58-412D-B12F-DB5FFA273F03}"/>
    <cellStyle name="Comma 2 2 4 2 7 3" xfId="11568" xr:uid="{FE94E153-B554-49CB-9044-5C21ACFAC1A1}"/>
    <cellStyle name="Comma 2 2 4 2 7 3 2" xfId="48271" xr:uid="{550151DD-7D9E-4966-BF34-77D9442B9FC1}"/>
    <cellStyle name="Comma 2 2 4 2 7 4" xfId="6114" xr:uid="{CA5BF725-70AA-445E-B7D7-1BEED29D0896}"/>
    <cellStyle name="Comma 2 2 4 2 7 5" xfId="35644" xr:uid="{32139794-80D0-4EAB-AB19-E12E8255170B}"/>
    <cellStyle name="Comma 2 2 4 2 8" xfId="29318" xr:uid="{015ECD85-179A-413D-BF13-251334620E1C}"/>
    <cellStyle name="Comma 2 2 4 2 8 2" xfId="21646" xr:uid="{68CA46EB-A83B-4081-9887-709737405E92}"/>
    <cellStyle name="Comma 2 2 4 2 8 2 2" xfId="51055" xr:uid="{AF225C88-3DEA-43A0-B33B-4D94C2DD6E67}"/>
    <cellStyle name="Comma 2 2 4 2 8 3" xfId="15060" xr:uid="{504DCF15-B825-499D-A56F-5FD4B4A0B353}"/>
    <cellStyle name="Comma 2 2 4 2 8 4" xfId="8473" xr:uid="{59A696C9-CBE9-407D-8CF0-1F392FCBA9BC}"/>
    <cellStyle name="Comma 2 2 4 2 8 5" xfId="38440" xr:uid="{3781F454-85E8-43F8-9280-34FF18BD38AB}"/>
    <cellStyle name="Comma 2 2 4 2 9" xfId="23013" xr:uid="{988CC6B9-3550-4923-B1BC-BB4E59B97BD3}"/>
    <cellStyle name="Comma 2 2 4 2 9 2" xfId="15505" xr:uid="{25681461-E631-4FE6-852E-2AAEB6D577D9}"/>
    <cellStyle name="Comma 2 2 4 2 9 3" xfId="8919" xr:uid="{44EDFD4E-0A56-4BEC-B392-CEE1F5ED98DF}"/>
    <cellStyle name="Comma 2 2 4 2 9 4" xfId="31830" xr:uid="{8952AA5B-EF68-4FE0-9AD2-72996C381152}"/>
    <cellStyle name="Comma 2 2 4 2 9 5" xfId="44684" xr:uid="{9AAA444D-2018-4F1A-BE9F-C28A76D50D26}"/>
    <cellStyle name="Comma 2 2 4 3" xfId="2362" xr:uid="{26F9B465-137A-4F75-A7CC-AA993E61AB02}"/>
    <cellStyle name="Comma 2 2 4 3 10" xfId="8264" xr:uid="{98769917-1761-4B75-96B7-04FAE7C96678}"/>
    <cellStyle name="Comma 2 2 4 3 11" xfId="28996" xr:uid="{1B6EBFE2-3B5F-4FD9-8E4A-8F775D7E5926}"/>
    <cellStyle name="Comma 2 2 4 3 12" xfId="3476" xr:uid="{38EEB368-BC2F-4A13-88A2-8574286E809C}"/>
    <cellStyle name="Comma 2 2 4 3 13" xfId="32353" xr:uid="{C5395461-02C5-423F-AB0F-F9EE79A437B5}"/>
    <cellStyle name="Comma 2 2 4 3 2" xfId="2363" xr:uid="{793AEC9D-1ADB-4AD2-875F-7E2291CF9423}"/>
    <cellStyle name="Comma 2 2 4 3 2 10" xfId="32798" xr:uid="{136CA708-B7AF-4977-9682-79687BCACD43}"/>
    <cellStyle name="Comma 2 2 4 3 2 2" xfId="2754" xr:uid="{C4CC5ED5-8542-4F30-AD65-F5348C57F442}"/>
    <cellStyle name="Comma 2 2 4 3 2 2 2" xfId="23278" xr:uid="{248A827B-BA5F-4030-B091-507165199024}"/>
    <cellStyle name="Comma 2 2 4 3 2 2 2 2" xfId="15770" xr:uid="{D1920A99-52CB-4060-9840-755270E2D699}"/>
    <cellStyle name="Comma 2 2 4 3 2 2 2 2 2" xfId="56933" xr:uid="{C1D00856-4363-4C61-929E-54365C6B9D72}"/>
    <cellStyle name="Comma 2 2 4 3 2 2 2 2 3" xfId="44318" xr:uid="{2EFC379D-23C4-48FA-95A1-A4BA638F9319}"/>
    <cellStyle name="Comma 2 2 4 3 2 2 2 3" xfId="9184" xr:uid="{5AE498E0-878A-4B24-B1E0-33103F555461}"/>
    <cellStyle name="Comma 2 2 4 3 2 2 2 3 2" xfId="50655" xr:uid="{F3338C33-4D5F-4314-8F6E-765020669C08}"/>
    <cellStyle name="Comma 2 2 4 3 2 2 2 4" xfId="31565" xr:uid="{B58A35D7-2374-4C81-8C5E-D52D4A43D94F}"/>
    <cellStyle name="Comma 2 2 4 3 2 2 2 5" xfId="38028" xr:uid="{6DD9AA32-E689-41B5-B05B-5C01C35022A5}"/>
    <cellStyle name="Comma 2 2 4 3 2 2 3" xfId="25896" xr:uid="{52344C47-40BC-4729-8434-8A4641F90A9C}"/>
    <cellStyle name="Comma 2 2 4 3 2 2 3 2" xfId="18388" xr:uid="{F92DB47A-96D0-4255-BE45-D7B0B46E2B74}"/>
    <cellStyle name="Comma 2 2 4 3 2 2 3 2 2" xfId="54315" xr:uid="{329A6C68-43FF-473D-B718-26DEFD0E0C24}"/>
    <cellStyle name="Comma 2 2 4 3 2 2 3 2 3" xfId="41700" xr:uid="{2CF30B47-11E0-4B27-90E0-93EC5DEEA837}"/>
    <cellStyle name="Comma 2 2 4 3 2 2 3 3" xfId="11802" xr:uid="{A4058C7B-1BA5-4FD5-A061-41B9F919A439}"/>
    <cellStyle name="Comma 2 2 4 3 2 2 3 3 2" xfId="48037" xr:uid="{13C87EE9-BBE6-4B2E-B56C-583F0B8F6FE0}"/>
    <cellStyle name="Comma 2 2 4 3 2 2 3 4" xfId="5880" xr:uid="{4CCB01A6-5CF1-4F4C-9AEB-E46E6BCFAF8C}"/>
    <cellStyle name="Comma 2 2 4 3 2 2 3 5" xfId="35410" xr:uid="{5441F92D-75DB-4EEC-B82E-FB361BAC07A0}"/>
    <cellStyle name="Comma 2 2 4 3 2 2 4" xfId="19267" xr:uid="{755F71B7-D7F0-4CEE-BA06-8E1CA45F2F9A}"/>
    <cellStyle name="Comma 2 2 4 3 2 2 4 2" xfId="53436" xr:uid="{F02371A4-7F51-41A2-AAFF-659D9D95CAB7}"/>
    <cellStyle name="Comma 2 2 4 3 2 2 4 3" xfId="40821" xr:uid="{6194F12D-1403-4024-89D4-1CD7A6D1C49C}"/>
    <cellStyle name="Comma 2 2 4 3 2 2 5" xfId="12681" xr:uid="{51B587CD-7486-4CD9-BE1E-5798B4ED9473}"/>
    <cellStyle name="Comma 2 2 4 3 2 2 5 2" xfId="47158" xr:uid="{F03009CD-393A-47A5-9C56-AA0D1C58F6E0}"/>
    <cellStyle name="Comma 2 2 4 3 2 2 6" xfId="5001" xr:uid="{7A8ED14D-DB44-43A5-9B68-AEB6AA2201E1}"/>
    <cellStyle name="Comma 2 2 4 3 2 2 7" xfId="26776" xr:uid="{0881F78B-07F4-45A4-8309-022EC9FBF443}"/>
    <cellStyle name="Comma 2 2 4 3 2 2 8" xfId="3682" xr:uid="{822BE31C-D6E7-437B-9571-B59259B2FEEE}"/>
    <cellStyle name="Comma 2 2 4 3 2 2 9" xfId="34531" xr:uid="{A0D317C7-AF35-477B-835C-669FCA6E3A07}"/>
    <cellStyle name="Comma 2 2 4 3 2 3" xfId="2962" xr:uid="{B8D2E510-2739-4AC6-B40F-46482B793D7D}"/>
    <cellStyle name="Comma 2 2 4 3 2 3 2" xfId="24135" xr:uid="{A128D507-B921-460E-9B3F-5A348AD474B3}"/>
    <cellStyle name="Comma 2 2 4 3 2 3 2 2" xfId="16627" xr:uid="{C266F2EA-A741-4A0A-A7B0-D6D9D7E1DE91}"/>
    <cellStyle name="Comma 2 2 4 3 2 3 2 2 2" xfId="56076" xr:uid="{885672CB-0AC0-41E2-80BF-32AC5A2EA196}"/>
    <cellStyle name="Comma 2 2 4 3 2 3 2 2 3" xfId="43461" xr:uid="{B95246A8-B5E0-40AD-A202-34E468714082}"/>
    <cellStyle name="Comma 2 2 4 3 2 3 2 3" xfId="10041" xr:uid="{A3E82534-84CB-4975-B4C3-9968641663EB}"/>
    <cellStyle name="Comma 2 2 4 3 2 3 2 3 2" xfId="49798" xr:uid="{8CC7E5F7-3B8E-4FC4-9295-07482A3F7DD4}"/>
    <cellStyle name="Comma 2 2 4 3 2 3 2 4" xfId="30708" xr:uid="{1E19B851-5638-47A3-89BC-D37F59337AD5}"/>
    <cellStyle name="Comma 2 2 4 3 2 3 2 5" xfId="37171" xr:uid="{DE2448BF-5DBA-40E3-B41B-2DA612AD2DA0}"/>
    <cellStyle name="Comma 2 2 4 3 2 3 3" xfId="20123" xr:uid="{7EE5BBC7-03AB-49C2-816E-A98CDF3A8F5B}"/>
    <cellStyle name="Comma 2 2 4 3 2 3 3 2" xfId="52579" xr:uid="{A36EBE13-A0E1-4DF0-815A-1AD0090A894F}"/>
    <cellStyle name="Comma 2 2 4 3 2 3 3 3" xfId="39964" xr:uid="{F7BF87E7-7DCC-4E7B-87A1-981070C50269}"/>
    <cellStyle name="Comma 2 2 4 3 2 3 4" xfId="13537" xr:uid="{B318B6DD-0549-48CB-A04E-79100D4021DC}"/>
    <cellStyle name="Comma 2 2 4 3 2 3 4 2" xfId="46301" xr:uid="{5A11BD68-F53F-4A3C-8EC4-5E22F572EBB3}"/>
    <cellStyle name="Comma 2 2 4 3 2 3 5" xfId="6950" xr:uid="{500C1696-FFC2-4273-A66B-D744290E1C63}"/>
    <cellStyle name="Comma 2 2 4 3 2 3 6" xfId="27632" xr:uid="{CDAC0469-D7F0-4FFA-8B4F-C6BDCF327E31}"/>
    <cellStyle name="Comma 2 2 4 3 2 3 7" xfId="3884" xr:uid="{1B7705B1-800B-4AE4-98C1-97FCE354A9A2}"/>
    <cellStyle name="Comma 2 2 4 3 2 3 8" xfId="33674" xr:uid="{25793FAA-09C4-4C2B-A641-1E30A7598F9E}"/>
    <cellStyle name="Comma 2 2 4 3 2 4" xfId="3170" xr:uid="{659C383E-89F0-4A76-AC60-822AF983B0FF}"/>
    <cellStyle name="Comma 2 2 4 3 2 4 2" xfId="17503" xr:uid="{C0941448-9EAE-4349-9BAD-9C5D07DFA855}"/>
    <cellStyle name="Comma 2 2 4 3 2 4 2 2" xfId="55200" xr:uid="{D6EDC320-89C3-42B6-BABE-7614B6988955}"/>
    <cellStyle name="Comma 2 2 4 3 2 4 2 3" xfId="42585" xr:uid="{D7E6B78E-0375-4407-A96F-47C31AA6751C}"/>
    <cellStyle name="Comma 2 2 4 3 2 4 3" xfId="10917" xr:uid="{D21BB472-F4C9-4DBA-88AF-39F8A0F2621D}"/>
    <cellStyle name="Comma 2 2 4 3 2 4 3 2" xfId="48922" xr:uid="{738F8635-B347-4B0E-84E8-2F802112E20D}"/>
    <cellStyle name="Comma 2 2 4 3 2 4 4" xfId="6765" xr:uid="{CD2F63C2-7882-41FB-8F48-02064DCDCE12}"/>
    <cellStyle name="Comma 2 2 4 3 2 4 5" xfId="25011" xr:uid="{DCD94233-1EF0-4711-89A8-76EBFDDE9233}"/>
    <cellStyle name="Comma 2 2 4 3 2 4 6" xfId="4086" xr:uid="{352D2BCD-58CB-4091-8592-E4D32A547AFB}"/>
    <cellStyle name="Comma 2 2 4 3 2 4 7" xfId="36295" xr:uid="{5CCAB2E2-5023-4D6C-B3CB-B14768884EE2}"/>
    <cellStyle name="Comma 2 2 4 3 2 5" xfId="20997" xr:uid="{DE9D9FE0-9A71-40CE-8552-36DF54E96B54}"/>
    <cellStyle name="Comma 2 2 4 3 2 5 2" xfId="51703" xr:uid="{03B7DB95-5C51-44D9-81E6-4E665E03B4F3}"/>
    <cellStyle name="Comma 2 2 4 3 2 5 3" xfId="39088" xr:uid="{5C67A6E1-8B10-4136-B302-7AE30D12CCA0}"/>
    <cellStyle name="Comma 2 2 4 3 2 6" xfId="14411" xr:uid="{4AB5F3C6-0008-4F5A-AA3A-1260F06204A4}"/>
    <cellStyle name="Comma 2 2 4 3 2 6 2" xfId="45425" xr:uid="{01E0E654-6553-42B6-80C9-24FD0718CB15}"/>
    <cellStyle name="Comma 2 2 4 3 2 7" xfId="7824" xr:uid="{8BFE1003-F176-413F-B770-C7D05A28361A}"/>
    <cellStyle name="Comma 2 2 4 3 2 8" xfId="28505" xr:uid="{478E3365-8F4D-494F-B422-837BE6AE0C91}"/>
    <cellStyle name="Comma 2 2 4 3 2 9" xfId="3477" xr:uid="{D58D2FD7-252C-4AC1-9E50-837812E9F231}"/>
    <cellStyle name="Comma 2 2 4 3 3" xfId="2753" xr:uid="{7B116E35-E6E8-4FC2-AB7C-94F0996322B9}"/>
    <cellStyle name="Comma 2 2 4 3 3 2" xfId="23719" xr:uid="{0B057DA8-7A64-4B97-9094-BD71B0A14FAD}"/>
    <cellStyle name="Comma 2 2 4 3 3 2 2" xfId="16211" xr:uid="{3F2FD6CF-1097-4C69-B1E3-52E7EF12186C}"/>
    <cellStyle name="Comma 2 2 4 3 3 2 2 2" xfId="56492" xr:uid="{3932337E-5601-4391-8AF2-8DE311CE5D01}"/>
    <cellStyle name="Comma 2 2 4 3 3 2 2 3" xfId="43877" xr:uid="{20ADDBC8-9B05-477E-B911-835403DD0DE1}"/>
    <cellStyle name="Comma 2 2 4 3 3 2 3" xfId="9625" xr:uid="{8FA99775-D883-411D-BCED-03E9EA374442}"/>
    <cellStyle name="Comma 2 2 4 3 3 2 3 2" xfId="50214" xr:uid="{6D048953-223B-4DDD-AC7D-1642D3FBDF12}"/>
    <cellStyle name="Comma 2 2 4 3 3 2 4" xfId="31124" xr:uid="{71CDFAC2-B43A-40A7-9808-8D0AA2B5909B}"/>
    <cellStyle name="Comma 2 2 4 3 3 2 5" xfId="37587" xr:uid="{E74A3E94-EF59-48D4-84FF-FF3DC7A5CAD2}"/>
    <cellStyle name="Comma 2 2 4 3 3 3" xfId="26338" xr:uid="{05D00D54-975E-45D3-A16D-4D77C8609F79}"/>
    <cellStyle name="Comma 2 2 4 3 3 3 2" xfId="18830" xr:uid="{52C7116B-DA44-4466-906F-ABEC7E37CC17}"/>
    <cellStyle name="Comma 2 2 4 3 3 3 2 2" xfId="53873" xr:uid="{868A9E3E-D4F6-401C-B0AD-F1B2D138B223}"/>
    <cellStyle name="Comma 2 2 4 3 3 3 2 3" xfId="41258" xr:uid="{BADA3A8A-C70C-4508-812F-2124843F05C8}"/>
    <cellStyle name="Comma 2 2 4 3 3 3 3" xfId="12244" xr:uid="{75EE2175-3DFF-4EC6-922E-0CC319DA2FEE}"/>
    <cellStyle name="Comma 2 2 4 3 3 3 3 2" xfId="47595" xr:uid="{D41A2E59-2568-4825-A590-A40B791D8228}"/>
    <cellStyle name="Comma 2 2 4 3 3 3 4" xfId="5438" xr:uid="{ABEA8686-E4E9-451E-BFE8-32AFD8F2D9A6}"/>
    <cellStyle name="Comma 2 2 4 3 3 3 5" xfId="34968" xr:uid="{69F825D1-B061-4B91-99AD-5BA6436BF988}"/>
    <cellStyle name="Comma 2 2 4 3 3 4" xfId="19707" xr:uid="{F5EC22B0-D809-4B95-8A0A-2AB8013F3558}"/>
    <cellStyle name="Comma 2 2 4 3 3 4 2" xfId="52995" xr:uid="{D8A92B06-2B38-413C-8E3E-0F3603E63B85}"/>
    <cellStyle name="Comma 2 2 4 3 3 4 3" xfId="40380" xr:uid="{E1276B0B-FD50-4BDC-9250-235B0140A623}"/>
    <cellStyle name="Comma 2 2 4 3 3 5" xfId="13121" xr:uid="{ED4356C8-879B-432D-8F71-CFC386D9A07B}"/>
    <cellStyle name="Comma 2 2 4 3 3 5 2" xfId="46717" xr:uid="{CA12D606-FA04-4C23-8683-BB42352464BE}"/>
    <cellStyle name="Comma 2 2 4 3 3 6" xfId="4561" xr:uid="{242389AA-0756-46CE-883C-28C192E91D94}"/>
    <cellStyle name="Comma 2 2 4 3 3 7" xfId="27216" xr:uid="{F4F36645-9A53-4284-91F8-274A8435CF70}"/>
    <cellStyle name="Comma 2 2 4 3 3 8" xfId="3681" xr:uid="{B81A9F14-DB6E-45EB-8E57-6EA3AABBDB58}"/>
    <cellStyle name="Comma 2 2 4 3 3 9" xfId="34090" xr:uid="{28E0A02A-67DD-4199-8B07-0A5D93087DB6}"/>
    <cellStyle name="Comma 2 2 4 3 4" xfId="2961" xr:uid="{0731B972-E5BA-420B-B44F-542CAC2C6347}"/>
    <cellStyle name="Comma 2 2 4 3 4 2" xfId="24569" xr:uid="{F78B23DD-3651-4A22-AF0D-D73919FD591C}"/>
    <cellStyle name="Comma 2 2 4 3 4 2 2" xfId="17061" xr:uid="{011E5A75-BD9B-435C-B0E0-10C8C467C51C}"/>
    <cellStyle name="Comma 2 2 4 3 4 2 2 2" xfId="55642" xr:uid="{8C413CFF-CFBC-4AAE-8A5E-CB49EA4E73E8}"/>
    <cellStyle name="Comma 2 2 4 3 4 2 2 3" xfId="43027" xr:uid="{C290132E-8C8E-4235-BC12-241CF465AC39}"/>
    <cellStyle name="Comma 2 2 4 3 4 2 3" xfId="10475" xr:uid="{30BF66AA-4C87-454F-8E8B-957BED1481F4}"/>
    <cellStyle name="Comma 2 2 4 3 4 2 3 2" xfId="49364" xr:uid="{641CEA26-FE03-4C98-A84B-F23B32F6EBBE}"/>
    <cellStyle name="Comma 2 2 4 3 4 2 4" xfId="30274" xr:uid="{8041A571-A889-4F70-B45B-6DE648993866}"/>
    <cellStyle name="Comma 2 2 4 3 4 2 5" xfId="36737" xr:uid="{E1E2F4FE-C10A-48E0-A58E-7132FFE107C9}"/>
    <cellStyle name="Comma 2 2 4 3 4 3" xfId="20557" xr:uid="{E10700A0-75D0-4E2A-97B2-9FA33C8B1765}"/>
    <cellStyle name="Comma 2 2 4 3 4 3 2" xfId="52145" xr:uid="{65F1E575-3F45-4A19-9DAB-FB2E9D163515}"/>
    <cellStyle name="Comma 2 2 4 3 4 3 3" xfId="39530" xr:uid="{EB868FAF-CE64-437B-A959-41E8E06D7787}"/>
    <cellStyle name="Comma 2 2 4 3 4 4" xfId="13971" xr:uid="{FBB795A1-9680-4DFE-A39F-DA143A604C98}"/>
    <cellStyle name="Comma 2 2 4 3 4 4 2" xfId="45867" xr:uid="{DCA775CE-9370-4B40-849C-41BE97F77A85}"/>
    <cellStyle name="Comma 2 2 4 3 4 5" xfId="7384" xr:uid="{F60664B0-8F53-48FD-BDF6-D82E4A2EE6E8}"/>
    <cellStyle name="Comma 2 2 4 3 4 6" xfId="28066" xr:uid="{4E94496D-FC05-4180-BF75-E589D5C4D8A5}"/>
    <cellStyle name="Comma 2 2 4 3 4 7" xfId="3883" xr:uid="{5FC49EAE-326F-4C68-9C13-4257DE704304}"/>
    <cellStyle name="Comma 2 2 4 3 4 8" xfId="33240" xr:uid="{268BA44E-25E5-4882-BD00-8E1727970945}"/>
    <cellStyle name="Comma 2 2 4 3 5" xfId="3169" xr:uid="{F2F3200B-A407-44F0-861F-56721A39BF11}"/>
    <cellStyle name="Comma 2 2 4 3 5 2" xfId="17945" xr:uid="{7F4C26E5-1293-4F8A-999A-3736C4900150}"/>
    <cellStyle name="Comma 2 2 4 3 5 2 2" xfId="54758" xr:uid="{79D169F9-A279-4616-B88D-1953A0320BE0}"/>
    <cellStyle name="Comma 2 2 4 3 5 2 3" xfId="42143" xr:uid="{303F11B3-4D57-4F6B-A03C-135E5BD3A420}"/>
    <cellStyle name="Comma 2 2 4 3 5 3" xfId="11359" xr:uid="{581BEDF6-D98C-4387-9DE6-38A195D9AAF5}"/>
    <cellStyle name="Comma 2 2 4 3 5 3 2" xfId="48480" xr:uid="{ABCF6C86-A20B-4653-B1F4-114C09C6FF89}"/>
    <cellStyle name="Comma 2 2 4 3 5 4" xfId="6323" xr:uid="{BD5C6979-7901-42A4-BC2D-8D77061E09F6}"/>
    <cellStyle name="Comma 2 2 4 3 5 5" xfId="25453" xr:uid="{68D29DF2-E0CA-43FD-8C55-8B2F8E5624E9}"/>
    <cellStyle name="Comma 2 2 4 3 5 6" xfId="4085" xr:uid="{792247D3-3623-4F86-9BD9-4E1DD6FA8518}"/>
    <cellStyle name="Comma 2 2 4 3 5 7" xfId="35853" xr:uid="{8E93F896-3079-4AC0-89A2-B6E6A9BF1A6E}"/>
    <cellStyle name="Comma 2 2 4 3 6" xfId="22387" xr:uid="{C1231FCD-8ECC-4202-AAE8-17F55D1CB27F}"/>
    <cellStyle name="Comma 2 2 4 3 6 2" xfId="51261" xr:uid="{881FE83A-AACF-4F37-B713-AAAE945FCE79}"/>
    <cellStyle name="Comma 2 2 4 3 6 3" xfId="38646" xr:uid="{41B07384-191C-470B-B776-86BE2D28F208}"/>
    <cellStyle name="Comma 2 2 4 3 7" xfId="22389" xr:uid="{75B8C8E2-CF4A-45AA-B20F-D2D736BFBBFE}"/>
    <cellStyle name="Comma 2 2 4 3 7 2" xfId="44955" xr:uid="{D521D7DE-79D9-4E64-B059-3CF7E0F845C9}"/>
    <cellStyle name="Comma 2 2 4 3 8" xfId="21437" xr:uid="{73668B4A-A147-45C7-A502-051714CBCB0D}"/>
    <cellStyle name="Comma 2 2 4 3 9" xfId="14851" xr:uid="{EEA33021-6FE1-44BD-8AD4-6B1C27A1820C}"/>
    <cellStyle name="Comma 2 2 4 4" xfId="2364" xr:uid="{90E140CC-8564-4BB7-80F3-EE2496DD143C}"/>
    <cellStyle name="Comma 2 2 4 4 10" xfId="3478" xr:uid="{D2121BE4-213D-4EB0-B364-00A44AA84A27}"/>
    <cellStyle name="Comma 2 2 4 4 11" xfId="32199" xr:uid="{407F64B9-8CA1-4EA4-ACFE-60931BEF1E1A}"/>
    <cellStyle name="Comma 2 2 4 4 2" xfId="2755" xr:uid="{06FED1C5-60B4-4D94-8999-B6EBC08970C9}"/>
    <cellStyle name="Comma 2 2 4 4 2 10" xfId="32645" xr:uid="{0CC90D4C-A6E2-4DBE-AB6E-596BF380BD12}"/>
    <cellStyle name="Comma 2 2 4 4 2 2" xfId="26929" xr:uid="{8600C995-F454-47A8-89DA-B05A989360C6}"/>
    <cellStyle name="Comma 2 2 4 4 2 2 2" xfId="23431" xr:uid="{5F817E3A-3466-4A31-8AA1-4DF1F4C43E66}"/>
    <cellStyle name="Comma 2 2 4 4 2 2 2 2" xfId="15923" xr:uid="{047CD57D-08B8-4745-A4DE-41EC221D10B5}"/>
    <cellStyle name="Comma 2 2 4 4 2 2 2 2 2" xfId="56780" xr:uid="{74F7EC57-61B2-44E7-AB75-5DD4C6CAE37B}"/>
    <cellStyle name="Comma 2 2 4 4 2 2 2 2 3" xfId="44165" xr:uid="{B363B787-D2B5-4135-B37D-D9373CCA88BF}"/>
    <cellStyle name="Comma 2 2 4 4 2 2 2 3" xfId="9337" xr:uid="{EE66183F-8E62-4326-9055-DA2250F2AF88}"/>
    <cellStyle name="Comma 2 2 4 4 2 2 2 3 2" xfId="50502" xr:uid="{F827C3A6-110B-4841-B88F-315E023D72B3}"/>
    <cellStyle name="Comma 2 2 4 4 2 2 2 4" xfId="31412" xr:uid="{6F01A2CF-CB80-4E90-83F0-89DC53DDCB0C}"/>
    <cellStyle name="Comma 2 2 4 4 2 2 2 5" xfId="37875" xr:uid="{912D3900-7BFE-4DBF-A209-5778F5D77A21}"/>
    <cellStyle name="Comma 2 2 4 4 2 2 3" xfId="26049" xr:uid="{0C2A8B2B-64B9-46E8-B6E1-52A02AF9E137}"/>
    <cellStyle name="Comma 2 2 4 4 2 2 3 2" xfId="18541" xr:uid="{FBB575BC-5D91-4A5C-A30D-60626CD777D9}"/>
    <cellStyle name="Comma 2 2 4 4 2 2 3 2 2" xfId="54162" xr:uid="{B4EE7B1D-500C-42CD-9C22-5F5AF487ECB3}"/>
    <cellStyle name="Comma 2 2 4 4 2 2 3 2 3" xfId="41547" xr:uid="{E98B1B46-B194-4B1F-B7F3-78BA1902CB25}"/>
    <cellStyle name="Comma 2 2 4 4 2 2 3 3" xfId="11955" xr:uid="{6A4DD9B7-6A21-4588-826A-98FCDCF96FFC}"/>
    <cellStyle name="Comma 2 2 4 4 2 2 3 3 2" xfId="47884" xr:uid="{51E3C099-B0D5-42E0-8054-ADE2523F5352}"/>
    <cellStyle name="Comma 2 2 4 4 2 2 3 4" xfId="5727" xr:uid="{C90D3B16-CA7B-4F15-A6E4-5FFD69C374AC}"/>
    <cellStyle name="Comma 2 2 4 4 2 2 3 5" xfId="35257" xr:uid="{9CBE4011-D211-44A6-90E9-9CC39B87752D}"/>
    <cellStyle name="Comma 2 2 4 4 2 2 4" xfId="19420" xr:uid="{4EE610C9-C59B-4093-9A53-37594CFF25A9}"/>
    <cellStyle name="Comma 2 2 4 4 2 2 4 2" xfId="53283" xr:uid="{5D434D1D-BA25-4B0B-90DF-613A01F7026C}"/>
    <cellStyle name="Comma 2 2 4 4 2 2 4 3" xfId="40668" xr:uid="{3B1E169B-7AA2-4996-9BFA-F1A5EEF758D2}"/>
    <cellStyle name="Comma 2 2 4 4 2 2 5" xfId="12834" xr:uid="{8B5F7F04-3EB6-463E-A1DD-50954931A411}"/>
    <cellStyle name="Comma 2 2 4 4 2 2 5 2" xfId="47005" xr:uid="{4DC2AD25-9DB1-4856-B09F-FE0D7BF9F0B2}"/>
    <cellStyle name="Comma 2 2 4 4 2 2 6" xfId="4848" xr:uid="{D3EFB834-6D41-4DCE-A8E9-9FF5C35EBBA3}"/>
    <cellStyle name="Comma 2 2 4 4 2 2 7" xfId="34378" xr:uid="{305FE8DA-A870-4656-A92A-F63A6AEC91DC}"/>
    <cellStyle name="Comma 2 2 4 4 2 3" xfId="27783" xr:uid="{BC50EE98-0F61-44CE-8A97-A5A46802E98C}"/>
    <cellStyle name="Comma 2 2 4 4 2 3 2" xfId="24286" xr:uid="{5E7CD5F4-33E0-4CD8-927C-3AF1B515CB81}"/>
    <cellStyle name="Comma 2 2 4 4 2 3 2 2" xfId="16778" xr:uid="{6238AE28-E7F3-4D4F-ACE6-58B1C152077B}"/>
    <cellStyle name="Comma 2 2 4 4 2 3 2 2 2" xfId="55925" xr:uid="{BE5FDB39-BD2E-497D-8F84-ECB4F5BAC14B}"/>
    <cellStyle name="Comma 2 2 4 4 2 3 2 2 3" xfId="43310" xr:uid="{06B5FFE1-F85D-4963-9887-B6854729DDAF}"/>
    <cellStyle name="Comma 2 2 4 4 2 3 2 3" xfId="10192" xr:uid="{2B9F0F71-AB90-43F8-B214-175CB6533291}"/>
    <cellStyle name="Comma 2 2 4 4 2 3 2 3 2" xfId="49647" xr:uid="{D213668D-8180-483A-9267-C0F0CCA09775}"/>
    <cellStyle name="Comma 2 2 4 4 2 3 2 4" xfId="30557" xr:uid="{71199DA3-1B6A-4D93-8F60-8A654800EC9A}"/>
    <cellStyle name="Comma 2 2 4 4 2 3 2 5" xfId="37020" xr:uid="{1DBCB4A5-79AB-4BDD-9B9D-E6D0B54E9B73}"/>
    <cellStyle name="Comma 2 2 4 4 2 3 3" xfId="20274" xr:uid="{0CE82D11-80DF-4CB9-8369-6141F70175EE}"/>
    <cellStyle name="Comma 2 2 4 4 2 3 3 2" xfId="52428" xr:uid="{6D81AD78-ED0F-4070-92C7-9222BA4183B9}"/>
    <cellStyle name="Comma 2 2 4 4 2 3 3 3" xfId="39813" xr:uid="{466DAC08-84DA-4077-9A3F-E2584015E477}"/>
    <cellStyle name="Comma 2 2 4 4 2 3 4" xfId="13688" xr:uid="{89C51E91-50FC-4F0C-BD40-1F16A27B401F}"/>
    <cellStyle name="Comma 2 2 4 4 2 3 4 2" xfId="46150" xr:uid="{48ACB967-670D-4D3F-8331-4735D8EC886A}"/>
    <cellStyle name="Comma 2 2 4 4 2 3 5" xfId="7101" xr:uid="{B0F80B72-F3D0-435A-A007-CE56970D80D2}"/>
    <cellStyle name="Comma 2 2 4 4 2 3 6" xfId="33523" xr:uid="{A683CCD8-C20E-421A-B61C-42DC3D1AF1F1}"/>
    <cellStyle name="Comma 2 2 4 4 2 4" xfId="25164" xr:uid="{ACF44D1E-E01D-45ED-92AE-EE3FAA379204}"/>
    <cellStyle name="Comma 2 2 4 4 2 4 2" xfId="17656" xr:uid="{D2591C95-B9E9-44F6-91C6-CBEF1BAF56D6}"/>
    <cellStyle name="Comma 2 2 4 4 2 4 2 2" xfId="55047" xr:uid="{04844443-DD0F-4F2C-ADBC-2FCF93E6DE79}"/>
    <cellStyle name="Comma 2 2 4 4 2 4 2 3" xfId="42432" xr:uid="{D6384A64-45CA-4DA7-B6FC-65DE51C83C9B}"/>
    <cellStyle name="Comma 2 2 4 4 2 4 3" xfId="11070" xr:uid="{1265A87A-DAD5-449E-9722-799E5F52B571}"/>
    <cellStyle name="Comma 2 2 4 4 2 4 3 2" xfId="48769" xr:uid="{3D718B03-CC94-4823-B739-325D706C48FC}"/>
    <cellStyle name="Comma 2 2 4 4 2 4 4" xfId="6612" xr:uid="{9C679783-E848-40A0-8411-5EFD28E61DB7}"/>
    <cellStyle name="Comma 2 2 4 4 2 4 5" xfId="36142" xr:uid="{4A9083B3-1A9F-4839-BC7B-21AFFFEF0A2D}"/>
    <cellStyle name="Comma 2 2 4 4 2 5" xfId="21150" xr:uid="{69DEA6D0-63D1-4B91-832C-B5B379A92EC9}"/>
    <cellStyle name="Comma 2 2 4 4 2 5 2" xfId="51550" xr:uid="{076F93A1-A8B7-4852-A41D-DC0DE335E8A0}"/>
    <cellStyle name="Comma 2 2 4 4 2 5 3" xfId="38935" xr:uid="{DC0EB84C-E988-443B-80EB-C04FCDD8E3F0}"/>
    <cellStyle name="Comma 2 2 4 4 2 6" xfId="14564" xr:uid="{C9CD2548-94C6-49BD-9C94-9B09BC4365AD}"/>
    <cellStyle name="Comma 2 2 4 4 2 6 2" xfId="45272" xr:uid="{CAF670CE-2E52-44D2-B39D-2FECFB6245F1}"/>
    <cellStyle name="Comma 2 2 4 4 2 7" xfId="7977" xr:uid="{CF386F05-18B4-4CE4-A6D5-29107DB9B0CD}"/>
    <cellStyle name="Comma 2 2 4 4 2 8" xfId="28660" xr:uid="{198AF055-1333-4E16-B4B2-54194CDB721F}"/>
    <cellStyle name="Comma 2 2 4 4 2 9" xfId="3683" xr:uid="{1575F7BC-0315-4010-92AE-3B0B4A0F0ED9}"/>
    <cellStyle name="Comma 2 2 4 4 3" xfId="2963" xr:uid="{51CC1212-2776-4B05-AF44-9BB62198B3A2}"/>
    <cellStyle name="Comma 2 2 4 4 3 2" xfId="23870" xr:uid="{B5C689E0-A885-42FB-A3F5-1806B4C8EE3E}"/>
    <cellStyle name="Comma 2 2 4 4 3 2 2" xfId="16362" xr:uid="{6A6686A8-ECA3-4714-9654-509FA08B8F31}"/>
    <cellStyle name="Comma 2 2 4 4 3 2 2 2" xfId="56341" xr:uid="{2616C564-B46B-4F8A-8BD9-F13E9E71621A}"/>
    <cellStyle name="Comma 2 2 4 4 3 2 2 3" xfId="43726" xr:uid="{ECCA19BE-25B8-41F4-AF00-092185292BA8}"/>
    <cellStyle name="Comma 2 2 4 4 3 2 3" xfId="9776" xr:uid="{700C4615-22BA-497A-99AE-220B638101D0}"/>
    <cellStyle name="Comma 2 2 4 4 3 2 3 2" xfId="50063" xr:uid="{4E81A2E7-6227-4C8E-9172-84C9631A54D9}"/>
    <cellStyle name="Comma 2 2 4 4 3 2 4" xfId="30973" xr:uid="{82B2C4CF-F818-4F09-BDFD-54A467DA9341}"/>
    <cellStyle name="Comma 2 2 4 4 3 2 5" xfId="37436" xr:uid="{0DD60B11-E263-4869-AD2E-63D389392E6D}"/>
    <cellStyle name="Comma 2 2 4 4 3 3" xfId="26492" xr:uid="{672A723E-031B-4761-84E0-29F2C0FB66EA}"/>
    <cellStyle name="Comma 2 2 4 4 3 3 2" xfId="18984" xr:uid="{41C9B7A2-E578-4B68-9470-1AF5FA8FD91D}"/>
    <cellStyle name="Comma 2 2 4 4 3 3 2 2" xfId="53719" xr:uid="{6200C5AA-B0FC-4C13-8E5B-1B084C30BFC3}"/>
    <cellStyle name="Comma 2 2 4 4 3 3 2 3" xfId="41104" xr:uid="{2C2AF33D-9D4A-48A1-8F2C-3A9DC86A2910}"/>
    <cellStyle name="Comma 2 2 4 4 3 3 3" xfId="12398" xr:uid="{FF14EA78-6EDF-4B51-901B-5F5AE3CAF9B7}"/>
    <cellStyle name="Comma 2 2 4 4 3 3 3 2" xfId="47441" xr:uid="{46FB1246-273C-42E6-9019-4F23B3CAF732}"/>
    <cellStyle name="Comma 2 2 4 4 3 3 4" xfId="5284" xr:uid="{8B4FC3B5-47A2-45C3-8B27-8BE233770D07}"/>
    <cellStyle name="Comma 2 2 4 4 3 3 5" xfId="34814" xr:uid="{F0A1D228-6FCF-4FF6-BD4C-2292D5AC7B2B}"/>
    <cellStyle name="Comma 2 2 4 4 3 4" xfId="19858" xr:uid="{510CD567-0266-452C-AD7F-4B65F8233DC0}"/>
    <cellStyle name="Comma 2 2 4 4 3 4 2" xfId="52844" xr:uid="{B92C6069-6E88-4B52-B836-E13923542108}"/>
    <cellStyle name="Comma 2 2 4 4 3 4 3" xfId="40229" xr:uid="{BE6E6EB7-8242-4757-A78A-9E8EEE300A3B}"/>
    <cellStyle name="Comma 2 2 4 4 3 5" xfId="13272" xr:uid="{34D2A03B-FC1E-427E-9905-B0A9F7C6FC36}"/>
    <cellStyle name="Comma 2 2 4 4 3 5 2" xfId="46566" xr:uid="{6E7E61D3-8BEF-4BCB-97B4-0A94DADEA584}"/>
    <cellStyle name="Comma 2 2 4 4 3 6" xfId="4410" xr:uid="{076D36AE-53D9-4174-9D89-B7379E66925A}"/>
    <cellStyle name="Comma 2 2 4 4 3 7" xfId="27367" xr:uid="{CA0A5EB6-BDD1-4835-B9AA-F553CF5EFA40}"/>
    <cellStyle name="Comma 2 2 4 4 3 8" xfId="3885" xr:uid="{2BB8BDE6-00E5-4758-B688-0A8DEB8B183B}"/>
    <cellStyle name="Comma 2 2 4 4 3 9" xfId="33939" xr:uid="{24480033-0BD2-4D54-AC6F-10756036C90B}"/>
    <cellStyle name="Comma 2 2 4 4 4" xfId="3171" xr:uid="{D39E22D9-6659-4518-B924-BF23BEC4156B}"/>
    <cellStyle name="Comma 2 2 4 4 4 2" xfId="24720" xr:uid="{9B30F6A1-EE66-4138-9821-AEA6861BD60C}"/>
    <cellStyle name="Comma 2 2 4 4 4 2 2" xfId="17212" xr:uid="{C266BCE0-D58F-4A47-A78C-F5963F46450E}"/>
    <cellStyle name="Comma 2 2 4 4 4 2 2 2" xfId="55491" xr:uid="{CE844D47-8118-4487-9025-B1348FB0D44C}"/>
    <cellStyle name="Comma 2 2 4 4 4 2 2 3" xfId="42876" xr:uid="{565EA425-2461-46E7-81EB-972318C0369D}"/>
    <cellStyle name="Comma 2 2 4 4 4 2 3" xfId="10626" xr:uid="{FDD36195-7F8F-4BB7-8E0E-34B2681F57AE}"/>
    <cellStyle name="Comma 2 2 4 4 4 2 3 2" xfId="49213" xr:uid="{66D3CD07-9F7F-4ED3-B0E9-B158E8FC94F2}"/>
    <cellStyle name="Comma 2 2 4 4 4 2 4" xfId="30123" xr:uid="{433B3140-E65D-49A7-B04E-B65C68321EA9}"/>
    <cellStyle name="Comma 2 2 4 4 4 2 5" xfId="36586" xr:uid="{0A599E04-F923-401C-BE93-CC26602B3D45}"/>
    <cellStyle name="Comma 2 2 4 4 4 3" xfId="20708" xr:uid="{CB54699B-EE4C-4C8A-92E9-DDED64397949}"/>
    <cellStyle name="Comma 2 2 4 4 4 3 2" xfId="51994" xr:uid="{7001B5E3-FF3B-4396-AB1E-B2D8BEDB1818}"/>
    <cellStyle name="Comma 2 2 4 4 4 3 3" xfId="39379" xr:uid="{B6F31868-E0D8-45AF-81F7-E70C17204A7A}"/>
    <cellStyle name="Comma 2 2 4 4 4 4" xfId="14122" xr:uid="{2FA5E359-02EA-4352-A461-0E2EBBE14EAF}"/>
    <cellStyle name="Comma 2 2 4 4 4 4 2" xfId="45716" xr:uid="{E58F7FBC-4A22-409F-8633-2823C8697704}"/>
    <cellStyle name="Comma 2 2 4 4 4 5" xfId="7535" xr:uid="{A5601849-4DBF-4D48-AF2F-7C177ACF7A3F}"/>
    <cellStyle name="Comma 2 2 4 4 4 6" xfId="28217" xr:uid="{ACC18C0C-710C-4A00-ACDA-9D4DEF4F4D28}"/>
    <cellStyle name="Comma 2 2 4 4 4 7" xfId="4087" xr:uid="{552A84CD-6C38-4C52-8A6A-A6618DE14B05}"/>
    <cellStyle name="Comma 2 2 4 4 4 8" xfId="33089" xr:uid="{B4C4F385-D1E5-4840-B502-628BED354ECB}"/>
    <cellStyle name="Comma 2 2 4 4 5" xfId="25607" xr:uid="{9DEAB4B7-30DB-4642-8D36-E1EE75F8E46C}"/>
    <cellStyle name="Comma 2 2 4 4 5 2" xfId="18099" xr:uid="{A2602F36-695C-4DEC-9E53-C68457E2FDCE}"/>
    <cellStyle name="Comma 2 2 4 4 5 2 2" xfId="54604" xr:uid="{C99DB9B1-BEF3-4670-BD62-ED81AF93ECD1}"/>
    <cellStyle name="Comma 2 2 4 4 5 2 3" xfId="41989" xr:uid="{05C50CD6-D4D9-41B1-8B84-F8C675CAF9F3}"/>
    <cellStyle name="Comma 2 2 4 4 5 3" xfId="11513" xr:uid="{7D144A1A-6388-4E56-A6B2-34351B2B07C6}"/>
    <cellStyle name="Comma 2 2 4 4 5 3 2" xfId="48326" xr:uid="{9D52B7B7-7FDA-444A-AA34-8C9920146D07}"/>
    <cellStyle name="Comma 2 2 4 4 5 4" xfId="6169" xr:uid="{C743DF8F-5D32-412C-B994-C66D4F9AF144}"/>
    <cellStyle name="Comma 2 2 4 4 5 5" xfId="35699" xr:uid="{1ED6329D-1233-466D-BC40-50423D7E50B3}"/>
    <cellStyle name="Comma 2 2 4 4 6" xfId="21591" xr:uid="{C5EE8354-DB25-468D-9805-2B5B42AF0927}"/>
    <cellStyle name="Comma 2 2 4 4 6 2" xfId="51107" xr:uid="{4987B90A-55AD-49AE-A321-9354B714D2D8}"/>
    <cellStyle name="Comma 2 2 4 4 6 3" xfId="38492" xr:uid="{EA330A35-6E6B-4417-B2F7-A4C0D3AE0792}"/>
    <cellStyle name="Comma 2 2 4 4 7" xfId="15005" xr:uid="{152DE335-F82C-4339-BCD2-B865E992D244}"/>
    <cellStyle name="Comma 2 2 4 4 7 2" xfId="44756" xr:uid="{2CBD9FFE-26B9-415C-AB8C-6BF717ECD53A}"/>
    <cellStyle name="Comma 2 2 4 4 8" xfId="8418" xr:uid="{ADC79E30-6BC2-4C9B-8975-8EC571DEA44B}"/>
    <cellStyle name="Comma 2 2 4 4 9" xfId="29217" xr:uid="{060AF9A9-E994-4DA8-874D-A7EC1FB10E98}"/>
    <cellStyle name="Comma 2 2 4 5" xfId="2750" xr:uid="{D3BAC888-E446-4B67-AFBA-7A0EF54A99CE}"/>
    <cellStyle name="Comma 2 2 4 5 2" xfId="15471" xr:uid="{10A77503-3994-4578-8D55-71A3611DB8A3}"/>
    <cellStyle name="Comma 2 2 4 5 2 2" xfId="50865" xr:uid="{6CAB4891-6DCA-47E3-AE37-1A8B08F62108}"/>
    <cellStyle name="Comma 2 2 4 5 3" xfId="22647" xr:uid="{246EDEEF-9887-42CF-80A5-08E52993A5F1}"/>
    <cellStyle name="Comma 2 2 4 5 4" xfId="3678" xr:uid="{EFE19F2F-F0EC-425C-9878-AF5CAD961D01}"/>
    <cellStyle name="Comma 2 2 4 5 5" xfId="38239" xr:uid="{5FA99673-527E-47D9-A1FC-C08FFAE93474}"/>
    <cellStyle name="Comma 2 2 4 6" xfId="2958" xr:uid="{E0EE7503-10D2-4A15-9840-AFE0B9CC8210}"/>
    <cellStyle name="Comma 2 2 4 6 2" xfId="3880" xr:uid="{A9975085-78CE-4039-B996-49BA4EB05576}"/>
    <cellStyle name="Comma 2 2 4 7" xfId="3166" xr:uid="{09974C9A-EE65-4643-8EB0-F293A8473A41}"/>
    <cellStyle name="Comma 2 2 4 7 2" xfId="4082" xr:uid="{CC0488DD-CCD6-40BB-A954-9E10E9822C2B}"/>
    <cellStyle name="Comma 2 2 4 8" xfId="2359" xr:uid="{919C0F33-E180-420B-B50B-0BCEF7370FEF}"/>
    <cellStyle name="Comma 2 2 4 8 2" xfId="3473" xr:uid="{482EA724-61B0-4B1C-AEBC-6D7D2D2A00E4}"/>
    <cellStyle name="Comma 2 2 5" xfId="149" xr:uid="{00000000-0005-0000-0000-000046000000}"/>
    <cellStyle name="Comma 2 2 5 2" xfId="2366" xr:uid="{A8DAA095-00D1-4D4A-9147-DD7E2E03E58C}"/>
    <cellStyle name="Comma 2 2 5 2 2" xfId="2367" xr:uid="{76CEA46A-2873-4458-AFF3-70EB6186916E}"/>
    <cellStyle name="Comma 2 2 5 2 2 10" xfId="3481" xr:uid="{07C1A3CB-4F6E-4348-989F-0A1FC4E52C5F}"/>
    <cellStyle name="Comma 2 2 5 2 2 11" xfId="32414" xr:uid="{4BE40216-4F2B-4BF1-9DDE-572340CF913C}"/>
    <cellStyle name="Comma 2 2 5 2 2 2" xfId="2757" xr:uid="{FF66EB24-E866-4F88-9BA1-596E1A0A9BB3}"/>
    <cellStyle name="Comma 2 2 5 2 2 2 10" xfId="32859" xr:uid="{A1C6263A-0A4C-4FCA-8076-544DD15B4F73}"/>
    <cellStyle name="Comma 2 2 5 2 2 2 2" xfId="26715" xr:uid="{A9805ADB-A02B-4CA0-9A09-38049A1D9E20}"/>
    <cellStyle name="Comma 2 2 5 2 2 2 2 2" xfId="23217" xr:uid="{10A81A7B-6CBB-4DBE-8383-DEFC3C6A27C4}"/>
    <cellStyle name="Comma 2 2 5 2 2 2 2 2 2" xfId="15709" xr:uid="{3EF1DA75-2B0C-458F-A658-1CC555235DDE}"/>
    <cellStyle name="Comma 2 2 5 2 2 2 2 2 2 2" xfId="56994" xr:uid="{38E70747-ADD1-4291-9498-E9DBDC0C157C}"/>
    <cellStyle name="Comma 2 2 5 2 2 2 2 2 2 3" xfId="44379" xr:uid="{590E50B5-2F2C-45D8-8283-A4ED47F7C785}"/>
    <cellStyle name="Comma 2 2 5 2 2 2 2 2 3" xfId="9123" xr:uid="{5DB5AFFC-08BB-4008-B02E-728E1AF4545A}"/>
    <cellStyle name="Comma 2 2 5 2 2 2 2 2 3 2" xfId="50716" xr:uid="{D66DCB4A-2FEE-4AF6-9814-99FC3C49A414}"/>
    <cellStyle name="Comma 2 2 5 2 2 2 2 2 4" xfId="31626" xr:uid="{6F09CA86-8211-4A04-923C-C3F171111D5E}"/>
    <cellStyle name="Comma 2 2 5 2 2 2 2 2 5" xfId="38089" xr:uid="{6819B3CD-D704-44A4-9538-800E8A2579ED}"/>
    <cellStyle name="Comma 2 2 5 2 2 2 2 3" xfId="25835" xr:uid="{4F3B10A4-04C1-4D82-AE04-1B257AF503D0}"/>
    <cellStyle name="Comma 2 2 5 2 2 2 2 3 2" xfId="18327" xr:uid="{32296AC7-2DD6-4689-AA95-8E758B2C4A20}"/>
    <cellStyle name="Comma 2 2 5 2 2 2 2 3 2 2" xfId="54376" xr:uid="{9BBDE42A-5FB4-4324-8137-0A97FBE4BA1B}"/>
    <cellStyle name="Comma 2 2 5 2 2 2 2 3 2 3" xfId="41761" xr:uid="{C569D5FA-4EAA-4A2D-8B2F-875C03AA1868}"/>
    <cellStyle name="Comma 2 2 5 2 2 2 2 3 3" xfId="11741" xr:uid="{CE84D614-2799-48DF-ACD7-2E66DA04B1CB}"/>
    <cellStyle name="Comma 2 2 5 2 2 2 2 3 3 2" xfId="48098" xr:uid="{8FE0682D-EC2F-4EEA-9AA1-6066CB0DB604}"/>
    <cellStyle name="Comma 2 2 5 2 2 2 2 3 4" xfId="5941" xr:uid="{8B922D23-86C5-4597-8A8B-FE82D8723896}"/>
    <cellStyle name="Comma 2 2 5 2 2 2 2 3 5" xfId="35471" xr:uid="{3ABBB627-27DD-4585-98D3-F29F2BA75BB4}"/>
    <cellStyle name="Comma 2 2 5 2 2 2 2 4" xfId="19206" xr:uid="{983B7930-5DB8-4EF2-96B1-5DC2719AD838}"/>
    <cellStyle name="Comma 2 2 5 2 2 2 2 4 2" xfId="53497" xr:uid="{3967E1E8-3E9F-4D6A-A5D4-ED58345EE6D4}"/>
    <cellStyle name="Comma 2 2 5 2 2 2 2 4 3" xfId="40882" xr:uid="{51CB2A49-0C6D-4F50-B15B-199EA23D103E}"/>
    <cellStyle name="Comma 2 2 5 2 2 2 2 5" xfId="12620" xr:uid="{2A19CF4A-4A6C-4A96-9032-0E1A95EFDAB1}"/>
    <cellStyle name="Comma 2 2 5 2 2 2 2 5 2" xfId="47219" xr:uid="{BD40F128-305F-4512-AE1C-BB34B8353EBC}"/>
    <cellStyle name="Comma 2 2 5 2 2 2 2 6" xfId="5062" xr:uid="{15DF3136-05F0-463A-A680-2ECFC321AF8B}"/>
    <cellStyle name="Comma 2 2 5 2 2 2 2 7" xfId="34592" xr:uid="{C6E6F50A-2629-4011-82BD-727C2503BD7F}"/>
    <cellStyle name="Comma 2 2 5 2 2 2 3" xfId="27571" xr:uid="{4128FA8C-32EA-4905-84AA-C200C458574D}"/>
    <cellStyle name="Comma 2 2 5 2 2 2 3 2" xfId="24074" xr:uid="{814274E3-8B95-4FB3-AE42-96CF80AA3246}"/>
    <cellStyle name="Comma 2 2 5 2 2 2 3 2 2" xfId="16566" xr:uid="{A14B9219-9BE0-4600-8D4C-AA950D911A93}"/>
    <cellStyle name="Comma 2 2 5 2 2 2 3 2 2 2" xfId="56137" xr:uid="{76DCF910-D1C1-41A1-BF2B-C117A5F425BE}"/>
    <cellStyle name="Comma 2 2 5 2 2 2 3 2 2 3" xfId="43522" xr:uid="{63CA9276-2D29-418C-9AEE-3C84B55E801E}"/>
    <cellStyle name="Comma 2 2 5 2 2 2 3 2 3" xfId="9980" xr:uid="{22A7AED9-F346-495E-9294-0C46EF17E4E4}"/>
    <cellStyle name="Comma 2 2 5 2 2 2 3 2 3 2" xfId="49859" xr:uid="{368FC79A-7DA1-4C22-8EC5-FF8995263F69}"/>
    <cellStyle name="Comma 2 2 5 2 2 2 3 2 4" xfId="30769" xr:uid="{C33AD276-36D7-4FD9-AFA6-0689798B1682}"/>
    <cellStyle name="Comma 2 2 5 2 2 2 3 2 5" xfId="37232" xr:uid="{A14E4A47-2931-42A7-892E-2CC045F26D7B}"/>
    <cellStyle name="Comma 2 2 5 2 2 2 3 3" xfId="20062" xr:uid="{84D24B6E-E456-4A42-BBB7-B177938D4B84}"/>
    <cellStyle name="Comma 2 2 5 2 2 2 3 3 2" xfId="52640" xr:uid="{19A2BBA2-8441-490B-902B-5F76E80686CF}"/>
    <cellStyle name="Comma 2 2 5 2 2 2 3 3 3" xfId="40025" xr:uid="{9B42FBE6-1A38-4C44-94D9-97F051A27ECC}"/>
    <cellStyle name="Comma 2 2 5 2 2 2 3 4" xfId="13476" xr:uid="{FC9A9506-E61D-40DE-A41A-D38A2C2F64B5}"/>
    <cellStyle name="Comma 2 2 5 2 2 2 3 4 2" xfId="46362" xr:uid="{0E2DD118-573C-4B85-830F-DD8A0492C37A}"/>
    <cellStyle name="Comma 2 2 5 2 2 2 3 5" xfId="6889" xr:uid="{3DA6DE14-D0F4-4244-B723-33560927F892}"/>
    <cellStyle name="Comma 2 2 5 2 2 2 3 6" xfId="33735" xr:uid="{DD3DB553-3F1F-4181-9654-DDF801490501}"/>
    <cellStyle name="Comma 2 2 5 2 2 2 4" xfId="24950" xr:uid="{45D84208-B44E-4A89-B213-8AAA97173017}"/>
    <cellStyle name="Comma 2 2 5 2 2 2 4 2" xfId="17442" xr:uid="{3FCBE204-B3C9-418E-B45D-23B310EA85CA}"/>
    <cellStyle name="Comma 2 2 5 2 2 2 4 2 2" xfId="55261" xr:uid="{69E80CBC-995D-49F8-BFA8-ED56AEE9903F}"/>
    <cellStyle name="Comma 2 2 5 2 2 2 4 2 3" xfId="42646" xr:uid="{E53DBBB0-CF43-4FBB-ABAB-3E853B7B9E1D}"/>
    <cellStyle name="Comma 2 2 5 2 2 2 4 3" xfId="10856" xr:uid="{897F8178-852F-4D33-B05A-8153252E1C74}"/>
    <cellStyle name="Comma 2 2 5 2 2 2 4 3 2" xfId="48983" xr:uid="{650A161E-FE2B-474F-97DA-FA72F97A3A5B}"/>
    <cellStyle name="Comma 2 2 5 2 2 2 4 4" xfId="6826" xr:uid="{8850C0DB-9AA0-4C06-BA5C-6434AD16CD6E}"/>
    <cellStyle name="Comma 2 2 5 2 2 2 4 5" xfId="36356" xr:uid="{FCB21F33-5ADE-405F-8CE4-A028E5F50177}"/>
    <cellStyle name="Comma 2 2 5 2 2 2 5" xfId="20936" xr:uid="{04906CEF-B858-4525-BAB3-F1CF036AC621}"/>
    <cellStyle name="Comma 2 2 5 2 2 2 5 2" xfId="51764" xr:uid="{F4CB2507-EDE5-4B84-99B2-BA825705E2AE}"/>
    <cellStyle name="Comma 2 2 5 2 2 2 5 3" xfId="39149" xr:uid="{4514A288-313E-4462-8D87-A93FC987872C}"/>
    <cellStyle name="Comma 2 2 5 2 2 2 6" xfId="14350" xr:uid="{00C19F23-3430-4C6A-8848-B42AFC364FA6}"/>
    <cellStyle name="Comma 2 2 5 2 2 2 6 2" xfId="45486" xr:uid="{49D3679C-0C9F-4AD7-9E25-8392BF09291B}"/>
    <cellStyle name="Comma 2 2 5 2 2 2 7" xfId="7763" xr:uid="{6575F13E-408E-4F2B-98AA-779869F4F2F7}"/>
    <cellStyle name="Comma 2 2 5 2 2 2 8" xfId="28445" xr:uid="{7EC3DABE-A995-4E80-BA36-C7709997976B}"/>
    <cellStyle name="Comma 2 2 5 2 2 2 9" xfId="3685" xr:uid="{77D55788-7769-43E7-832C-FF9017289050}"/>
    <cellStyle name="Comma 2 2 5 2 2 3" xfId="2965" xr:uid="{998997E7-E9FE-4976-8BC7-CCE31D9B31B1}"/>
    <cellStyle name="Comma 2 2 5 2 2 3 2" xfId="23658" xr:uid="{FF35FE17-35A5-45C8-87AF-84CEB6E8C660}"/>
    <cellStyle name="Comma 2 2 5 2 2 3 2 2" xfId="16150" xr:uid="{1152F8E3-627D-450B-822A-B72E71FC2B24}"/>
    <cellStyle name="Comma 2 2 5 2 2 3 2 2 2" xfId="56553" xr:uid="{C858757E-6B39-4ABB-B517-564E17451EF9}"/>
    <cellStyle name="Comma 2 2 5 2 2 3 2 2 3" xfId="43938" xr:uid="{D3F3FB6E-372D-4B4D-A4B9-D33EA7328267}"/>
    <cellStyle name="Comma 2 2 5 2 2 3 2 3" xfId="9564" xr:uid="{03909B2B-86E2-48B6-AF19-978CBDEED964}"/>
    <cellStyle name="Comma 2 2 5 2 2 3 2 3 2" xfId="50275" xr:uid="{C9BC2EAF-5081-421C-8FB5-07203FCD3356}"/>
    <cellStyle name="Comma 2 2 5 2 2 3 2 4" xfId="31185" xr:uid="{AE8DF2C4-F7E1-41D0-BC69-EA0C6A95EE68}"/>
    <cellStyle name="Comma 2 2 5 2 2 3 2 5" xfId="37648" xr:uid="{249942D1-3C58-4E7F-B44B-DC5C02E10D84}"/>
    <cellStyle name="Comma 2 2 5 2 2 3 3" xfId="26277" xr:uid="{E2459CF9-6F1D-496B-8313-62147AF1E60F}"/>
    <cellStyle name="Comma 2 2 5 2 2 3 3 2" xfId="18769" xr:uid="{427F2CE4-0EF8-4E48-81DC-712007327C84}"/>
    <cellStyle name="Comma 2 2 5 2 2 3 3 2 2" xfId="53934" xr:uid="{66E05A4D-104A-4081-9C5A-4F3A1889887B}"/>
    <cellStyle name="Comma 2 2 5 2 2 3 3 2 3" xfId="41319" xr:uid="{439610E9-7659-4C06-896D-D1B9630AEF4C}"/>
    <cellStyle name="Comma 2 2 5 2 2 3 3 3" xfId="12183" xr:uid="{5AEEB23D-E6F0-4A4E-8A5F-09F4CBB5160E}"/>
    <cellStyle name="Comma 2 2 5 2 2 3 3 3 2" xfId="47656" xr:uid="{BFF256B7-3B56-4D2C-95B6-5D81652E733A}"/>
    <cellStyle name="Comma 2 2 5 2 2 3 3 4" xfId="5499" xr:uid="{AF35E762-514C-405F-B889-8EC37EC90F80}"/>
    <cellStyle name="Comma 2 2 5 2 2 3 3 5" xfId="35029" xr:uid="{AB0D7770-FF1B-408A-B2A1-7640E54BD1C3}"/>
    <cellStyle name="Comma 2 2 5 2 2 3 4" xfId="19646" xr:uid="{5E18BE52-75B5-401B-A853-254CC57E4BA6}"/>
    <cellStyle name="Comma 2 2 5 2 2 3 4 2" xfId="53056" xr:uid="{E6370D32-F2E3-435D-93A3-95C96E48EE7D}"/>
    <cellStyle name="Comma 2 2 5 2 2 3 4 3" xfId="40441" xr:uid="{A00ED828-8FA0-4B13-90EE-B4863BE302C1}"/>
    <cellStyle name="Comma 2 2 5 2 2 3 5" xfId="13060" xr:uid="{92035022-A92C-4232-9484-34D1F204AC52}"/>
    <cellStyle name="Comma 2 2 5 2 2 3 5 2" xfId="46778" xr:uid="{8656353D-A481-4701-90DA-AE5B3C4B2622}"/>
    <cellStyle name="Comma 2 2 5 2 2 3 6" xfId="4622" xr:uid="{7DF145DB-E5CF-4938-BC4F-95D757DBA6BF}"/>
    <cellStyle name="Comma 2 2 5 2 2 3 7" xfId="27155" xr:uid="{5B4C1001-7D94-4E8C-90E2-5FBEB5B72692}"/>
    <cellStyle name="Comma 2 2 5 2 2 3 8" xfId="3887" xr:uid="{59E5B89A-D3DF-412A-979E-06D019CED8FD}"/>
    <cellStyle name="Comma 2 2 5 2 2 3 9" xfId="34151" xr:uid="{8ADF6BB3-EDB0-43BA-BBED-4D77DAA9BBD4}"/>
    <cellStyle name="Comma 2 2 5 2 2 4" xfId="3173" xr:uid="{420AAEB3-FEA6-4B00-973A-0A4829B570A0}"/>
    <cellStyle name="Comma 2 2 5 2 2 4 2" xfId="24508" xr:uid="{8E76EDAD-22E5-4363-986F-ED8DA217B5AB}"/>
    <cellStyle name="Comma 2 2 5 2 2 4 2 2" xfId="17000" xr:uid="{A5C672F7-BA27-418E-B4B0-1ADD15656574}"/>
    <cellStyle name="Comma 2 2 5 2 2 4 2 2 2" xfId="55703" xr:uid="{5901AAD6-C0D2-4F67-97E5-5029DB72BDB3}"/>
    <cellStyle name="Comma 2 2 5 2 2 4 2 2 3" xfId="43088" xr:uid="{A19288F6-8CA3-4871-9976-39D3C4CD876E}"/>
    <cellStyle name="Comma 2 2 5 2 2 4 2 3" xfId="10414" xr:uid="{104D8313-33EC-4827-A228-55F8260A17DC}"/>
    <cellStyle name="Comma 2 2 5 2 2 4 2 3 2" xfId="49425" xr:uid="{86AA0CC7-25B3-40EA-9091-9BE3C993961C}"/>
    <cellStyle name="Comma 2 2 5 2 2 4 2 4" xfId="30335" xr:uid="{072E9793-E959-459E-A10B-CF3AA6AAD0A1}"/>
    <cellStyle name="Comma 2 2 5 2 2 4 2 5" xfId="36798" xr:uid="{9AF030B8-6D60-4D4C-A6FF-6793F3299B17}"/>
    <cellStyle name="Comma 2 2 5 2 2 4 3" xfId="20496" xr:uid="{19F328CA-22D4-4FE4-A42E-DB2C30415960}"/>
    <cellStyle name="Comma 2 2 5 2 2 4 3 2" xfId="52206" xr:uid="{E236300A-BC3B-48A5-9E84-93AD6DF25048}"/>
    <cellStyle name="Comma 2 2 5 2 2 4 3 3" xfId="39591" xr:uid="{AED2CC43-3E49-4E29-9067-6D96A657DFFB}"/>
    <cellStyle name="Comma 2 2 5 2 2 4 4" xfId="13910" xr:uid="{E166D581-68A4-47AA-B892-DFDE3889EFAF}"/>
    <cellStyle name="Comma 2 2 5 2 2 4 4 2" xfId="45928" xr:uid="{7FC7458E-C81A-4BB3-8B3C-292AFDB6C90F}"/>
    <cellStyle name="Comma 2 2 5 2 2 4 5" xfId="7323" xr:uid="{1ED69EA7-9F8A-428C-A19C-03A736A24507}"/>
    <cellStyle name="Comma 2 2 5 2 2 4 6" xfId="28005" xr:uid="{86826343-C7BE-424A-BCC0-F9E9522579B3}"/>
    <cellStyle name="Comma 2 2 5 2 2 4 7" xfId="4089" xr:uid="{4B48092D-989F-4C23-907A-6F29178ADB66}"/>
    <cellStyle name="Comma 2 2 5 2 2 4 8" xfId="33301" xr:uid="{5BF123D4-C9E3-4B99-9164-B56B887ECFC9}"/>
    <cellStyle name="Comma 2 2 5 2 2 5" xfId="25392" xr:uid="{69F84B10-E475-4F65-B44B-A092BF2226C6}"/>
    <cellStyle name="Comma 2 2 5 2 2 5 2" xfId="17884" xr:uid="{EF176801-F5EC-4768-BB5E-E6CA72034C7D}"/>
    <cellStyle name="Comma 2 2 5 2 2 5 2 2" xfId="54819" xr:uid="{B946F9A4-82E8-439E-B548-0D6C6301B806}"/>
    <cellStyle name="Comma 2 2 5 2 2 5 2 3" xfId="42204" xr:uid="{9445085B-15C4-462B-85C1-04D53DD19A00}"/>
    <cellStyle name="Comma 2 2 5 2 2 5 3" xfId="11298" xr:uid="{DFC265A0-6CC2-4DC8-8E25-AB874C58D0B7}"/>
    <cellStyle name="Comma 2 2 5 2 2 5 3 2" xfId="48541" xr:uid="{B3BA90A8-D02A-44DB-83AE-00F39A91DAC1}"/>
    <cellStyle name="Comma 2 2 5 2 2 5 4" xfId="6384" xr:uid="{6B888854-B523-4AC9-A421-0059DF4230D9}"/>
    <cellStyle name="Comma 2 2 5 2 2 5 5" xfId="35914" xr:uid="{2F06C220-E09F-410C-91FE-4D4023C0EB14}"/>
    <cellStyle name="Comma 2 2 5 2 2 6" xfId="21376" xr:uid="{8B249A5A-3F6C-4434-A465-90B7601E193A}"/>
    <cellStyle name="Comma 2 2 5 2 2 6 2" xfId="51322" xr:uid="{CF5994BC-2C0D-4F21-99DE-50C327A7462F}"/>
    <cellStyle name="Comma 2 2 5 2 2 6 3" xfId="38707" xr:uid="{A2C9C2B3-D07F-4722-9A78-01B16C087AC6}"/>
    <cellStyle name="Comma 2 2 5 2 2 7" xfId="14790" xr:uid="{86A0942D-6B1E-4D1A-A44F-38A81346590A}"/>
    <cellStyle name="Comma 2 2 5 2 2 7 2" xfId="45016" xr:uid="{E1A8C1A7-B383-4904-9C78-FC90E5E2510B}"/>
    <cellStyle name="Comma 2 2 5 2 2 8" xfId="8203" xr:uid="{10268ACB-6B93-419D-8DB5-4259A61BBE37}"/>
    <cellStyle name="Comma 2 2 5 2 2 9" xfId="28935" xr:uid="{C1ADD033-EA60-4BA2-828E-DEF699CF18E6}"/>
    <cellStyle name="Comma 2 2 5 2 3" xfId="2756" xr:uid="{D4B7A4DE-830E-42F3-AA49-ACFEB640C0B6}"/>
    <cellStyle name="Comma 2 2 5 2 3 2" xfId="22379" xr:uid="{9819B07F-B169-40AD-B34D-167DA1A78008}"/>
    <cellStyle name="Comma 2 2 5 2 3 3" xfId="3684" xr:uid="{752C5296-7E8F-4A47-B26E-07A4F4C0CDF8}"/>
    <cellStyle name="Comma 2 2 5 2 4" xfId="2964" xr:uid="{62EE2979-36BA-4C08-B339-E4D3A9B39436}"/>
    <cellStyle name="Comma 2 2 5 2 4 2" xfId="22440" xr:uid="{1409D968-C15F-48B4-9639-1093636E9828}"/>
    <cellStyle name="Comma 2 2 5 2 4 3" xfId="3886" xr:uid="{BBDDE703-02F4-478B-BD6C-86D5B6A6400C}"/>
    <cellStyle name="Comma 2 2 5 2 5" xfId="3172" xr:uid="{40F61652-ACA0-4E6C-86D8-EC15C3641682}"/>
    <cellStyle name="Comma 2 2 5 2 5 2" xfId="4088" xr:uid="{5A9FBB81-A3F2-43EF-A687-BFE0F21049B7}"/>
    <cellStyle name="Comma 2 2 5 2 6" xfId="29619" xr:uid="{766BF49F-0E49-4374-8AF1-E6D9C8EED3A8}"/>
    <cellStyle name="Comma 2 2 5 2 7" xfId="3480" xr:uid="{B1720026-8602-4390-ACA9-3C2D8B2F7EEA}"/>
    <cellStyle name="Comma 2 2 5 3" xfId="2365" xr:uid="{DDB53D3F-18FD-48EA-9755-469C672D3DFD}"/>
    <cellStyle name="Comma 2 2 5 3 10" xfId="8357" xr:uid="{882D9B12-0D59-458A-94B2-09D0213BC3CD}"/>
    <cellStyle name="Comma 2 2 5 3 11" xfId="29088" xr:uid="{B4DED28B-1B12-4C20-99C2-721C95A1FA68}"/>
    <cellStyle name="Comma 2 2 5 3 12" xfId="3479" xr:uid="{BE17D3A6-3724-4F0B-83CA-B106A332B2E4}"/>
    <cellStyle name="Comma 2 2 5 3 13" xfId="32260" xr:uid="{58DECAEB-BAAC-43D2-8568-C660341941E1}"/>
    <cellStyle name="Comma 2 2 5 3 2" xfId="28598" xr:uid="{7EFDC66D-39E3-4E4C-BA9F-3D01CB2126C3}"/>
    <cellStyle name="Comma 2 2 5 3 2 2" xfId="26869" xr:uid="{0BBA8EEE-DDF0-4BCA-B228-4F69CC073DA0}"/>
    <cellStyle name="Comma 2 2 5 3 2 2 2" xfId="23371" xr:uid="{9CFF8D5D-50C4-47AF-ADA5-344B87DD7E94}"/>
    <cellStyle name="Comma 2 2 5 3 2 2 2 2" xfId="15863" xr:uid="{C5E2AE84-0195-45BD-A3C3-68C10162883B}"/>
    <cellStyle name="Comma 2 2 5 3 2 2 2 2 2" xfId="56840" xr:uid="{1BD6E832-1B29-4886-BDD9-CAE276D343B9}"/>
    <cellStyle name="Comma 2 2 5 3 2 2 2 2 3" xfId="44225" xr:uid="{FDE972EE-CF6C-4C7B-B136-86AFE38E86F5}"/>
    <cellStyle name="Comma 2 2 5 3 2 2 2 3" xfId="9277" xr:uid="{3E538819-5E18-4ACA-A857-E635ED806F60}"/>
    <cellStyle name="Comma 2 2 5 3 2 2 2 3 2" xfId="50562" xr:uid="{550ADD03-9DD6-40B5-80C4-0F8F5DC5614A}"/>
    <cellStyle name="Comma 2 2 5 3 2 2 2 4" xfId="31472" xr:uid="{DF798595-4589-495E-8FC4-3CFF992AD2B2}"/>
    <cellStyle name="Comma 2 2 5 3 2 2 2 5" xfId="37935" xr:uid="{2EB15A80-E696-4B20-8597-4DE7E0452D2D}"/>
    <cellStyle name="Comma 2 2 5 3 2 2 3" xfId="25989" xr:uid="{BCD4C86D-C30F-4C80-9F91-B0E6FC202ECE}"/>
    <cellStyle name="Comma 2 2 5 3 2 2 3 2" xfId="18481" xr:uid="{E48FC4BB-0E0E-4FC0-83B2-10A2BF8405A9}"/>
    <cellStyle name="Comma 2 2 5 3 2 2 3 2 2" xfId="54222" xr:uid="{32B88C94-1760-4516-A8AB-26326E25A464}"/>
    <cellStyle name="Comma 2 2 5 3 2 2 3 2 3" xfId="41607" xr:uid="{F027E465-5B67-4921-9584-05033991ED6C}"/>
    <cellStyle name="Comma 2 2 5 3 2 2 3 3" xfId="11895" xr:uid="{17D80053-AA52-4E50-B90D-DDA630FB4816}"/>
    <cellStyle name="Comma 2 2 5 3 2 2 3 3 2" xfId="47944" xr:uid="{26DBEE1F-E577-4CBF-9034-FB8B90F42575}"/>
    <cellStyle name="Comma 2 2 5 3 2 2 3 4" xfId="5787" xr:uid="{D23866FC-BA91-400B-9B04-5B7A01BCB3B8}"/>
    <cellStyle name="Comma 2 2 5 3 2 2 3 5" xfId="35317" xr:uid="{272A4099-47CC-448A-B5FB-663731CBD376}"/>
    <cellStyle name="Comma 2 2 5 3 2 2 4" xfId="19360" xr:uid="{AA51F98F-453D-4E44-A976-C367A3A3DC02}"/>
    <cellStyle name="Comma 2 2 5 3 2 2 4 2" xfId="53343" xr:uid="{52B6151B-3F8A-41D2-8A17-AB69B5BBD23E}"/>
    <cellStyle name="Comma 2 2 5 3 2 2 4 3" xfId="40728" xr:uid="{F30BC02E-C1C6-456C-B23B-2450121E3C9D}"/>
    <cellStyle name="Comma 2 2 5 3 2 2 5" xfId="12774" xr:uid="{D33CD462-090F-4ECA-9086-874B27B10463}"/>
    <cellStyle name="Comma 2 2 5 3 2 2 5 2" xfId="47065" xr:uid="{3EE907F9-D594-4FA3-BBC0-E8D598F2F700}"/>
    <cellStyle name="Comma 2 2 5 3 2 2 6" xfId="4908" xr:uid="{0206434A-D7FE-4F99-8B13-EEAB562E1D4C}"/>
    <cellStyle name="Comma 2 2 5 3 2 2 7" xfId="34438" xr:uid="{CFA13CDB-50CA-41B3-BF9C-054D672A2BB0}"/>
    <cellStyle name="Comma 2 2 5 3 2 3" xfId="27724" xr:uid="{B2D904DA-484C-472D-9F8B-AD53C0BC489B}"/>
    <cellStyle name="Comma 2 2 5 3 2 3 2" xfId="24227" xr:uid="{80A7D050-B0B7-4DED-A4D4-634E62DACC5D}"/>
    <cellStyle name="Comma 2 2 5 3 2 3 2 2" xfId="16719" xr:uid="{3E9DAF25-42B3-4586-A77E-361D4D96024B}"/>
    <cellStyle name="Comma 2 2 5 3 2 3 2 2 2" xfId="55984" xr:uid="{E27BACDC-3B55-4095-8B79-51D9EDD0A17E}"/>
    <cellStyle name="Comma 2 2 5 3 2 3 2 2 3" xfId="43369" xr:uid="{C8122CF0-9658-46EF-AACD-59D10C7A9761}"/>
    <cellStyle name="Comma 2 2 5 3 2 3 2 3" xfId="10133" xr:uid="{05B2D065-7749-452D-89D1-BB3E0C86B082}"/>
    <cellStyle name="Comma 2 2 5 3 2 3 2 3 2" xfId="49706" xr:uid="{94520E81-C75A-474A-9607-C4E1E4E62BB3}"/>
    <cellStyle name="Comma 2 2 5 3 2 3 2 4" xfId="30616" xr:uid="{C9B1CF19-A2A4-4C96-99F9-F2E8E955CA96}"/>
    <cellStyle name="Comma 2 2 5 3 2 3 2 5" xfId="37079" xr:uid="{3A68B1E0-634D-4D42-9135-4EEA3677D259}"/>
    <cellStyle name="Comma 2 2 5 3 2 3 3" xfId="20215" xr:uid="{47FA516B-27EF-446F-BAE4-ABE8BAA1258A}"/>
    <cellStyle name="Comma 2 2 5 3 2 3 3 2" xfId="52487" xr:uid="{0B35EEE3-5993-4C3A-A938-7031B79494B1}"/>
    <cellStyle name="Comma 2 2 5 3 2 3 3 3" xfId="39872" xr:uid="{A4592152-9464-4DC4-8FD8-0A5EC42B8792}"/>
    <cellStyle name="Comma 2 2 5 3 2 3 4" xfId="13629" xr:uid="{1B12D19D-8218-48A0-832D-2F08C8282B6B}"/>
    <cellStyle name="Comma 2 2 5 3 2 3 4 2" xfId="46209" xr:uid="{829171B7-1D25-420D-AEAD-D405E26870D7}"/>
    <cellStyle name="Comma 2 2 5 3 2 3 5" xfId="7042" xr:uid="{8C652CCC-44C8-4CE0-8D16-ABFB147E8D77}"/>
    <cellStyle name="Comma 2 2 5 3 2 3 6" xfId="33582" xr:uid="{C55800F9-CCC9-45D7-BF66-1B7E12C3E40F}"/>
    <cellStyle name="Comma 2 2 5 3 2 4" xfId="25104" xr:uid="{5B563F9B-F5B7-443A-AF9B-869592EF3964}"/>
    <cellStyle name="Comma 2 2 5 3 2 4 2" xfId="17596" xr:uid="{4EF87E74-11E7-43ED-8B28-93F8559381FD}"/>
    <cellStyle name="Comma 2 2 5 3 2 4 2 2" xfId="55107" xr:uid="{7FD3A67B-4A6F-4A91-9F72-A0F2122809FC}"/>
    <cellStyle name="Comma 2 2 5 3 2 4 2 3" xfId="42492" xr:uid="{8A10D87E-818D-4943-A8EC-11120DA68258}"/>
    <cellStyle name="Comma 2 2 5 3 2 4 3" xfId="11010" xr:uid="{6D8DD4DB-B451-435F-9E4E-7CDC160ABDBD}"/>
    <cellStyle name="Comma 2 2 5 3 2 4 3 2" xfId="48829" xr:uid="{6BB4E96D-D593-4B5A-8413-4E0055E0632B}"/>
    <cellStyle name="Comma 2 2 5 3 2 4 4" xfId="6672" xr:uid="{38E2FEBE-1D35-4076-8D6E-235DDC94CF16}"/>
    <cellStyle name="Comma 2 2 5 3 2 4 5" xfId="36202" xr:uid="{4141D8BB-EE64-467B-82EA-A16E7BDD422D}"/>
    <cellStyle name="Comma 2 2 5 3 2 5" xfId="21090" xr:uid="{98E03409-6C57-4C59-ABA1-97C128F8BBAB}"/>
    <cellStyle name="Comma 2 2 5 3 2 5 2" xfId="51610" xr:uid="{264BBEFD-7C15-4570-9969-6600777A09F6}"/>
    <cellStyle name="Comma 2 2 5 3 2 5 3" xfId="38995" xr:uid="{7740189B-1320-4CAD-B946-D4B64E99F037}"/>
    <cellStyle name="Comma 2 2 5 3 2 6" xfId="14504" xr:uid="{0AA272AF-5B81-4E6F-BC90-ADA419A1AB05}"/>
    <cellStyle name="Comma 2 2 5 3 2 6 2" xfId="45332" xr:uid="{949190B7-09AD-4998-9B14-C1AC18509C40}"/>
    <cellStyle name="Comma 2 2 5 3 2 7" xfId="7917" xr:uid="{262D54C6-37DA-4899-A8B6-01320BED30E7}"/>
    <cellStyle name="Comma 2 2 5 3 2 8" xfId="32705" xr:uid="{98808530-FFC4-48D2-B5B8-5A3FDBC55CFE}"/>
    <cellStyle name="Comma 2 2 5 3 3" xfId="27308" xr:uid="{AEEF47F8-A443-48C3-958D-172A9DA62C5E}"/>
    <cellStyle name="Comma 2 2 5 3 3 2" xfId="23811" xr:uid="{8FABFCD4-A95C-4BCD-BDDB-45A515E644C8}"/>
    <cellStyle name="Comma 2 2 5 3 3 2 2" xfId="16303" xr:uid="{26C81DBA-DC17-4647-9C8B-B0203BA5238F}"/>
    <cellStyle name="Comma 2 2 5 3 3 2 2 2" xfId="56400" xr:uid="{BA21D777-0591-4F1E-A9D2-39218228A661}"/>
    <cellStyle name="Comma 2 2 5 3 3 2 2 3" xfId="43785" xr:uid="{81B8A91D-533D-4A83-BB89-2219091911BB}"/>
    <cellStyle name="Comma 2 2 5 3 3 2 3" xfId="9717" xr:uid="{A770B0D1-42AB-40C5-8B6C-8BDA6C31D68B}"/>
    <cellStyle name="Comma 2 2 5 3 3 2 3 2" xfId="50122" xr:uid="{47F740EC-F85C-41C8-9196-8823C07BC257}"/>
    <cellStyle name="Comma 2 2 5 3 3 2 4" xfId="31032" xr:uid="{03802E36-5261-4A07-B49B-BE355403F328}"/>
    <cellStyle name="Comma 2 2 5 3 3 2 5" xfId="37495" xr:uid="{3B14AFD5-7CAF-460D-A41C-FE2EA8278DB5}"/>
    <cellStyle name="Comma 2 2 5 3 3 3" xfId="26431" xr:uid="{DDA8265B-4DAA-42BE-B1FB-533AE629E690}"/>
    <cellStyle name="Comma 2 2 5 3 3 3 2" xfId="18923" xr:uid="{8B6B0E53-DD96-4DB7-83FA-71A635302F1F}"/>
    <cellStyle name="Comma 2 2 5 3 3 3 2 2" xfId="53780" xr:uid="{F737F4F8-4531-4089-BECA-84652E1F3887}"/>
    <cellStyle name="Comma 2 2 5 3 3 3 2 3" xfId="41165" xr:uid="{2FF80C1E-F501-4615-A954-4F37B5102780}"/>
    <cellStyle name="Comma 2 2 5 3 3 3 3" xfId="12337" xr:uid="{94297F5B-42E4-48F5-8894-8FC16D6DFA44}"/>
    <cellStyle name="Comma 2 2 5 3 3 3 3 2" xfId="47502" xr:uid="{C0D2C4C4-F7C6-4EE7-90E4-03FB90382153}"/>
    <cellStyle name="Comma 2 2 5 3 3 3 4" xfId="5345" xr:uid="{36DD2B1D-2F4C-485F-9C1D-B3D79A1C110D}"/>
    <cellStyle name="Comma 2 2 5 3 3 3 5" xfId="34875" xr:uid="{8C1D1944-D49F-4588-A6F4-F8374299C01C}"/>
    <cellStyle name="Comma 2 2 5 3 3 4" xfId="19799" xr:uid="{C540632A-32EB-446F-A2A7-E38A6A7ACED9}"/>
    <cellStyle name="Comma 2 2 5 3 3 4 2" xfId="52903" xr:uid="{69375907-43D0-461A-92E6-465970D7D1C6}"/>
    <cellStyle name="Comma 2 2 5 3 3 4 3" xfId="40288" xr:uid="{86555725-5454-4F25-85D9-4BC36980598E}"/>
    <cellStyle name="Comma 2 2 5 3 3 5" xfId="13213" xr:uid="{446199AC-4028-4DCD-A940-7573F7B2D0D8}"/>
    <cellStyle name="Comma 2 2 5 3 3 5 2" xfId="46625" xr:uid="{05F4B2D6-2051-42BF-AE3E-DE769C246E98}"/>
    <cellStyle name="Comma 2 2 5 3 3 6" xfId="4469" xr:uid="{EE6D62AE-1A45-4846-9EAE-45E74473E907}"/>
    <cellStyle name="Comma 2 2 5 3 3 7" xfId="33998" xr:uid="{8B6F887A-BDB9-46B8-907E-B8621D2FAF29}"/>
    <cellStyle name="Comma 2 2 5 3 4" xfId="28158" xr:uid="{2B2F8287-C4DF-4175-BA95-56178558678A}"/>
    <cellStyle name="Comma 2 2 5 3 4 2" xfId="24661" xr:uid="{A542D591-944C-40D8-8D1D-DB1451B0E140}"/>
    <cellStyle name="Comma 2 2 5 3 4 2 2" xfId="17153" xr:uid="{DB3F471F-6E38-4757-A2AA-36B4D3845D0F}"/>
    <cellStyle name="Comma 2 2 5 3 4 2 2 2" xfId="55550" xr:uid="{43B8595B-6320-48A9-B2EF-7D92DF0A150F}"/>
    <cellStyle name="Comma 2 2 5 3 4 2 2 3" xfId="42935" xr:uid="{6EDF31CE-49C7-4F26-AF8E-35CD24E1B874}"/>
    <cellStyle name="Comma 2 2 5 3 4 2 3" xfId="10567" xr:uid="{1E745458-32C4-4FE7-8935-71F0814CFE2C}"/>
    <cellStyle name="Comma 2 2 5 3 4 2 3 2" xfId="49272" xr:uid="{2802FCDF-6B21-4706-A728-1DC4088D616A}"/>
    <cellStyle name="Comma 2 2 5 3 4 2 4" xfId="30182" xr:uid="{338AA0ED-5DB2-48B9-937F-B3827A90C3CD}"/>
    <cellStyle name="Comma 2 2 5 3 4 2 5" xfId="36645" xr:uid="{FCD03269-1F11-459B-86E3-AAC25627AE15}"/>
    <cellStyle name="Comma 2 2 5 3 4 3" xfId="20649" xr:uid="{D4D5CA40-FE1E-4DF3-B608-BD1FD837D7D3}"/>
    <cellStyle name="Comma 2 2 5 3 4 3 2" xfId="52053" xr:uid="{B67BB2F8-9349-4F9C-83DC-3C1D2CD11E4B}"/>
    <cellStyle name="Comma 2 2 5 3 4 3 3" xfId="39438" xr:uid="{BB5835B2-01C9-4F8D-A561-064B90AEECDE}"/>
    <cellStyle name="Comma 2 2 5 3 4 4" xfId="14063" xr:uid="{54B0067B-CE87-4385-9B4A-1358BFABCDFA}"/>
    <cellStyle name="Comma 2 2 5 3 4 4 2" xfId="45775" xr:uid="{C676522A-5F34-4C77-9C7C-CC3E45DF25DE}"/>
    <cellStyle name="Comma 2 2 5 3 4 5" xfId="7476" xr:uid="{CC1E84D3-1CC7-4874-AA93-59F236E2555D}"/>
    <cellStyle name="Comma 2 2 5 3 4 6" xfId="33148" xr:uid="{8BE092B3-7239-465E-AE0C-95491D7917AA}"/>
    <cellStyle name="Comma 2 2 5 3 5" xfId="25546" xr:uid="{E358936A-6EA2-4347-AB05-3652C30F8DD2}"/>
    <cellStyle name="Comma 2 2 5 3 5 2" xfId="18038" xr:uid="{5426E148-D646-4D0A-B6DD-B7E38AD5E260}"/>
    <cellStyle name="Comma 2 2 5 3 5 2 2" xfId="54665" xr:uid="{0C5EECE1-5578-4DB9-AD2C-334226126B1C}"/>
    <cellStyle name="Comma 2 2 5 3 5 2 3" xfId="42050" xr:uid="{DD604F0A-C7B8-4CB5-AD7C-8FC2053409AE}"/>
    <cellStyle name="Comma 2 2 5 3 5 3" xfId="11452" xr:uid="{4CA73614-6CCA-4831-8C47-430E94CB5438}"/>
    <cellStyle name="Comma 2 2 5 3 5 3 2" xfId="48387" xr:uid="{E5E0E16F-8F11-4FCC-AF11-C8E85BA1F948}"/>
    <cellStyle name="Comma 2 2 5 3 5 4" xfId="6230" xr:uid="{473C09B1-87E0-4F8B-8355-3B24FC27E46A}"/>
    <cellStyle name="Comma 2 2 5 3 5 5" xfId="35760" xr:uid="{149D9594-73C8-4C18-9E60-2B2A20188972}"/>
    <cellStyle name="Comma 2 2 5 3 6" xfId="22439" xr:uid="{0AC90CC7-B1BB-471A-974E-BCA3D7EA3773}"/>
    <cellStyle name="Comma 2 2 5 3 6 2" xfId="51168" xr:uid="{873F9E6C-AF7E-4A24-B44E-D07BD206F5D0}"/>
    <cellStyle name="Comma 2 2 5 3 6 3" xfId="38553" xr:uid="{FB199DC5-2C5D-4C2F-B3EE-BDB21DAD6EC2}"/>
    <cellStyle name="Comma 2 2 5 3 7" xfId="22737" xr:uid="{BB41B399-F679-4B6A-93FD-D9DE2E25FE00}"/>
    <cellStyle name="Comma 2 2 5 3 7 2" xfId="44862" xr:uid="{16552245-5AEC-4E3F-8E13-00BDBC5278AE}"/>
    <cellStyle name="Comma 2 2 5 3 8" xfId="21530" xr:uid="{E658CDC2-E9A6-45D8-A265-5EB6B4393928}"/>
    <cellStyle name="Comma 2 2 5 3 9" xfId="14944" xr:uid="{E793FBC3-1D8E-4721-83DF-55B2E5E134EB}"/>
    <cellStyle name="Comma 2 2 5 4" xfId="22932" xr:uid="{FA77EDB4-0AB7-4C4B-B54F-BF02C60E4C47}"/>
    <cellStyle name="Comma 2 2 6" xfId="150" xr:uid="{00000000-0005-0000-0000-000047000000}"/>
    <cellStyle name="Comma 2 2 6 2" xfId="29010" xr:uid="{3C47C5B7-BB18-4F25-ACBF-2775D220FB8F}"/>
    <cellStyle name="Comma 2 2 6 2 10" xfId="8278" xr:uid="{AEE1720C-99DA-4860-9DA6-04B8ED310622}"/>
    <cellStyle name="Comma 2 2 6 2 11" xfId="32339" xr:uid="{60B30AC1-BC5A-47C3-BF9F-4A9EECF513C7}"/>
    <cellStyle name="Comma 2 2 6 2 2" xfId="28519" xr:uid="{2D23329B-7D7B-4499-9A52-1121094D9644}"/>
    <cellStyle name="Comma 2 2 6 2 2 2" xfId="26790" xr:uid="{7FC5E799-1DAF-4DAA-9818-41B05C0C33AF}"/>
    <cellStyle name="Comma 2 2 6 2 2 2 2" xfId="23292" xr:uid="{5359C4CF-759C-440E-B674-EADA504A9FED}"/>
    <cellStyle name="Comma 2 2 6 2 2 2 2 2" xfId="15784" xr:uid="{E4C892A8-F492-48A6-A1F0-ECD2BCAB74B3}"/>
    <cellStyle name="Comma 2 2 6 2 2 2 2 2 2" xfId="56919" xr:uid="{3BE39D06-07CA-4D85-915D-2A8F98F36C9F}"/>
    <cellStyle name="Comma 2 2 6 2 2 2 2 2 3" xfId="44304" xr:uid="{C8B2C9A3-341E-4121-9BAA-46B2CBB98AB8}"/>
    <cellStyle name="Comma 2 2 6 2 2 2 2 3" xfId="9198" xr:uid="{2F5EF894-2C97-44AB-BF50-8F06BC0A34C3}"/>
    <cellStyle name="Comma 2 2 6 2 2 2 2 3 2" xfId="50641" xr:uid="{7BD99432-E8C8-4D18-B14F-F8CB83ECE885}"/>
    <cellStyle name="Comma 2 2 6 2 2 2 2 4" xfId="31551" xr:uid="{C1C94024-0D5D-47C1-8D8E-679B25F1AC3B}"/>
    <cellStyle name="Comma 2 2 6 2 2 2 2 5" xfId="38014" xr:uid="{8795EFB4-CDD8-43BF-A0E7-6A40768EEA67}"/>
    <cellStyle name="Comma 2 2 6 2 2 2 3" xfId="25910" xr:uid="{431BB8EA-B0CE-428E-9AF0-6D10AC4908E3}"/>
    <cellStyle name="Comma 2 2 6 2 2 2 3 2" xfId="18402" xr:uid="{9746B430-BE2A-4F3B-AF99-F479FD9CD4C7}"/>
    <cellStyle name="Comma 2 2 6 2 2 2 3 2 2" xfId="54301" xr:uid="{2D554468-11F6-4344-BF8A-E372B1D15A56}"/>
    <cellStyle name="Comma 2 2 6 2 2 2 3 2 3" xfId="41686" xr:uid="{EC3855B2-7CE6-47F2-BE07-D1536DF31F6A}"/>
    <cellStyle name="Comma 2 2 6 2 2 2 3 3" xfId="11816" xr:uid="{DB71033E-3406-4674-83C1-AD6E91981AD9}"/>
    <cellStyle name="Comma 2 2 6 2 2 2 3 3 2" xfId="48023" xr:uid="{81E82F7E-6A59-4BB3-99CE-99F3832156A0}"/>
    <cellStyle name="Comma 2 2 6 2 2 2 3 4" xfId="5866" xr:uid="{4105DCB9-1616-42FD-8C9E-F6E210BFC576}"/>
    <cellStyle name="Comma 2 2 6 2 2 2 3 5" xfId="35396" xr:uid="{ACE2F5AB-9CC7-409C-920D-AD06E94C0FBF}"/>
    <cellStyle name="Comma 2 2 6 2 2 2 4" xfId="19281" xr:uid="{31713B3C-5DC8-4693-A88A-D2BD5B43332C}"/>
    <cellStyle name="Comma 2 2 6 2 2 2 4 2" xfId="53422" xr:uid="{77EE5795-84C4-4311-A457-796BF26B948D}"/>
    <cellStyle name="Comma 2 2 6 2 2 2 4 3" xfId="40807" xr:uid="{EE9D0B66-FAEF-4393-9D93-CA406EDCB926}"/>
    <cellStyle name="Comma 2 2 6 2 2 2 5" xfId="12695" xr:uid="{B153933B-80F2-47BB-8FDD-423F600AC238}"/>
    <cellStyle name="Comma 2 2 6 2 2 2 5 2" xfId="47144" xr:uid="{B226D45C-9F1F-46CC-BC29-092D95DBF422}"/>
    <cellStyle name="Comma 2 2 6 2 2 2 6" xfId="4987" xr:uid="{48E3C9E5-7F0A-4DBC-B7F6-0AF97843793A}"/>
    <cellStyle name="Comma 2 2 6 2 2 2 7" xfId="34517" xr:uid="{DF33FA5D-A373-467E-BDF5-299505CD3752}"/>
    <cellStyle name="Comma 2 2 6 2 2 3" xfId="27645" xr:uid="{BE5AE337-A0DD-4708-A5EF-E45D68100113}"/>
    <cellStyle name="Comma 2 2 6 2 2 3 2" xfId="24148" xr:uid="{653D66BD-A95A-45D0-9C8E-0A5BE31214AE}"/>
    <cellStyle name="Comma 2 2 6 2 2 3 2 2" xfId="16640" xr:uid="{700252FF-A1D4-45BC-A7DC-16D7C8EA2A91}"/>
    <cellStyle name="Comma 2 2 6 2 2 3 2 2 2" xfId="56063" xr:uid="{AC94EB52-0D29-4624-BA05-7055FD6592FF}"/>
    <cellStyle name="Comma 2 2 6 2 2 3 2 2 3" xfId="43448" xr:uid="{539D379A-996D-4184-B919-41959BCEAB06}"/>
    <cellStyle name="Comma 2 2 6 2 2 3 2 3" xfId="10054" xr:uid="{3B9332FC-8B5F-458B-AD72-76970ABAAE35}"/>
    <cellStyle name="Comma 2 2 6 2 2 3 2 3 2" xfId="49785" xr:uid="{7414128D-81EA-4578-812A-1B45548C5E25}"/>
    <cellStyle name="Comma 2 2 6 2 2 3 2 4" xfId="30695" xr:uid="{60448499-8C4E-4DB5-BD12-9942A28556EE}"/>
    <cellStyle name="Comma 2 2 6 2 2 3 2 5" xfId="37158" xr:uid="{1F9FE6C1-B163-4B6E-A933-C7DFC43BB53E}"/>
    <cellStyle name="Comma 2 2 6 2 2 3 3" xfId="20136" xr:uid="{C0A019A8-E704-4FFA-8791-A9E7C32726E2}"/>
    <cellStyle name="Comma 2 2 6 2 2 3 3 2" xfId="52566" xr:uid="{BD3A9527-39BC-4B72-81D4-D779505C7C4F}"/>
    <cellStyle name="Comma 2 2 6 2 2 3 3 3" xfId="39951" xr:uid="{B12B135B-44CC-4D41-A89A-D015FD78C2A5}"/>
    <cellStyle name="Comma 2 2 6 2 2 3 4" xfId="13550" xr:uid="{B59EEF19-B865-450B-9ABC-C400751565BE}"/>
    <cellStyle name="Comma 2 2 6 2 2 3 4 2" xfId="46288" xr:uid="{F1BB50EC-BAC5-4F71-9C18-22AC05D0C445}"/>
    <cellStyle name="Comma 2 2 6 2 2 3 5" xfId="6963" xr:uid="{BCAAC6B8-E060-4DA4-BA6E-5737DE022857}"/>
    <cellStyle name="Comma 2 2 6 2 2 3 6" xfId="33661" xr:uid="{747D9F1C-DD8F-4648-82CB-499AB27B0DAD}"/>
    <cellStyle name="Comma 2 2 6 2 2 4" xfId="25025" xr:uid="{D4CC3273-E9C8-4E6C-8D09-9ACDAB13228E}"/>
    <cellStyle name="Comma 2 2 6 2 2 4 2" xfId="17517" xr:uid="{EA867F08-20A7-48D8-845C-54A6BE9B1326}"/>
    <cellStyle name="Comma 2 2 6 2 2 4 2 2" xfId="55186" xr:uid="{7D07B70E-FC30-4B35-87F0-7ACB601DB804}"/>
    <cellStyle name="Comma 2 2 6 2 2 4 2 3" xfId="42571" xr:uid="{7668F093-FD24-467E-9D6A-FF2B7A132BC3}"/>
    <cellStyle name="Comma 2 2 6 2 2 4 3" xfId="10931" xr:uid="{96211C20-F10B-4F72-B83E-BE1191850811}"/>
    <cellStyle name="Comma 2 2 6 2 2 4 3 2" xfId="48908" xr:uid="{F3B9202C-A86D-45F5-B835-0DFE7D2AEB05}"/>
    <cellStyle name="Comma 2 2 6 2 2 4 4" xfId="6751" xr:uid="{3C499AA9-BBDE-45BF-814A-BBC70F66B748}"/>
    <cellStyle name="Comma 2 2 6 2 2 4 5" xfId="36281" xr:uid="{66ED9E58-C88F-436E-B2A5-73E224B212EE}"/>
    <cellStyle name="Comma 2 2 6 2 2 5" xfId="21011" xr:uid="{27177811-CECF-4747-8E2C-6C2BDFBC6F71}"/>
    <cellStyle name="Comma 2 2 6 2 2 5 2" xfId="51689" xr:uid="{062EA9C4-4866-4683-919E-CC633E9B29BC}"/>
    <cellStyle name="Comma 2 2 6 2 2 5 3" xfId="39074" xr:uid="{37797A5E-2953-4BAC-9A6C-DBD8BD7F0C99}"/>
    <cellStyle name="Comma 2 2 6 2 2 6" xfId="14425" xr:uid="{EF79F8D8-70E0-4F3A-88C6-3419E73E4EEA}"/>
    <cellStyle name="Comma 2 2 6 2 2 6 2" xfId="45411" xr:uid="{11EE9294-7615-476F-BA7A-6790A19B794E}"/>
    <cellStyle name="Comma 2 2 6 2 2 7" xfId="7838" xr:uid="{38980471-493D-4E1E-8726-C1E0F3BB8711}"/>
    <cellStyle name="Comma 2 2 6 2 2 8" xfId="32784" xr:uid="{1026D108-DB94-42CC-8E11-F2E31E78DD5F}"/>
    <cellStyle name="Comma 2 2 6 2 3" xfId="27230" xr:uid="{855836C4-6D0C-440F-BA60-7BE9B2A0555E}"/>
    <cellStyle name="Comma 2 2 6 2 3 2" xfId="23733" xr:uid="{01B884E5-E012-4461-8566-8F71A4B1D028}"/>
    <cellStyle name="Comma 2 2 6 2 3 2 2" xfId="16225" xr:uid="{6962D8B8-323C-4254-B8DC-A75787E124F8}"/>
    <cellStyle name="Comma 2 2 6 2 3 2 2 2" xfId="56478" xr:uid="{D062D1D8-4F07-4298-A7DA-5E8FE84827F5}"/>
    <cellStyle name="Comma 2 2 6 2 3 2 2 3" xfId="43863" xr:uid="{777ED073-81D8-468D-8119-081D0C995BDC}"/>
    <cellStyle name="Comma 2 2 6 2 3 2 3" xfId="9639" xr:uid="{2A33202B-C4EE-44C8-BCAE-92BBA5630C2B}"/>
    <cellStyle name="Comma 2 2 6 2 3 2 3 2" xfId="50200" xr:uid="{B5B0DC4A-81AF-4A09-9E65-D0213BA6B452}"/>
    <cellStyle name="Comma 2 2 6 2 3 2 4" xfId="31110" xr:uid="{EC3BEF28-934A-4363-8249-3E161EBD3664}"/>
    <cellStyle name="Comma 2 2 6 2 3 2 5" xfId="37573" xr:uid="{407C7E8F-5E23-4072-B9BE-32DA857136E9}"/>
    <cellStyle name="Comma 2 2 6 2 3 3" xfId="26352" xr:uid="{534BE752-7810-4C76-8588-1A28AB4B8A59}"/>
    <cellStyle name="Comma 2 2 6 2 3 3 2" xfId="18844" xr:uid="{DF033397-03B7-4F08-B21D-772CEA85F254}"/>
    <cellStyle name="Comma 2 2 6 2 3 3 2 2" xfId="53859" xr:uid="{4ED11337-021A-4623-A252-B2885FC6BC6C}"/>
    <cellStyle name="Comma 2 2 6 2 3 3 2 3" xfId="41244" xr:uid="{E896E58C-B4F6-41F9-A592-F457787A217C}"/>
    <cellStyle name="Comma 2 2 6 2 3 3 3" xfId="12258" xr:uid="{65E9A226-B112-4A55-8107-EE91DFE1C065}"/>
    <cellStyle name="Comma 2 2 6 2 3 3 3 2" xfId="47581" xr:uid="{B1F166E0-266D-4AE2-B5FA-CD515E2D946B}"/>
    <cellStyle name="Comma 2 2 6 2 3 3 4" xfId="5424" xr:uid="{5C24FFBC-3F1F-4DED-B103-7416CC767043}"/>
    <cellStyle name="Comma 2 2 6 2 3 3 5" xfId="34954" xr:uid="{7635D3EA-1F8B-45D6-9E9F-3A70C287C111}"/>
    <cellStyle name="Comma 2 2 6 2 3 4" xfId="19721" xr:uid="{24F33591-409B-4472-9AF9-249F06CFB49A}"/>
    <cellStyle name="Comma 2 2 6 2 3 4 2" xfId="52981" xr:uid="{C8AC1873-C260-4B91-B5A2-2C285C8CA435}"/>
    <cellStyle name="Comma 2 2 6 2 3 4 3" xfId="40366" xr:uid="{715016F7-258A-4D01-A6C2-BDAD97BDEDB8}"/>
    <cellStyle name="Comma 2 2 6 2 3 5" xfId="13135" xr:uid="{CDC83675-8586-4623-811D-A284D6F3A449}"/>
    <cellStyle name="Comma 2 2 6 2 3 5 2" xfId="46703" xr:uid="{20C3A43E-634F-475C-B018-51FC84B3C47C}"/>
    <cellStyle name="Comma 2 2 6 2 3 6" xfId="4547" xr:uid="{F9A7406A-E20E-497B-A78B-006898782122}"/>
    <cellStyle name="Comma 2 2 6 2 3 7" xfId="34076" xr:uid="{2C2099EB-DFDA-42F1-836D-78F0FDC63D8D}"/>
    <cellStyle name="Comma 2 2 6 2 4" xfId="28080" xr:uid="{4E1DB6EA-3291-4782-B2D4-39B923C11934}"/>
    <cellStyle name="Comma 2 2 6 2 4 2" xfId="24583" xr:uid="{809A2B5A-C599-4214-ACCD-C67DB1DA4140}"/>
    <cellStyle name="Comma 2 2 6 2 4 2 2" xfId="17075" xr:uid="{E9CC459D-C75E-471B-9819-7E3C382C1808}"/>
    <cellStyle name="Comma 2 2 6 2 4 2 2 2" xfId="55628" xr:uid="{B6C4DBFD-3A04-42CA-908D-2C7C27E3FFF6}"/>
    <cellStyle name="Comma 2 2 6 2 4 2 2 3" xfId="43013" xr:uid="{EDD7EDD8-69A5-4638-95C9-FF0A2F0D8589}"/>
    <cellStyle name="Comma 2 2 6 2 4 2 3" xfId="10489" xr:uid="{256D576C-0861-4430-8AA2-BB842650F82C}"/>
    <cellStyle name="Comma 2 2 6 2 4 2 3 2" xfId="49350" xr:uid="{0D172FC0-D3F4-4E43-8630-813C05DC1BBE}"/>
    <cellStyle name="Comma 2 2 6 2 4 2 4" xfId="30260" xr:uid="{BABD7ABA-0DAF-4432-ABA1-5BB2BD3DE52D}"/>
    <cellStyle name="Comma 2 2 6 2 4 2 5" xfId="36723" xr:uid="{1C0B3AB2-86D6-457F-BBFA-A43F695E4F6C}"/>
    <cellStyle name="Comma 2 2 6 2 4 3" xfId="20571" xr:uid="{5F2BCE60-3472-479A-9EDD-74D3C2994768}"/>
    <cellStyle name="Comma 2 2 6 2 4 3 2" xfId="52131" xr:uid="{71CBE5AC-B45F-4DC4-AB85-425D995C0896}"/>
    <cellStyle name="Comma 2 2 6 2 4 3 3" xfId="39516" xr:uid="{CB21C51D-81F2-489C-A150-CD2682C6377F}"/>
    <cellStyle name="Comma 2 2 6 2 4 4" xfId="13985" xr:uid="{C096E304-295E-4204-A67E-39027D8638FD}"/>
    <cellStyle name="Comma 2 2 6 2 4 4 2" xfId="45853" xr:uid="{7097517B-77EF-4C77-B89E-6E2617B88417}"/>
    <cellStyle name="Comma 2 2 6 2 4 5" xfId="7398" xr:uid="{A6B77BA7-8E04-429C-B7C7-1E8C18BCA6A0}"/>
    <cellStyle name="Comma 2 2 6 2 4 6" xfId="33226" xr:uid="{B532727E-2035-41B8-9B91-2E944B7C389A}"/>
    <cellStyle name="Comma 2 2 6 2 5" xfId="25467" xr:uid="{6879C2F0-1AF7-4474-843A-38FD19207CCE}"/>
    <cellStyle name="Comma 2 2 6 2 5 2" xfId="17959" xr:uid="{41B52E4B-5793-4921-B187-31DB8503AA3C}"/>
    <cellStyle name="Comma 2 2 6 2 5 2 2" xfId="54744" xr:uid="{83DEC2F1-1586-44A4-B392-039F61E3DACD}"/>
    <cellStyle name="Comma 2 2 6 2 5 2 3" xfId="42129" xr:uid="{370F9E11-868C-4A61-BA72-8594F27BF388}"/>
    <cellStyle name="Comma 2 2 6 2 5 3" xfId="11373" xr:uid="{DEB1BF56-F13C-491C-AF22-1B1762F2E64B}"/>
    <cellStyle name="Comma 2 2 6 2 5 3 2" xfId="48466" xr:uid="{0EACE131-6B4F-43AC-B9DF-E6A0308353F4}"/>
    <cellStyle name="Comma 2 2 6 2 5 4" xfId="6309" xr:uid="{08AB1B66-C18B-4D4B-B701-89616B051C2C}"/>
    <cellStyle name="Comma 2 2 6 2 5 5" xfId="35839" xr:uid="{8FE6D11F-80F8-4B50-BD2A-49A7C004FA25}"/>
    <cellStyle name="Comma 2 2 6 2 6" xfId="22779" xr:uid="{D8A2C396-E139-4CC4-B9A1-7CA4985E238D}"/>
    <cellStyle name="Comma 2 2 6 2 6 2" xfId="51247" xr:uid="{CF975406-BAC4-4D3A-9C5A-0AC254855832}"/>
    <cellStyle name="Comma 2 2 6 2 6 3" xfId="38632" xr:uid="{B42BAE6E-244E-4DE4-83BF-981F7BC1519D}"/>
    <cellStyle name="Comma 2 2 6 2 7" xfId="22528" xr:uid="{286DD1D9-034E-4EE7-BB90-4661B1EE0DB1}"/>
    <cellStyle name="Comma 2 2 6 2 7 2" xfId="44941" xr:uid="{9195AA84-A832-4C47-91CB-A033B7CE5210}"/>
    <cellStyle name="Comma 2 2 6 2 8" xfId="21451" xr:uid="{E4E168DC-4B0B-4E0D-B624-484504E45817}"/>
    <cellStyle name="Comma 2 2 6 2 9" xfId="14865" xr:uid="{CCE35C76-56A5-422A-BFA2-28953AA5180F}"/>
    <cellStyle name="Comma 2 2 6 3" xfId="22580" xr:uid="{086311E9-FF72-4FF1-85FF-7888A834E792}"/>
    <cellStyle name="Comma 2 2 6 4" xfId="22459" xr:uid="{FE8361DE-317F-4DFC-B8DC-F3C7704525C6}"/>
    <cellStyle name="Comma 2 2 6 5" xfId="22739" xr:uid="{9E5FEA05-796A-4A73-AFF6-0A4A7FA68F6D}"/>
    <cellStyle name="Comma 2 2 7" xfId="151" xr:uid="{00000000-0005-0000-0000-000048000000}"/>
    <cellStyle name="Comma 2 2 7 2" xfId="29246" xr:uid="{73EAEA7E-1ABD-4B2E-A789-2ABB9E931433}"/>
    <cellStyle name="Comma 2 2 7 2 2" xfId="28674" xr:uid="{E890411F-B802-4AFB-A56C-09DFEF6AAB8F}"/>
    <cellStyle name="Comma 2 2 7 2 2 2" xfId="26943" xr:uid="{E4BAC154-1D71-47DE-913C-277165E1D06E}"/>
    <cellStyle name="Comma 2 2 7 2 2 2 2" xfId="23445" xr:uid="{960682AA-6A14-4788-ADAD-C8FAE28B2E6B}"/>
    <cellStyle name="Comma 2 2 7 2 2 2 2 2" xfId="15937" xr:uid="{A6BA1073-AEFD-471E-BBEB-CB32DE1B76BF}"/>
    <cellStyle name="Comma 2 2 7 2 2 2 2 2 2" xfId="56766" xr:uid="{D0E72FD7-2327-4C31-A009-54CAABCE2A96}"/>
    <cellStyle name="Comma 2 2 7 2 2 2 2 2 3" xfId="44151" xr:uid="{A8B4364A-7B17-47C2-97CE-9CCC923D0344}"/>
    <cellStyle name="Comma 2 2 7 2 2 2 2 3" xfId="9351" xr:uid="{0128C4FF-A756-48F6-A260-5E3B642F05C0}"/>
    <cellStyle name="Comma 2 2 7 2 2 2 2 3 2" xfId="50488" xr:uid="{A37FBDC6-3E9C-48A0-8A46-A55340F12982}"/>
    <cellStyle name="Comma 2 2 7 2 2 2 2 4" xfId="31398" xr:uid="{00387AAC-F6D2-45E1-AB23-4AD92D3F5E0E}"/>
    <cellStyle name="Comma 2 2 7 2 2 2 2 5" xfId="37861" xr:uid="{6A903CC5-B9DE-4B04-A07F-049396286B3B}"/>
    <cellStyle name="Comma 2 2 7 2 2 2 3" xfId="26063" xr:uid="{27C4D05C-1B70-41E9-AB80-CA37EA4DAE7C}"/>
    <cellStyle name="Comma 2 2 7 2 2 2 3 2" xfId="18555" xr:uid="{D035078C-D2B3-45E4-A068-439F8E515058}"/>
    <cellStyle name="Comma 2 2 7 2 2 2 3 2 2" xfId="54148" xr:uid="{1171149A-26F2-4F4B-A4A9-5A3929A39E17}"/>
    <cellStyle name="Comma 2 2 7 2 2 2 3 2 3" xfId="41533" xr:uid="{D97FB8AE-8A32-49D4-9787-13714859D22E}"/>
    <cellStyle name="Comma 2 2 7 2 2 2 3 3" xfId="11969" xr:uid="{5C95FB51-D13A-46F4-A28D-32C068C7AE4A}"/>
    <cellStyle name="Comma 2 2 7 2 2 2 3 3 2" xfId="47870" xr:uid="{E9281B41-0B21-4340-B8A6-F3A233D0F1BE}"/>
    <cellStyle name="Comma 2 2 7 2 2 2 3 4" xfId="5713" xr:uid="{75B5DF0A-6DC0-451C-906D-CFB26C640696}"/>
    <cellStyle name="Comma 2 2 7 2 2 2 3 5" xfId="35243" xr:uid="{DC6A9A8B-26DD-44AD-8087-1103458C8DCC}"/>
    <cellStyle name="Comma 2 2 7 2 2 2 4" xfId="19434" xr:uid="{73818EF9-E8CC-4BE8-B90E-3D7F4236FC23}"/>
    <cellStyle name="Comma 2 2 7 2 2 2 4 2" xfId="53269" xr:uid="{7D65A861-93AF-49AE-98B4-8DA6D7C5C2D6}"/>
    <cellStyle name="Comma 2 2 7 2 2 2 4 3" xfId="40654" xr:uid="{CC1DC4E3-D86A-41BA-B00E-18D78D68088E}"/>
    <cellStyle name="Comma 2 2 7 2 2 2 5" xfId="12848" xr:uid="{3C98690D-C9AF-448C-9B7A-AF1250F669B2}"/>
    <cellStyle name="Comma 2 2 7 2 2 2 5 2" xfId="46991" xr:uid="{A2CC90C6-1D0D-462F-B2B6-1CED7381CFC6}"/>
    <cellStyle name="Comma 2 2 7 2 2 2 6" xfId="4834" xr:uid="{AE904E85-12D8-4124-B7BB-311ED2A4F647}"/>
    <cellStyle name="Comma 2 2 7 2 2 2 7" xfId="34364" xr:uid="{96833C11-3AE6-4CB8-92A2-57D5014F6BEC}"/>
    <cellStyle name="Comma 2 2 7 2 2 3" xfId="27797" xr:uid="{92716903-FAAC-4871-86DB-50CAF6161584}"/>
    <cellStyle name="Comma 2 2 7 2 2 3 2" xfId="24300" xr:uid="{765664FC-1BFF-4F64-AE28-36BD9F0A7078}"/>
    <cellStyle name="Comma 2 2 7 2 2 3 2 2" xfId="16792" xr:uid="{110F17A5-E81E-4AE6-8B8C-6A71A1072948}"/>
    <cellStyle name="Comma 2 2 7 2 2 3 2 2 2" xfId="55911" xr:uid="{17C046A3-5EB7-493B-BE46-29DEFFF68215}"/>
    <cellStyle name="Comma 2 2 7 2 2 3 2 2 3" xfId="43296" xr:uid="{26AE9A0F-5687-49F3-A3DD-E801EB1DBE44}"/>
    <cellStyle name="Comma 2 2 7 2 2 3 2 3" xfId="10206" xr:uid="{5C408DD2-AE53-42FD-B490-EAAFF16B22E7}"/>
    <cellStyle name="Comma 2 2 7 2 2 3 2 3 2" xfId="49633" xr:uid="{295AB272-46C9-4EF7-8E4A-159C93EE7266}"/>
    <cellStyle name="Comma 2 2 7 2 2 3 2 4" xfId="30543" xr:uid="{A956C1A7-FB07-4884-A66B-90ECF775F5C4}"/>
    <cellStyle name="Comma 2 2 7 2 2 3 2 5" xfId="37006" xr:uid="{4F456ABE-C5A4-4FC7-B988-474DD9BD00C4}"/>
    <cellStyle name="Comma 2 2 7 2 2 3 3" xfId="20288" xr:uid="{3F6EE14A-FD23-402F-A98F-3BA35A715E81}"/>
    <cellStyle name="Comma 2 2 7 2 2 3 3 2" xfId="52414" xr:uid="{7AE0D1D1-5842-430A-9A68-92BE443A873B}"/>
    <cellStyle name="Comma 2 2 7 2 2 3 3 3" xfId="39799" xr:uid="{9E5A04D7-44AE-4284-9596-BE5E3FC8C4E3}"/>
    <cellStyle name="Comma 2 2 7 2 2 3 4" xfId="13702" xr:uid="{F1C7DBFA-0E55-40D2-BBAD-E7DDE92D228A}"/>
    <cellStyle name="Comma 2 2 7 2 2 3 4 2" xfId="46136" xr:uid="{B2060C6F-0E10-4702-A26E-52DB7FA8E845}"/>
    <cellStyle name="Comma 2 2 7 2 2 3 5" xfId="7115" xr:uid="{D6AD7C62-2E66-4701-8800-E5C4AA7B24A3}"/>
    <cellStyle name="Comma 2 2 7 2 2 3 6" xfId="33509" xr:uid="{98ADCA42-7B58-42FA-8A88-BF1B55241E98}"/>
    <cellStyle name="Comma 2 2 7 2 2 4" xfId="25178" xr:uid="{408488BD-4842-4C66-87B2-03DC1771BA36}"/>
    <cellStyle name="Comma 2 2 7 2 2 4 2" xfId="17670" xr:uid="{B9572253-BAF6-4E6F-BCA2-916544BC2140}"/>
    <cellStyle name="Comma 2 2 7 2 2 4 2 2" xfId="55033" xr:uid="{ADFEA54B-2CA0-404E-B2C4-2B8A917BD669}"/>
    <cellStyle name="Comma 2 2 7 2 2 4 2 3" xfId="42418" xr:uid="{736F6995-4BD1-4C02-BDD1-0024336242A1}"/>
    <cellStyle name="Comma 2 2 7 2 2 4 3" xfId="11084" xr:uid="{DF567ABB-8DB5-4E75-ADDC-1D7AB8A56C05}"/>
    <cellStyle name="Comma 2 2 7 2 2 4 3 2" xfId="48755" xr:uid="{E8090782-0891-4C07-92DE-F8FEB50DD086}"/>
    <cellStyle name="Comma 2 2 7 2 2 4 4" xfId="6598" xr:uid="{0D8107BB-1795-41A7-B110-A731304B5737}"/>
    <cellStyle name="Comma 2 2 7 2 2 4 5" xfId="36128" xr:uid="{9F70C362-BB96-420B-B7F2-00A09B6FB657}"/>
    <cellStyle name="Comma 2 2 7 2 2 5" xfId="21164" xr:uid="{7E50546A-8BCF-4DD0-9B29-36E2212C5CB4}"/>
    <cellStyle name="Comma 2 2 7 2 2 5 2" xfId="51536" xr:uid="{74BD97BA-3A2B-4A41-A522-9CA71786BDC6}"/>
    <cellStyle name="Comma 2 2 7 2 2 5 3" xfId="38921" xr:uid="{76A76FCE-929B-43A0-A118-924639E9A869}"/>
    <cellStyle name="Comma 2 2 7 2 2 6" xfId="14578" xr:uid="{83B39AD6-F3F5-4E91-9A4C-2FA0D2E3CF47}"/>
    <cellStyle name="Comma 2 2 7 2 2 6 2" xfId="45258" xr:uid="{E34AA55F-AA53-4D03-967C-C5B8FE805395}"/>
    <cellStyle name="Comma 2 2 7 2 2 7" xfId="7991" xr:uid="{4B1BB02C-28A6-49EB-99C4-2A96AC235CA4}"/>
    <cellStyle name="Comma 2 2 7 2 2 8" xfId="32631" xr:uid="{6F47A067-D8B8-415D-AD12-C1AB5757B8C2}"/>
    <cellStyle name="Comma 2 2 7 2 3" xfId="27381" xr:uid="{CC65EA4A-B606-4F0D-80C1-E1D63E0D800A}"/>
    <cellStyle name="Comma 2 2 7 2 3 2" xfId="23884" xr:uid="{64EA7AD4-0473-4D3B-9825-6A76AC3C2DCB}"/>
    <cellStyle name="Comma 2 2 7 2 3 2 2" xfId="16376" xr:uid="{226B3951-9BA8-4CD8-A05F-5A386095FF20}"/>
    <cellStyle name="Comma 2 2 7 2 3 2 2 2" xfId="56327" xr:uid="{22A2C530-43BD-4114-9549-D2D3518942F9}"/>
    <cellStyle name="Comma 2 2 7 2 3 2 2 3" xfId="43712" xr:uid="{A0CB6185-3E4F-444E-B29C-42CF1101E5E1}"/>
    <cellStyle name="Comma 2 2 7 2 3 2 3" xfId="9790" xr:uid="{1EC51FDE-2AAB-4CCA-B870-B5A42A23A032}"/>
    <cellStyle name="Comma 2 2 7 2 3 2 3 2" xfId="50049" xr:uid="{843D06D6-007D-475A-8743-DA559FEA4151}"/>
    <cellStyle name="Comma 2 2 7 2 3 2 4" xfId="30959" xr:uid="{A66421CA-0274-468D-A65B-42BC31814BC3}"/>
    <cellStyle name="Comma 2 2 7 2 3 2 5" xfId="37422" xr:uid="{2E905C26-094C-406F-815D-4E78224DEBCF}"/>
    <cellStyle name="Comma 2 2 7 2 3 3" xfId="26506" xr:uid="{9AB0DCFF-24D4-4362-8120-A859E3505741}"/>
    <cellStyle name="Comma 2 2 7 2 3 3 2" xfId="18998" xr:uid="{50254042-FF55-4EF3-9146-F6531F4D33A7}"/>
    <cellStyle name="Comma 2 2 7 2 3 3 2 2" xfId="53705" xr:uid="{ADE17E58-006D-4FF3-93C2-AD0E8CA52D09}"/>
    <cellStyle name="Comma 2 2 7 2 3 3 2 3" xfId="41090" xr:uid="{2E565B6C-209F-4373-8B40-B491B4E146A8}"/>
    <cellStyle name="Comma 2 2 7 2 3 3 3" xfId="12412" xr:uid="{B0EC4BE5-F78A-4431-99FE-108DA1DB6796}"/>
    <cellStyle name="Comma 2 2 7 2 3 3 3 2" xfId="47427" xr:uid="{2BA343C7-4C83-417E-B478-A6CDF1C3CA76}"/>
    <cellStyle name="Comma 2 2 7 2 3 3 4" xfId="5270" xr:uid="{AA6A7865-7E4C-401C-A8A6-DB410B80AC20}"/>
    <cellStyle name="Comma 2 2 7 2 3 3 5" xfId="34800" xr:uid="{D2F90837-F6D4-496C-BB35-542195AA6321}"/>
    <cellStyle name="Comma 2 2 7 2 3 4" xfId="19872" xr:uid="{6269A613-7DF2-48F9-923B-AD5C9BE373B6}"/>
    <cellStyle name="Comma 2 2 7 2 3 4 2" xfId="52830" xr:uid="{AF839D72-2EDE-4778-B51F-B4AC1429C369}"/>
    <cellStyle name="Comma 2 2 7 2 3 4 3" xfId="40215" xr:uid="{8E5AC4CF-2BE3-4736-AA70-48923BAE735B}"/>
    <cellStyle name="Comma 2 2 7 2 3 5" xfId="13286" xr:uid="{2594159D-AB21-4ED2-AD26-B768E2784604}"/>
    <cellStyle name="Comma 2 2 7 2 3 5 2" xfId="46552" xr:uid="{0951CCA4-F2E6-4412-8A3A-BF287DDFA34B}"/>
    <cellStyle name="Comma 2 2 7 2 3 6" xfId="4396" xr:uid="{E8DFB09A-AF6F-4C8E-9121-C7264F3053D3}"/>
    <cellStyle name="Comma 2 2 7 2 3 7" xfId="33925" xr:uid="{F2AC6183-1ABA-4F49-B257-C4E6609EB5B5}"/>
    <cellStyle name="Comma 2 2 7 2 4" xfId="28231" xr:uid="{462D3BCB-D2F8-49D8-8FB4-5A77008C9D36}"/>
    <cellStyle name="Comma 2 2 7 2 4 2" xfId="24734" xr:uid="{9BA117BB-CFA3-4E59-A93B-EA5A6D76FCB0}"/>
    <cellStyle name="Comma 2 2 7 2 4 2 2" xfId="17226" xr:uid="{8265BE35-13DE-4630-8809-F87CC492F999}"/>
    <cellStyle name="Comma 2 2 7 2 4 2 2 2" xfId="55477" xr:uid="{264A46C3-5637-4737-97FE-ACCA9CB691E0}"/>
    <cellStyle name="Comma 2 2 7 2 4 2 2 3" xfId="42862" xr:uid="{A78A3BE0-8D18-45FA-BC4D-41DDEF7E968C}"/>
    <cellStyle name="Comma 2 2 7 2 4 2 3" xfId="10640" xr:uid="{9610EAC6-9E48-49F3-85C7-8C7C8C88C6A6}"/>
    <cellStyle name="Comma 2 2 7 2 4 2 3 2" xfId="49199" xr:uid="{D6879FDC-CD0B-4D5E-9A38-3983A5E2A00F}"/>
    <cellStyle name="Comma 2 2 7 2 4 2 4" xfId="30109" xr:uid="{D18983B6-BBDA-404B-91A0-5DE8149F6DEA}"/>
    <cellStyle name="Comma 2 2 7 2 4 2 5" xfId="36572" xr:uid="{2502BF69-80E8-4A7F-B47C-8294DF957CD3}"/>
    <cellStyle name="Comma 2 2 7 2 4 3" xfId="20722" xr:uid="{2D5D6B7F-0805-4AEA-8AE5-AEF673866DCB}"/>
    <cellStyle name="Comma 2 2 7 2 4 3 2" xfId="51980" xr:uid="{EF9D3676-7E9D-42DC-9C57-EE8ED49B3114}"/>
    <cellStyle name="Comma 2 2 7 2 4 3 3" xfId="39365" xr:uid="{46784D3D-1758-498A-935F-1B2E612A580C}"/>
    <cellStyle name="Comma 2 2 7 2 4 4" xfId="14136" xr:uid="{94816ED6-38D9-4F60-92D6-DFA489F4B904}"/>
    <cellStyle name="Comma 2 2 7 2 4 4 2" xfId="45702" xr:uid="{8510F3EC-0DFD-43B1-A7F2-738394ADF29E}"/>
    <cellStyle name="Comma 2 2 7 2 4 5" xfId="7549" xr:uid="{A33A9579-F248-4DCE-AD37-763E55DAF96D}"/>
    <cellStyle name="Comma 2 2 7 2 4 6" xfId="33075" xr:uid="{BD9308CB-0606-4D39-916C-51C6ADA896F3}"/>
    <cellStyle name="Comma 2 2 7 2 5" xfId="25621" xr:uid="{BE69CE5C-F300-4E21-A5B5-41595D600D41}"/>
    <cellStyle name="Comma 2 2 7 2 5 2" xfId="18113" xr:uid="{FB66DCCC-D3E6-4274-8B9C-AEB197D1167F}"/>
    <cellStyle name="Comma 2 2 7 2 5 2 2" xfId="54590" xr:uid="{6015BF8C-67AF-4B86-B3D2-C14C50B37840}"/>
    <cellStyle name="Comma 2 2 7 2 5 2 3" xfId="41975" xr:uid="{76A826F1-D20E-4F0D-A7BC-C4ABA5491C8D}"/>
    <cellStyle name="Comma 2 2 7 2 5 3" xfId="11527" xr:uid="{CD617992-AB92-49AF-A91D-E2139CAE7690}"/>
    <cellStyle name="Comma 2 2 7 2 5 3 2" xfId="48312" xr:uid="{CAAE42B7-AFA2-47BA-8D3E-6A3B391BFD67}"/>
    <cellStyle name="Comma 2 2 7 2 5 4" xfId="6155" xr:uid="{55B3F897-33A3-4D62-9B58-526E5C633CC6}"/>
    <cellStyle name="Comma 2 2 7 2 5 5" xfId="35685" xr:uid="{6A6C32F4-6CC4-4693-9B02-F8EF0D4A25DE}"/>
    <cellStyle name="Comma 2 2 7 2 6" xfId="21605" xr:uid="{515CE788-9FBE-4F03-AD23-C3C97F87D85B}"/>
    <cellStyle name="Comma 2 2 7 2 6 2" xfId="51093" xr:uid="{F8E47F45-66F9-4963-AEFA-F172FE0C69A3}"/>
    <cellStyle name="Comma 2 2 7 2 6 3" xfId="38478" xr:uid="{1351964D-C428-48A1-AED3-BB899E4891E2}"/>
    <cellStyle name="Comma 2 2 7 2 7" xfId="15019" xr:uid="{C0C93BBF-1430-45C7-947B-3D142A503903}"/>
    <cellStyle name="Comma 2 2 7 2 7 2" xfId="44737" xr:uid="{9F54ACF1-07D4-4468-B214-933E1FCBD15E}"/>
    <cellStyle name="Comma 2 2 7 2 8" xfId="8432" xr:uid="{2FBF6DF9-582C-4B3D-A589-ADE2DE4A2666}"/>
    <cellStyle name="Comma 2 2 7 2 9" xfId="32185" xr:uid="{F661E8F3-71D1-49BB-9605-7049A0E2454E}"/>
    <cellStyle name="Comma 2 2 7 3" xfId="22161" xr:uid="{4BBF5667-5D0D-4731-924D-4C020D268778}"/>
    <cellStyle name="Comma 2 2 7 4" xfId="22640" xr:uid="{5BFED9DF-7FF3-4590-A75E-4202B1E2BBF4}"/>
    <cellStyle name="Comma 2 2 8" xfId="152" xr:uid="{00000000-0005-0000-0000-000049000000}"/>
    <cellStyle name="Comma 2 2 9" xfId="119" xr:uid="{00000000-0005-0000-0000-00004A000000}"/>
    <cellStyle name="Comma 2 2 9 10" xfId="8798" xr:uid="{80D26E66-0232-4251-9ADF-7FC9C72C8AE3}"/>
    <cellStyle name="Comma 2 2 9 11" xfId="29724" xr:uid="{8535A862-C685-417B-9AFF-3E4072A269B6}"/>
    <cellStyle name="Comma 2 2 9 12" xfId="3345" xr:uid="{563C88C2-994B-4DB1-A5AC-A87D045D13CE}"/>
    <cellStyle name="Comma 2 2 9 13" xfId="32081" xr:uid="{62F8A602-FFF2-4750-BC16-6D2735EFAEAC}"/>
    <cellStyle name="Comma 2 2 9 14" xfId="57420" xr:uid="{CBECBAC8-4A0E-40EE-93B0-3AEED590755B}"/>
    <cellStyle name="Comma 2 2 9 15" xfId="57551" xr:uid="{AA1B1448-3DFC-4B53-A843-5F1F431BF208}"/>
    <cellStyle name="Comma 2 2 9 16" xfId="57616" xr:uid="{8F1C7569-F8C4-452D-A2F4-F9C1FF34CF8F}"/>
    <cellStyle name="Comma 2 2 9 17" xfId="57670" xr:uid="{CE4420EA-F6E5-4408-BEA7-AF236DFB8649}"/>
    <cellStyle name="Comma 2 2 9 18" xfId="2086" xr:uid="{E495E6EC-40C1-4B04-BA7C-8696B741CF55}"/>
    <cellStyle name="Comma 2 2 9 19" xfId="57753" xr:uid="{7DE2BAB7-39AC-4E56-BEB9-7C9E79BB52B2}"/>
    <cellStyle name="Comma 2 2 9 2" xfId="563" xr:uid="{632676CD-B2C8-4D13-B0DC-27CAF99D12F5}"/>
    <cellStyle name="Comma 2 2 9 2 10" xfId="29555" xr:uid="{60156394-761F-481C-A5B9-9D8F91E8F96D}"/>
    <cellStyle name="Comma 2 2 9 2 11" xfId="1372" xr:uid="{1A2AE722-C591-488B-AE41-A8A3741DABFC}"/>
    <cellStyle name="Comma 2 2 9 2 2" xfId="971" xr:uid="{44AEEE2E-5600-45FC-888E-85E6FBD9A0E6}"/>
    <cellStyle name="Comma 2 2 9 2 2 2" xfId="23569" xr:uid="{1322C181-356D-4626-8DAB-B0DF2DA032AB}"/>
    <cellStyle name="Comma 2 2 9 2 2 2 2" xfId="16061" xr:uid="{C3B5D660-B7F7-4210-8CFC-F0F2ABB3EF8E}"/>
    <cellStyle name="Comma 2 2 9 2 2 2 2 2" xfId="56642" xr:uid="{5342ED2D-22CC-4A85-B35C-38990B236B6B}"/>
    <cellStyle name="Comma 2 2 9 2 2 2 2 3" xfId="44027" xr:uid="{37B09012-583B-4105-8CEC-60C21D3E1DD0}"/>
    <cellStyle name="Comma 2 2 9 2 2 2 3" xfId="9475" xr:uid="{1EEE4BE5-B391-410F-B693-EB28CE690598}"/>
    <cellStyle name="Comma 2 2 9 2 2 2 3 2" xfId="50364" xr:uid="{9524640E-F665-4E10-B864-F6733A02A8F1}"/>
    <cellStyle name="Comma 2 2 9 2 2 2 4" xfId="31274" xr:uid="{92FD65FF-6D2E-4A11-AA48-C1F75EC6A7B6}"/>
    <cellStyle name="Comma 2 2 9 2 2 2 5" xfId="37737" xr:uid="{9E402B81-B44C-4ACB-9414-A484357F13BD}"/>
    <cellStyle name="Comma 2 2 9 2 2 3" xfId="26187" xr:uid="{C6942ED3-D17E-4853-A98A-58118A67964D}"/>
    <cellStyle name="Comma 2 2 9 2 2 3 2" xfId="18679" xr:uid="{BD75FF20-4043-4FDC-A976-9A78951A03AB}"/>
    <cellStyle name="Comma 2 2 9 2 2 3 2 2" xfId="54024" xr:uid="{C612B925-586B-4748-9594-D084D3DBB267}"/>
    <cellStyle name="Comma 2 2 9 2 2 3 2 3" xfId="41409" xr:uid="{A7F1D02F-8A65-48D6-9218-9C55EA2C67EF}"/>
    <cellStyle name="Comma 2 2 9 2 2 3 3" xfId="12093" xr:uid="{2DC6F5F8-A98B-46E4-92D2-8B98C38AC621}"/>
    <cellStyle name="Comma 2 2 9 2 2 3 3 2" xfId="47746" xr:uid="{FC13DF5A-AB4B-49AC-8BF8-FBF27E2F5E6F}"/>
    <cellStyle name="Comma 2 2 9 2 2 3 4" xfId="5589" xr:uid="{70657C77-6D12-41E7-ACBD-46E4C139B8DA}"/>
    <cellStyle name="Comma 2 2 9 2 2 3 5" xfId="35119" xr:uid="{B8EAF072-32EB-4D28-88C0-E541752690AF}"/>
    <cellStyle name="Comma 2 2 9 2 2 4" xfId="19557" xr:uid="{E4FB805F-6390-4D8B-B159-A4D2E0CECECD}"/>
    <cellStyle name="Comma 2 2 9 2 2 4 2" xfId="53145" xr:uid="{30D9E07F-A92F-44FE-9DDF-11565B4F507F}"/>
    <cellStyle name="Comma 2 2 9 2 2 4 3" xfId="40530" xr:uid="{CF9A745D-0CE5-4F3F-B8E7-CBC691F335B3}"/>
    <cellStyle name="Comma 2 2 9 2 2 5" xfId="12971" xr:uid="{30346E15-9D4C-4498-8C9C-81110AD741B4}"/>
    <cellStyle name="Comma 2 2 9 2 2 5 2" xfId="46867" xr:uid="{442B96BC-97E5-4C01-86B8-3352EBBDB15A}"/>
    <cellStyle name="Comma 2 2 9 2 2 6" xfId="4711" xr:uid="{24DA22DB-2604-4D6C-939D-2720877AFB43}"/>
    <cellStyle name="Comma 2 2 9 2 2 7" xfId="34240" xr:uid="{E11F8EBE-7BD6-4B40-984A-E7351BF0ED0B}"/>
    <cellStyle name="Comma 2 2 9 2 2 8" xfId="27066" xr:uid="{921DC2F7-1086-4C8F-931E-D36908686FF7}"/>
    <cellStyle name="Comma 2 2 9 2 2 9" xfId="1757" xr:uid="{8D00D06F-E387-4D5A-A7D8-32C2E2F33F0C}"/>
    <cellStyle name="Comma 2 2 9 2 3" xfId="27916" xr:uid="{72963FD0-6A93-4664-BB8A-E81CEA82AE86}"/>
    <cellStyle name="Comma 2 2 9 2 3 2" xfId="24419" xr:uid="{96C3E348-51E7-4514-A43B-CF04DBAB67E6}"/>
    <cellStyle name="Comma 2 2 9 2 3 2 2" xfId="16911" xr:uid="{2C3599F1-AA11-4668-B3CB-186A0C6F54B4}"/>
    <cellStyle name="Comma 2 2 9 2 3 2 2 2" xfId="55792" xr:uid="{E37DAFEB-EF68-4FC2-9A3F-0BE926237CCA}"/>
    <cellStyle name="Comma 2 2 9 2 3 2 2 3" xfId="43177" xr:uid="{3C014828-AE10-4151-B67E-840A382A8E4F}"/>
    <cellStyle name="Comma 2 2 9 2 3 2 3" xfId="10325" xr:uid="{3EEBDF71-5223-4BF5-B0B5-018B65CC81A6}"/>
    <cellStyle name="Comma 2 2 9 2 3 2 3 2" xfId="49514" xr:uid="{7D415382-2F7B-4B92-B186-551B53E447C5}"/>
    <cellStyle name="Comma 2 2 9 2 3 2 4" xfId="30424" xr:uid="{57DDEFCC-0A9D-43D1-AAAF-2C58071D29B3}"/>
    <cellStyle name="Comma 2 2 9 2 3 2 5" xfId="36887" xr:uid="{4EE50B44-A9C6-4B61-8E8D-B7609FD18980}"/>
    <cellStyle name="Comma 2 2 9 2 3 3" xfId="20407" xr:uid="{1B97A33C-42E6-4D49-A2E5-27E5AB743D89}"/>
    <cellStyle name="Comma 2 2 9 2 3 3 2" xfId="52295" xr:uid="{41A401D2-D79A-4661-B3A6-C7464FB6106F}"/>
    <cellStyle name="Comma 2 2 9 2 3 3 3" xfId="39680" xr:uid="{64A83AAE-F663-4820-BDAA-F1CE63DC229A}"/>
    <cellStyle name="Comma 2 2 9 2 3 4" xfId="13821" xr:uid="{6F34F4AB-C61C-49F8-A5A0-499FB0073EDE}"/>
    <cellStyle name="Comma 2 2 9 2 3 4 2" xfId="46017" xr:uid="{CB62998D-7F60-40BB-B5B9-3B4A89540DE5}"/>
    <cellStyle name="Comma 2 2 9 2 3 5" xfId="7234" xr:uid="{1327769C-84C2-4290-A065-8E9195F8B9C1}"/>
    <cellStyle name="Comma 2 2 9 2 3 6" xfId="33390" xr:uid="{7A508C29-DA22-4354-ABCD-F8C254939914}"/>
    <cellStyle name="Comma 2 2 9 2 4" xfId="25302" xr:uid="{C97BFB00-9DA2-4E5D-B823-A6F9C28780A1}"/>
    <cellStyle name="Comma 2 2 9 2 4 2" xfId="17794" xr:uid="{03D1187C-C100-49C4-B03C-FCFC6034762F}"/>
    <cellStyle name="Comma 2 2 9 2 4 2 2" xfId="54909" xr:uid="{852F9599-E6F6-4EF6-8997-971CBD915442}"/>
    <cellStyle name="Comma 2 2 9 2 4 2 3" xfId="42294" xr:uid="{DC196EF1-C068-4B00-8691-A8A5C989CF94}"/>
    <cellStyle name="Comma 2 2 9 2 4 3" xfId="11208" xr:uid="{201A3152-5108-40C1-A94F-76BBC3434AC0}"/>
    <cellStyle name="Comma 2 2 9 2 4 3 2" xfId="48631" xr:uid="{CE99C6E8-AA01-44B9-8132-4731FD8DC4B7}"/>
    <cellStyle name="Comma 2 2 9 2 4 4" xfId="6474" xr:uid="{1533187D-5371-489C-B068-D07885CB65A8}"/>
    <cellStyle name="Comma 2 2 9 2 4 5" xfId="36004" xr:uid="{C3E9620C-CFD2-4683-A63B-3D519E66C82B}"/>
    <cellStyle name="Comma 2 2 9 2 5" xfId="28824" xr:uid="{A1CA4D10-52D2-4D4D-B2E9-BE4EE956FD8A}"/>
    <cellStyle name="Comma 2 2 9 2 5 2" xfId="21286" xr:uid="{2B15D958-098A-4280-9CA3-578FAC369B69}"/>
    <cellStyle name="Comma 2 2 9 2 5 2 2" xfId="51415" xr:uid="{99F72B9D-DF02-4F6B-A714-F9B09C3CA996}"/>
    <cellStyle name="Comma 2 2 9 2 5 3" xfId="14700" xr:uid="{E36F656A-DE63-4F4B-BDF8-F2682609B2EE}"/>
    <cellStyle name="Comma 2 2 9 2 5 4" xfId="8113" xr:uid="{77C22C03-44A2-435A-8DF7-7F424AB10C95}"/>
    <cellStyle name="Comma 2 2 9 2 5 5" xfId="38800" xr:uid="{B93936E3-1884-4642-BFDC-49BDE979FBFE}"/>
    <cellStyle name="Comma 2 2 9 2 6" xfId="21882" xr:uid="{C2017118-8DB5-4CE3-BCD4-96779E98A4AF}"/>
    <cellStyle name="Comma 2 2 9 2 6 2" xfId="45117" xr:uid="{859BD43F-93A8-4F72-8D7A-CACF56EF4F9B}"/>
    <cellStyle name="Comma 2 2 9 2 7" xfId="15296" xr:uid="{D70D3388-115F-4C29-BDA0-9018B5392945}"/>
    <cellStyle name="Comma 2 2 9 2 8" xfId="8709" xr:uid="{975B3207-C2BC-409F-9C1E-20F1437EA695}"/>
    <cellStyle name="Comma 2 2 9 2 9" xfId="32507" xr:uid="{687CA7EE-CBBA-4ED2-85B4-D08C3278EB5F}"/>
    <cellStyle name="Comma 2 2 9 20" xfId="1182" xr:uid="{3CBF8ED7-7AC5-44FA-9E9A-3AE715461DFC}"/>
    <cellStyle name="Comma 2 2 9 3" xfId="720" xr:uid="{D440EDF9-4AAF-4E2B-800F-5CF36FAAC221}"/>
    <cellStyle name="Comma 2 2 9 3 10" xfId="1506" xr:uid="{DC9527AC-F63A-421E-96CC-BBB7179C7E18}"/>
    <cellStyle name="Comma 2 2 9 3 2" xfId="1106" xr:uid="{7A02CBF8-31D3-4DA5-9C6C-8B413A58FE84}"/>
    <cellStyle name="Comma 2 2 9 3 2 2" xfId="16467" xr:uid="{E2F1BE89-8CAF-40BE-B897-54EA11644987}"/>
    <cellStyle name="Comma 2 2 9 3 2 2 2" xfId="56236" xr:uid="{FCA555A3-EF58-4452-82E8-57C0416A722B}"/>
    <cellStyle name="Comma 2 2 9 3 2 2 3" xfId="43621" xr:uid="{5DAE4296-268E-4F94-A9F6-17B884575A14}"/>
    <cellStyle name="Comma 2 2 9 3 2 3" xfId="9881" xr:uid="{117EAEF6-DBE3-4033-BB50-1DB1157E8634}"/>
    <cellStyle name="Comma 2 2 9 3 2 3 2" xfId="49958" xr:uid="{FDBBE18F-C545-42FF-A6F4-8453E978F8FB}"/>
    <cellStyle name="Comma 2 2 9 3 2 4" xfId="30868" xr:uid="{729601AB-B4DD-4173-84CA-47CDD54A1076}"/>
    <cellStyle name="Comma 2 2 9 3 2 5" xfId="37331" xr:uid="{BD9A9C73-19CF-4846-8187-1AF3C99339AC}"/>
    <cellStyle name="Comma 2 2 9 3 2 6" xfId="23975" xr:uid="{F8C8F0EA-77D7-48BF-B91D-6F778ED8A487}"/>
    <cellStyle name="Comma 2 2 9 3 2 7" xfId="1892" xr:uid="{D135009B-84A2-483A-98BF-C6B86C72709C}"/>
    <cellStyle name="Comma 2 2 9 3 3" xfId="26598" xr:uid="{C2FBE7AE-B0C3-400B-BA7E-D9E2FF57A0A9}"/>
    <cellStyle name="Comma 2 2 9 3 3 2" xfId="19090" xr:uid="{9C944290-3EEE-470C-885D-92CB5C306B1E}"/>
    <cellStyle name="Comma 2 2 9 3 3 2 2" xfId="53613" xr:uid="{2A8FA389-BA44-4E8C-8032-1A3416748544}"/>
    <cellStyle name="Comma 2 2 9 3 3 2 3" xfId="40998" xr:uid="{BB1745D4-CEAE-47A5-B4FE-0741CADDA841}"/>
    <cellStyle name="Comma 2 2 9 3 3 3" xfId="12504" xr:uid="{8D8B876E-1BF6-47EA-9803-CAD44716F011}"/>
    <cellStyle name="Comma 2 2 9 3 3 3 2" xfId="47335" xr:uid="{44662727-2F29-4172-9EF6-F2F38E424127}"/>
    <cellStyle name="Comma 2 2 9 3 3 4" xfId="5178" xr:uid="{ABE5A01F-EC35-4642-BB7B-8FADB507A5F5}"/>
    <cellStyle name="Comma 2 2 9 3 3 5" xfId="34708" xr:uid="{B920878A-9652-4840-A5C8-B6682A1C025A}"/>
    <cellStyle name="Comma 2 2 9 3 4" xfId="27472" xr:uid="{AE963701-9576-475E-A548-2D38A1C6154A}"/>
    <cellStyle name="Comma 2 2 9 3 4 2" xfId="19963" xr:uid="{4751BA3D-C68A-4674-8AE7-C9C191CA8476}"/>
    <cellStyle name="Comma 2 2 9 3 4 2 2" xfId="52739" xr:uid="{541898F5-09BA-410F-955B-39C785E750BF}"/>
    <cellStyle name="Comma 2 2 9 3 4 3" xfId="13377" xr:uid="{0F160F39-F849-47A0-86C4-4EDC0FA8D1A9}"/>
    <cellStyle name="Comma 2 2 9 3 4 4" xfId="4305" xr:uid="{62AAF302-D55E-45E6-8D0F-02FA9C4ADFAE}"/>
    <cellStyle name="Comma 2 2 9 3 4 5" xfId="40124" xr:uid="{26BF60E5-1688-418F-84D7-9640A4C750C5}"/>
    <cellStyle name="Comma 2 2 9 3 5" xfId="21786" xr:uid="{69ECC46E-9959-4393-B4E0-4DDF0FC994AF}"/>
    <cellStyle name="Comma 2 2 9 3 5 2" xfId="46461" xr:uid="{03A53A1F-7E6F-4BA1-908D-CC8FDAA7A064}"/>
    <cellStyle name="Comma 2 2 9 3 6" xfId="15200" xr:uid="{9363D595-1FA2-4B58-8ACF-EF11EBF7BA66}"/>
    <cellStyle name="Comma 2 2 9 3 7" xfId="8613" xr:uid="{7726E744-7978-4568-ABF9-7BAED81D34AD}"/>
    <cellStyle name="Comma 2 2 9 3 8" xfId="33834" xr:uid="{A6760725-81C7-4F66-B811-467B7D818F79}"/>
    <cellStyle name="Comma 2 2 9 3 9" xfId="29458" xr:uid="{5269D5E0-796C-4144-8363-2BC32E1ED0EC}"/>
    <cellStyle name="Comma 2 2 9 4" xfId="777" xr:uid="{21F741B4-68F6-4475-9CDD-41392F6103E9}"/>
    <cellStyle name="Comma 2 2 9 4 2" xfId="24823" xr:uid="{385BD25A-7B45-4732-93A5-1048B6523632}"/>
    <cellStyle name="Comma 2 2 9 4 2 2" xfId="17315" xr:uid="{18DFCEE7-289A-4ACA-9164-07CF2712425B}"/>
    <cellStyle name="Comma 2 2 9 4 2 2 2" xfId="55388" xr:uid="{63F40AB6-0B7D-4B86-B84A-B9F73CABF3C0}"/>
    <cellStyle name="Comma 2 2 9 4 2 2 3" xfId="42773" xr:uid="{12178FA8-6675-4595-BA5A-90EEBAAA27CD}"/>
    <cellStyle name="Comma 2 2 9 4 2 3" xfId="10729" xr:uid="{CB3CF7BE-98E8-4A33-9946-5AE679C47C4B}"/>
    <cellStyle name="Comma 2 2 9 4 2 3 2" xfId="49110" xr:uid="{3B092F7D-4551-419D-ADD5-7724F9BF2D97}"/>
    <cellStyle name="Comma 2 2 9 4 2 4" xfId="30020" xr:uid="{47EE824E-AF2B-4986-A207-08FB681E3DA8}"/>
    <cellStyle name="Comma 2 2 9 4 2 5" xfId="36483" xr:uid="{A64D1648-738D-4A6D-AFB0-640B79040097}"/>
    <cellStyle name="Comma 2 2 9 4 3" xfId="20811" xr:uid="{9B7CC9E2-97D3-453B-9F15-B0FC3F9BD30C}"/>
    <cellStyle name="Comma 2 2 9 4 3 2" xfId="51891" xr:uid="{4AB1BE21-1811-46B6-B921-7E938E0EA57A}"/>
    <cellStyle name="Comma 2 2 9 4 3 3" xfId="39276" xr:uid="{F8247F94-8A20-432E-89D5-F7C5BEA7527C}"/>
    <cellStyle name="Comma 2 2 9 4 4" xfId="14225" xr:uid="{0BE17F40-63BC-471F-83EA-94428D777D7E}"/>
    <cellStyle name="Comma 2 2 9 4 4 2" xfId="45613" xr:uid="{8DFBB442-4927-463A-8CE1-7EE9779ED3CF}"/>
    <cellStyle name="Comma 2 2 9 4 5" xfId="7638" xr:uid="{3FA1E56E-1A99-4B54-8A59-D10176D7D8A7}"/>
    <cellStyle name="Comma 2 2 9 4 6" xfId="32986" xr:uid="{240A6DBC-9627-4146-AF18-410335E27D9B}"/>
    <cellStyle name="Comma 2 2 9 4 7" xfId="28320" xr:uid="{385FF379-79AB-48B8-B100-17608F47F1FE}"/>
    <cellStyle name="Comma 2 2 9 4 8" xfId="1563" xr:uid="{3DF39F3A-7CE3-4747-ABCE-88EA175ED480}"/>
    <cellStyle name="Comma 2 2 9 5" xfId="25713" xr:uid="{331E94C1-0ABB-4A61-BCAC-2EBD9A584D01}"/>
    <cellStyle name="Comma 2 2 9 5 2" xfId="18205" xr:uid="{3DA59204-B243-481B-892C-A42C32F48F49}"/>
    <cellStyle name="Comma 2 2 9 5 2 2" xfId="54498" xr:uid="{12CEE934-5D03-4B59-B892-7CD60BD6458C}"/>
    <cellStyle name="Comma 2 2 9 5 2 3" xfId="41883" xr:uid="{EBDD1817-9A2B-4B42-95F4-67432EB7F254}"/>
    <cellStyle name="Comma 2 2 9 5 3" xfId="11619" xr:uid="{9DD5B1B1-50A4-498F-A51E-C5AA5988D062}"/>
    <cellStyle name="Comma 2 2 9 5 3 2" xfId="48220" xr:uid="{BE52493D-BFCD-42EA-817A-0311C21C5B7F}"/>
    <cellStyle name="Comma 2 2 9 5 4" xfId="6063" xr:uid="{12823D4E-A7A0-49AB-8381-D6F3A16D681A}"/>
    <cellStyle name="Comma 2 2 9 5 5" xfId="35593" xr:uid="{1C48F90D-9C0C-4B31-A202-FC25080EAC4F}"/>
    <cellStyle name="Comma 2 2 9 6" xfId="29371" xr:uid="{72B109B8-13F4-4909-9431-DBCAA88F4CB2}"/>
    <cellStyle name="Comma 2 2 9 6 2" xfId="21699" xr:uid="{AECA47C7-5CDB-4987-843A-393659E70370}"/>
    <cellStyle name="Comma 2 2 9 6 2 2" xfId="51004" xr:uid="{A6D45AC9-9506-4F23-A085-9118B846A1A5}"/>
    <cellStyle name="Comma 2 2 9 6 3" xfId="15113" xr:uid="{F0A9ECF3-E2A6-4A65-A909-4C91FE2481BC}"/>
    <cellStyle name="Comma 2 2 9 6 4" xfId="8526" xr:uid="{E64AF651-347F-41C8-AA70-8743B9826A74}"/>
    <cellStyle name="Comma 2 2 9 6 5" xfId="38389" xr:uid="{028C1334-A0F3-4F36-A264-2F54FD6D7506}"/>
    <cellStyle name="Comma 2 2 9 7" xfId="23066" xr:uid="{8B5970C5-6E56-4E32-A936-86679CCD5846}"/>
    <cellStyle name="Comma 2 2 9 7 2" xfId="15558" xr:uid="{9BA1C25E-A384-4906-8312-FA6AF3CF3580}"/>
    <cellStyle name="Comma 2 2 9 7 3" xfId="8972" xr:uid="{452D2A47-54BB-456E-96B9-588105EB92F2}"/>
    <cellStyle name="Comma 2 2 9 7 4" xfId="31777" xr:uid="{499A8567-B1FD-48D4-BC34-0F5D06401539}"/>
    <cellStyle name="Comma 2 2 9 7 5" xfId="44601" xr:uid="{0682442F-6A63-42CD-A7BA-FEAC64F97A95}"/>
    <cellStyle name="Comma 2 2 9 8" xfId="21971" xr:uid="{72D07421-598E-4270-B88D-404A273BF3B7}"/>
    <cellStyle name="Comma 2 2 9 9" xfId="15385" xr:uid="{80D87A46-5DE9-412F-812C-C92AAF0E47F2}"/>
    <cellStyle name="Comma 2 20" xfId="31997" xr:uid="{27BFAE5C-23E2-4326-92CD-33FD99EF6E62}"/>
    <cellStyle name="Comma 2 21" xfId="31990" xr:uid="{33AE1EDD-CE4D-410C-9685-F9E7A5C77F4E}"/>
    <cellStyle name="Comma 2 22" xfId="31956" xr:uid="{9D572513-BBBF-4B7C-B0CF-FFBE0FB5DED2}"/>
    <cellStyle name="Comma 2 23" xfId="1997" xr:uid="{D2E22689-CCCD-4876-9477-9937704C5679}"/>
    <cellStyle name="Comma 2 24" xfId="1167" xr:uid="{95BC4FEB-F13C-4DA7-8A7F-AE6638F91009}"/>
    <cellStyle name="Comma 2 24 2" xfId="57277" xr:uid="{8D621D66-9340-4688-B8AE-9D32A18EB861}"/>
    <cellStyle name="Comma 2 24 3" xfId="1951" xr:uid="{9DE01881-F7A4-4F56-A65B-6D1A343E2640}"/>
    <cellStyle name="Comma 2 25" xfId="262" xr:uid="{CBAB894A-6F73-4B29-B99F-9420A7636488}"/>
    <cellStyle name="Comma 2 25 2" xfId="604" xr:uid="{C1B2EDFA-8A79-47FD-A269-B180143FF552}"/>
    <cellStyle name="Comma 2 25 2 2" xfId="1012" xr:uid="{53A3608A-9A89-4E27-A583-F210CDB18389}"/>
    <cellStyle name="Comma 2 25 2 2 2" xfId="1798" xr:uid="{CFF9BA9C-9AB3-4B88-B4B3-9046A17CC9CF}"/>
    <cellStyle name="Comma 2 25 2 3" xfId="3386" xr:uid="{A6090505-5CD7-406B-AF76-88DE4D588933}"/>
    <cellStyle name="Comma 2 25 2 4" xfId="1412" xr:uid="{F6F616F1-F03E-488B-B3C9-506C7CB3B4DF}"/>
    <cellStyle name="Comma 2 25 3" xfId="379" xr:uid="{2BF01236-0055-4FC0-863E-1689C678B83D}"/>
    <cellStyle name="Comma 2 25 3 2" xfId="872" xr:uid="{B368431D-D73E-47D0-A674-438E31B160D2}"/>
    <cellStyle name="Comma 2 25 3 2 2" xfId="1658" xr:uid="{584D7C46-168D-4232-BD9A-88746146D75E}"/>
    <cellStyle name="Comma 2 25 3 3" xfId="2145" xr:uid="{23461ED5-FA87-4922-94EB-A9312BC8597B}"/>
    <cellStyle name="Comma 2 25 3 4" xfId="1273" xr:uid="{9F8471DF-EEA5-455D-81FF-42470C1DD793}"/>
    <cellStyle name="Comma 2 25 4" xfId="818" xr:uid="{6A867212-9746-44AB-B14F-5A7904D8C7A1}"/>
    <cellStyle name="Comma 2 25 4 2" xfId="1604" xr:uid="{2C4AD242-2D7F-4854-A42B-01A261D65A41}"/>
    <cellStyle name="Comma 2 26" xfId="1983" xr:uid="{BABA8FA4-A7E6-468E-8947-A453A8EEB39D}"/>
    <cellStyle name="Comma 2 26 3" xfId="57735" xr:uid="{53B4014B-85AB-4D18-A1C7-912031505A3C}"/>
    <cellStyle name="Comma 2 27" xfId="1957" xr:uid="{61228412-2553-4E06-8EC0-19F8C2AE2CE6}"/>
    <cellStyle name="Comma 2 3" xfId="153" xr:uid="{00000000-0005-0000-0000-00004B000000}"/>
    <cellStyle name="Comma 2 3 10" xfId="793" xr:uid="{142CD67F-135D-4FA9-A3C9-8F904F6D022D}"/>
    <cellStyle name="Comma 2 3 10 2" xfId="23959" xr:uid="{D3D75F30-3ED5-436C-BE27-84072EF04502}"/>
    <cellStyle name="Comma 2 3 10 2 2" xfId="16451" xr:uid="{C94C1E79-1C41-4169-818C-9A3AFAEB241B}"/>
    <cellStyle name="Comma 2 3 10 2 2 2" xfId="56252" xr:uid="{97A4632B-39D5-4767-9BF1-2039C2513816}"/>
    <cellStyle name="Comma 2 3 10 2 2 3" xfId="43637" xr:uid="{CFEA4780-C1A4-45FD-83CA-15B0B129253D}"/>
    <cellStyle name="Comma 2 3 10 2 3" xfId="9865" xr:uid="{D88FB2F7-B4AD-4CD2-9374-C6075368E3DE}"/>
    <cellStyle name="Comma 2 3 10 2 3 2" xfId="49974" xr:uid="{90AB4021-E6AA-47D5-9075-E19B5218C051}"/>
    <cellStyle name="Comma 2 3 10 2 4" xfId="30884" xr:uid="{7FF1D2A6-6894-4F1A-B82D-EBCE3C4463C3}"/>
    <cellStyle name="Comma 2 3 10 2 5" xfId="37347" xr:uid="{B34306A1-50D8-4B2B-B81D-147E70B452D8}"/>
    <cellStyle name="Comma 2 3 10 3" xfId="26582" xr:uid="{137148D9-9E05-4B97-A96C-279BCFDF942D}"/>
    <cellStyle name="Comma 2 3 10 3 2" xfId="19074" xr:uid="{42A33254-BF1B-4A32-ABC8-C0456DD940AB}"/>
    <cellStyle name="Comma 2 3 10 3 2 2" xfId="53629" xr:uid="{5A6BC701-D5BB-4815-842A-0FCD8708759D}"/>
    <cellStyle name="Comma 2 3 10 3 2 3" xfId="41014" xr:uid="{811E9E60-7EA7-48D5-A92A-3E3143BE33BF}"/>
    <cellStyle name="Comma 2 3 10 3 3" xfId="12488" xr:uid="{82DE7CC8-093B-439F-8980-FC96DA98B48B}"/>
    <cellStyle name="Comma 2 3 10 3 3 2" xfId="47351" xr:uid="{E872CC70-8A34-413B-B6A3-96C8FB8D57E8}"/>
    <cellStyle name="Comma 2 3 10 3 4" xfId="5194" xr:uid="{8DBA68AD-7739-4968-A669-08F5BDB418F1}"/>
    <cellStyle name="Comma 2 3 10 3 5" xfId="34724" xr:uid="{FCCB37CE-B8A5-4FE2-ACB0-8B99B4739B8A}"/>
    <cellStyle name="Comma 2 3 10 4" xfId="19947" xr:uid="{0296473A-9C01-4CFE-A5DF-9A1096B1AA2A}"/>
    <cellStyle name="Comma 2 3 10 4 2" xfId="52755" xr:uid="{6830056B-E458-41D8-A3DE-6FC602C2A209}"/>
    <cellStyle name="Comma 2 3 10 4 3" xfId="40140" xr:uid="{380A0941-233E-467C-8010-16228D7D4720}"/>
    <cellStyle name="Comma 2 3 10 5" xfId="13361" xr:uid="{3D580EE4-A001-402D-B634-DC14A7177995}"/>
    <cellStyle name="Comma 2 3 10 5 2" xfId="46477" xr:uid="{D23A6A17-6CA6-41A9-869E-71625CC87A01}"/>
    <cellStyle name="Comma 2 3 10 6" xfId="4321" xr:uid="{49A7147C-8F48-4033-A3C8-58E665613D4A}"/>
    <cellStyle name="Comma 2 3 10 7" xfId="33850" xr:uid="{486A3BCC-F18F-4B7A-9FB4-BF9E176870B5}"/>
    <cellStyle name="Comma 2 3 10 8" xfId="27456" xr:uid="{16511D09-5533-4279-B3F5-FE188938BA83}"/>
    <cellStyle name="Comma 2 3 10 9" xfId="1579" xr:uid="{3875E866-6516-4859-A6BC-5DB1543405E3}"/>
    <cellStyle name="Comma 2 3 11" xfId="28304" xr:uid="{E523F1A7-6CB1-4C09-AC88-5182186761AD}"/>
    <cellStyle name="Comma 2 3 11 2" xfId="24807" xr:uid="{BC8CFE3F-6B60-4579-8EDA-0BFE6125179F}"/>
    <cellStyle name="Comma 2 3 11 2 2" xfId="17299" xr:uid="{E0BCB021-5BB1-4FBC-91D4-A035B1CB0CCC}"/>
    <cellStyle name="Comma 2 3 11 2 2 2" xfId="55404" xr:uid="{28E35E45-EC5C-4D0A-A29F-5E1AD49902AB}"/>
    <cellStyle name="Comma 2 3 11 2 2 3" xfId="42789" xr:uid="{74E7D4EF-620D-48B0-8FAB-12404A0B5BE2}"/>
    <cellStyle name="Comma 2 3 11 2 3" xfId="10713" xr:uid="{6F33B695-1FD7-4809-B269-E322A779A0CE}"/>
    <cellStyle name="Comma 2 3 11 2 3 2" xfId="49126" xr:uid="{97AB3BA8-43A3-4902-9B05-334789B49997}"/>
    <cellStyle name="Comma 2 3 11 2 4" xfId="30036" xr:uid="{A49DB369-CFFC-491A-8F06-60F39AA27DEE}"/>
    <cellStyle name="Comma 2 3 11 2 5" xfId="36499" xr:uid="{EC5DBEE7-DC49-4358-9057-45B1BF0F7D07}"/>
    <cellStyle name="Comma 2 3 11 3" xfId="20795" xr:uid="{5DA40000-1CAF-41AE-8868-7174BBE539D5}"/>
    <cellStyle name="Comma 2 3 11 3 2" xfId="51907" xr:uid="{98DC599C-AEDC-4455-9F2C-AE2D666A82A6}"/>
    <cellStyle name="Comma 2 3 11 3 3" xfId="39292" xr:uid="{C1408B20-BD2E-4949-B8D2-9F97AE0EC395}"/>
    <cellStyle name="Comma 2 3 11 4" xfId="14209" xr:uid="{3002857F-AD7C-4668-B7C7-B2706B9A8D1B}"/>
    <cellStyle name="Comma 2 3 11 4 2" xfId="45629" xr:uid="{94EA28CA-745D-44DA-A967-87EDED28E222}"/>
    <cellStyle name="Comma 2 3 11 5" xfId="7622" xr:uid="{DA8B4B6D-3801-4D38-82A8-FA6D2CBB08AF}"/>
    <cellStyle name="Comma 2 3 11 6" xfId="33002" xr:uid="{6347AB23-EB20-4319-B067-B621E5E06405}"/>
    <cellStyle name="Comma 2 3 12" xfId="25697" xr:uid="{129C7B1A-B9F4-49C7-A7DD-9CA21698417E}"/>
    <cellStyle name="Comma 2 3 12 2" xfId="18189" xr:uid="{EEA11D2D-60C9-4505-89B6-405E68F8C99A}"/>
    <cellStyle name="Comma 2 3 12 2 2" xfId="54514" xr:uid="{56E4BF9A-7616-418A-859A-3667A5521C35}"/>
    <cellStyle name="Comma 2 3 12 2 3" xfId="41899" xr:uid="{C022E0E3-E8C1-49AE-B9CF-AC09818C89D9}"/>
    <cellStyle name="Comma 2 3 12 3" xfId="11603" xr:uid="{824C6136-93A4-497A-B571-5570A56C77C9}"/>
    <cellStyle name="Comma 2 3 12 3 2" xfId="48236" xr:uid="{B19836C1-8CC2-418B-9B2A-ECA6D8CC82E3}"/>
    <cellStyle name="Comma 2 3 12 4" xfId="6079" xr:uid="{89FA7330-219A-4C4E-8CD2-C15FE6252FCB}"/>
    <cellStyle name="Comma 2 3 12 5" xfId="35609" xr:uid="{49DEFE98-6868-4D24-8D98-449E3FB84B57}"/>
    <cellStyle name="Comma 2 3 13" xfId="29355" xr:uid="{1F9C909B-4D6E-404B-A2E5-B2389871097C}"/>
    <cellStyle name="Comma 2 3 13 2" xfId="21683" xr:uid="{94230398-49F3-421F-B0AF-98D7B6207765}"/>
    <cellStyle name="Comma 2 3 13 2 2" xfId="50908" xr:uid="{FC0596A7-5498-43D7-B92B-970720CB7945}"/>
    <cellStyle name="Comma 2 3 13 3" xfId="15097" xr:uid="{7938E666-95DC-4AFC-B127-5676D9CB3007}"/>
    <cellStyle name="Comma 2 3 13 4" xfId="8510" xr:uid="{18CBB51D-06FF-4788-BC67-75870DF87D4D}"/>
    <cellStyle name="Comma 2 3 13 5" xfId="38284" xr:uid="{68A931EF-FB45-4C7E-B1AB-1EBD9DBA8E40}"/>
    <cellStyle name="Comma 2 3 14" xfId="23050" xr:uid="{031584CC-643F-4B21-8831-DD89508C83C5}"/>
    <cellStyle name="Comma 2 3 14 2" xfId="15542" xr:uid="{30C92A27-0D98-4700-91F3-4A0B2FE58A70}"/>
    <cellStyle name="Comma 2 3 14 2 2" xfId="44618" xr:uid="{700ABDEC-0A8D-434B-90A1-DEE6CF468D13}"/>
    <cellStyle name="Comma 2 3 14 3" xfId="8956" xr:uid="{21342E8F-8997-4CCC-8917-CF8485CBB828}"/>
    <cellStyle name="Comma 2 3 14 4" xfId="31793" xr:uid="{271D8896-60A7-4DF3-BB2F-00103DCB4902}"/>
    <cellStyle name="Comma 2 3 14 5" xfId="32098" xr:uid="{777FAD65-D8EC-4C50-BED7-8D1D4A9BE8B1}"/>
    <cellStyle name="Comma 2 3 15" xfId="29704" xr:uid="{24BCEEA5-58A4-4996-AF2F-55EA4FFFB542}"/>
    <cellStyle name="Comma 2 3 15 2" xfId="21955" xr:uid="{E936B4B7-D302-44DC-852C-5D80E0C29EF6}"/>
    <cellStyle name="Comma 2 3 15 2 2" xfId="51019" xr:uid="{68AD79ED-D68E-42E5-AE59-1727AECB7DFE}"/>
    <cellStyle name="Comma 2 3 15 3" xfId="15369" xr:uid="{DE669C9B-57C0-47B6-9730-E1F049E94A68}"/>
    <cellStyle name="Comma 2 3 15 4" xfId="8782" xr:uid="{885DA276-0FDE-453C-B96F-32E9E631C94D}"/>
    <cellStyle name="Comma 2 3 15 5" xfId="38404" xr:uid="{4E11EBD9-DF79-4BFA-A465-BFD8DF68E70A}"/>
    <cellStyle name="Comma 2 3 16" xfId="22326" xr:uid="{21EB408F-8297-42E9-B590-128BB5DB4C39}"/>
    <cellStyle name="Comma 2 3 16 2" xfId="44529" xr:uid="{F7BAC29B-3B4B-40A4-B487-43F737BFC1EE}"/>
    <cellStyle name="Comma 2 3 17" xfId="22037" xr:uid="{05817AE0-EC22-4B01-A7D7-CC4EB8E8C1A6}"/>
    <cellStyle name="Comma 2 3 17 2" xfId="32001" xr:uid="{B3667803-DA6E-4687-9F5E-81E764780FF2}"/>
    <cellStyle name="Comma 2 3 18" xfId="15452" xr:uid="{BF06988C-1B48-4A53-9E58-CEF0861D1482}"/>
    <cellStyle name="Comma 2 3 19" xfId="8865" xr:uid="{A2EF9A11-846B-4E94-9905-CB750756AA27}"/>
    <cellStyle name="Comma 2 3 2" xfId="154" xr:uid="{00000000-0005-0000-0000-00004C000000}"/>
    <cellStyle name="Comma 2 3 2 10" xfId="23049" xr:uid="{8138DF71-EAEC-4A1C-8127-B11AF65DAE30}"/>
    <cellStyle name="Comma 2 3 2 10 2" xfId="15541" xr:uid="{347001F4-8D4F-46A3-AA6A-AEE8B795AF50}"/>
    <cellStyle name="Comma 2 3 2 10 2 2" xfId="51020" xr:uid="{40337184-8885-4A00-BE01-E44E0FAA95BD}"/>
    <cellStyle name="Comma 2 3 2 10 3" xfId="8955" xr:uid="{DB8F0F8B-BDEB-40AA-9167-FC4C1E46AACB}"/>
    <cellStyle name="Comma 2 3 2 10 4" xfId="31794" xr:uid="{572B74C3-4A0F-4FBD-BFB5-BA4584C0E75F}"/>
    <cellStyle name="Comma 2 3 2 10 5" xfId="38405" xr:uid="{EAD7C289-A6C8-4761-98B0-687ACE302351}"/>
    <cellStyle name="Comma 2 3 2 11" xfId="29703" xr:uid="{BBA4AECE-782B-4048-8802-B91116914416}"/>
    <cellStyle name="Comma 2 3 2 11 2" xfId="21954" xr:uid="{F98937F0-6FA1-4308-A790-E38C2BD61320}"/>
    <cellStyle name="Comma 2 3 2 11 3" xfId="15368" xr:uid="{C2063EB9-8B04-419B-B9AA-3E838C22AEE9}"/>
    <cellStyle name="Comma 2 3 2 11 4" xfId="8781" xr:uid="{42AEC24F-21FD-49C5-BB02-79FD9678DFDB}"/>
    <cellStyle name="Comma 2 3 2 11 5" xfId="44619" xr:uid="{4E7D534B-825C-4B43-B99C-BC7AA8761505}"/>
    <cellStyle name="Comma 2 3 2 12" xfId="22930" xr:uid="{D5D14D46-6CDA-413C-86DF-53CF5C757F72}"/>
    <cellStyle name="Comma 2 3 2 13" xfId="22024" xr:uid="{AC234E9E-CF65-48D1-B46D-1FC1BA94BE67}"/>
    <cellStyle name="Comma 2 3 2 14" xfId="15439" xr:uid="{8FE2B4D6-0794-419F-9EA4-1A6EDA2BD2E3}"/>
    <cellStyle name="Comma 2 3 2 15" xfId="8852" xr:uid="{940276B8-D35F-4E71-99E6-8987DF498910}"/>
    <cellStyle name="Comma 2 3 2 16" xfId="29806" xr:uid="{4342F167-0CBA-4232-881F-AD8B38A42962}"/>
    <cellStyle name="Comma 2 3 2 17" xfId="3362" xr:uid="{1AE9A778-4482-46B3-94D2-F8F071BCC6C4}"/>
    <cellStyle name="Comma 2 3 2 18" xfId="2105" xr:uid="{E126ED04-ACAE-4F7B-B5F1-888DB80EF6E0}"/>
    <cellStyle name="Comma 2 3 2 19" xfId="32099" xr:uid="{34125BE6-D7FB-442C-8215-E6F49F5E183A}"/>
    <cellStyle name="Comma 2 3 2 2" xfId="365" xr:uid="{F79FB503-F25F-4400-BE6C-A326F2ACF507}"/>
    <cellStyle name="Comma 2 3 2 2 10" xfId="8737" xr:uid="{F5EBB7A9-5427-4818-8122-7ADA1DF1C8FC}"/>
    <cellStyle name="Comma 2 3 2 2 11" xfId="29617" xr:uid="{2341C69A-B16A-43B6-A42A-C90F4ED5F074}"/>
    <cellStyle name="Comma 2 3 2 2 12" xfId="3484" xr:uid="{020BB85A-E4CC-40A5-BF49-83B978A62517}"/>
    <cellStyle name="Comma 2 3 2 2 13" xfId="2370" xr:uid="{09E23E8A-A680-4F3E-9CB7-E4AF5155EA6D}"/>
    <cellStyle name="Comma 2 3 2 2 14" xfId="32153" xr:uid="{BA36A610-2D93-47B2-94BA-D2FEC95C4D8C}"/>
    <cellStyle name="Comma 2 3 2 2 15" xfId="2006" xr:uid="{1FD74A4A-9DA3-4F27-A509-16F5AE1C7B8A}"/>
    <cellStyle name="Comma 2 3 2 2 16" xfId="1986" xr:uid="{5DDA3E66-A327-4848-8237-F472FA9E7708}"/>
    <cellStyle name="Comma 2 3 2 2 17" xfId="1966" xr:uid="{120BD9C4-1F78-4ABA-890C-6914DB8E7CE8}"/>
    <cellStyle name="Comma 2 3 2 2 18" xfId="1268" xr:uid="{D5C5D1AD-F267-452D-BC43-25E1158B4587}"/>
    <cellStyle name="Comma 2 3 2 2 2" xfId="581" xr:uid="{61F3DC07-EACC-4F2C-9BE6-E9E66E6837A2}"/>
    <cellStyle name="Comma 2 3 2 2 2 10" xfId="3485" xr:uid="{CBB2F4E9-A526-467B-9B4A-36A85B3DB161}"/>
    <cellStyle name="Comma 2 3 2 2 2 11" xfId="2371" xr:uid="{55B0A969-2F5C-4913-B62E-55D33679A4FA}"/>
    <cellStyle name="Comma 2 3 2 2 2 12" xfId="32578" xr:uid="{13CF5F0E-84A8-4C03-B1A8-6D0C967BFB3C}"/>
    <cellStyle name="Comma 2 3 2 2 2 13" xfId="2042" xr:uid="{3BA7A00B-7ECF-4F21-A35A-AF530ED2D63E}"/>
    <cellStyle name="Comma 2 3 2 2 2 14" xfId="1389" xr:uid="{EBEA514F-6A87-4457-AE4C-3E5FDC96C3F0}"/>
    <cellStyle name="Comma 2 3 2 2 2 2" xfId="989" xr:uid="{A5B1FA59-7E0B-4EEC-BF0B-05C5215B38CC}"/>
    <cellStyle name="Comma 2 3 2 2 2 2 10" xfId="2761" xr:uid="{FF77AB6F-3A87-43E9-8020-FDE4D3317A50}"/>
    <cellStyle name="Comma 2 3 2 2 2 2 11" xfId="1775" xr:uid="{49A30714-55A5-4292-A5C8-1C85A50F0334}"/>
    <cellStyle name="Comma 2 3 2 2 2 2 2" xfId="23498" xr:uid="{DC4D8B92-837E-4546-A57F-1C16EE6C161A}"/>
    <cellStyle name="Comma 2 3 2 2 2 2 2 2" xfId="15990" xr:uid="{F0AC8631-F68B-4012-9BB2-DF9B8112543A}"/>
    <cellStyle name="Comma 2 3 2 2 2 2 2 2 2" xfId="56713" xr:uid="{712B32D6-E5FC-42C1-8885-A0B993D1599B}"/>
    <cellStyle name="Comma 2 3 2 2 2 2 2 2 3" xfId="44098" xr:uid="{5697A01F-2BDB-49DB-9B32-33C057237990}"/>
    <cellStyle name="Comma 2 3 2 2 2 2 2 3" xfId="9404" xr:uid="{A082A7F1-9B73-4FDB-A6E5-9D3E9FC64A4A}"/>
    <cellStyle name="Comma 2 3 2 2 2 2 2 3 2" xfId="50435" xr:uid="{4E53F141-2056-4226-AD92-3B4A70EDF80D}"/>
    <cellStyle name="Comma 2 3 2 2 2 2 2 4" xfId="31345" xr:uid="{B3CAF61B-5E69-419A-B30D-7404E5A76FED}"/>
    <cellStyle name="Comma 2 3 2 2 2 2 2 5" xfId="37808" xr:uid="{232738F9-582A-466F-A329-D597077263FE}"/>
    <cellStyle name="Comma 2 3 2 2 2 2 3" xfId="26116" xr:uid="{768D98EB-8A3B-42E5-8352-863A0D69C198}"/>
    <cellStyle name="Comma 2 3 2 2 2 2 3 2" xfId="18608" xr:uid="{23DBA696-5F05-4588-837F-75E356648208}"/>
    <cellStyle name="Comma 2 3 2 2 2 2 3 2 2" xfId="54095" xr:uid="{AABF77DB-889C-4480-8962-CE8AF4B4EC00}"/>
    <cellStyle name="Comma 2 3 2 2 2 2 3 2 3" xfId="41480" xr:uid="{F1B598B2-6306-4B4F-A893-62B029F7FD41}"/>
    <cellStyle name="Comma 2 3 2 2 2 2 3 3" xfId="12022" xr:uid="{F662FC57-E6C0-48D5-8290-89D30D85D50B}"/>
    <cellStyle name="Comma 2 3 2 2 2 2 3 3 2" xfId="47817" xr:uid="{F3E6F72C-F83C-4CCB-8413-CFA2296A51CF}"/>
    <cellStyle name="Comma 2 3 2 2 2 2 3 4" xfId="5660" xr:uid="{C8F2857D-C2AF-474D-B336-766F85CB8BD5}"/>
    <cellStyle name="Comma 2 3 2 2 2 2 3 5" xfId="35190" xr:uid="{F3417FAF-2B75-4EAE-BF0B-B1D54DFB8786}"/>
    <cellStyle name="Comma 2 3 2 2 2 2 4" xfId="19487" xr:uid="{0C30EFFA-37BA-4DAC-B831-A0C1DA180ED1}"/>
    <cellStyle name="Comma 2 3 2 2 2 2 4 2" xfId="53216" xr:uid="{D5540A32-5A70-47D5-9E94-C086DB141BB1}"/>
    <cellStyle name="Comma 2 3 2 2 2 2 4 3" xfId="40601" xr:uid="{A18D09FA-1C15-4870-811C-48566A4B148A}"/>
    <cellStyle name="Comma 2 3 2 2 2 2 5" xfId="12901" xr:uid="{D7C0050E-CBB8-461C-B6B6-21ECC05B33E0}"/>
    <cellStyle name="Comma 2 3 2 2 2 2 5 2" xfId="46938" xr:uid="{40F13508-27D6-416E-8007-960BA8CD43E9}"/>
    <cellStyle name="Comma 2 3 2 2 2 2 6" xfId="4781" xr:uid="{72A34A94-DE95-4025-A4C4-59E18FD92BBF}"/>
    <cellStyle name="Comma 2 3 2 2 2 2 7" xfId="26996" xr:uid="{245C1F92-9B21-4BB6-BECF-7A94DA199DC9}"/>
    <cellStyle name="Comma 2 3 2 2 2 2 8" xfId="3689" xr:uid="{564A374D-D368-40DE-AAC7-0CD31A613656}"/>
    <cellStyle name="Comma 2 3 2 2 2 2 9" xfId="34311" xr:uid="{910B4579-CF9E-4DC1-8CB3-7DEE094099E9}"/>
    <cellStyle name="Comma 2 3 2 2 2 3" xfId="2969" xr:uid="{DE2BA910-336D-45A9-B9BA-8DC874AB24B0}"/>
    <cellStyle name="Comma 2 3 2 2 2 3 2" xfId="24349" xr:uid="{8B14821E-9849-4EAC-B878-F45ADFEA3DE0}"/>
    <cellStyle name="Comma 2 3 2 2 2 3 2 2" xfId="16841" xr:uid="{76BF6E22-2D2B-4FAA-B88E-AF6D10249B5D}"/>
    <cellStyle name="Comma 2 3 2 2 2 3 2 2 2" xfId="55862" xr:uid="{A49C7ECD-95FE-404B-8670-A1932C4F1F98}"/>
    <cellStyle name="Comma 2 3 2 2 2 3 2 2 3" xfId="43247" xr:uid="{F4033EA2-F5A0-4336-B10F-CB5B406960B7}"/>
    <cellStyle name="Comma 2 3 2 2 2 3 2 3" xfId="10255" xr:uid="{6B2C2D83-F57B-4080-B29C-F69D12A62278}"/>
    <cellStyle name="Comma 2 3 2 2 2 3 2 3 2" xfId="49584" xr:uid="{34B0C5D2-1275-4EBB-AF52-1C81BCD1DD5B}"/>
    <cellStyle name="Comma 2 3 2 2 2 3 2 4" xfId="30494" xr:uid="{92082AF1-F543-46E9-8A4A-7353FF188B36}"/>
    <cellStyle name="Comma 2 3 2 2 2 3 2 5" xfId="36957" xr:uid="{8CB21639-4BF7-42A3-9A30-1FFD786A55E5}"/>
    <cellStyle name="Comma 2 3 2 2 2 3 3" xfId="20337" xr:uid="{BD5406F7-409F-4C47-99D4-94AD22E582F2}"/>
    <cellStyle name="Comma 2 3 2 2 2 3 3 2" xfId="52365" xr:uid="{6AD71F65-D210-454E-AA23-2A2652D14773}"/>
    <cellStyle name="Comma 2 3 2 2 2 3 3 3" xfId="39750" xr:uid="{D59A9B82-EFAE-459F-8996-D549DCABB2D4}"/>
    <cellStyle name="Comma 2 3 2 2 2 3 4" xfId="13751" xr:uid="{9503DB65-BCF5-4823-A93C-2C57E5C28C92}"/>
    <cellStyle name="Comma 2 3 2 2 2 3 4 2" xfId="46087" xr:uid="{0B20D9FC-3377-4DFE-A2D3-44DD61DF8778}"/>
    <cellStyle name="Comma 2 3 2 2 2 3 5" xfId="7164" xr:uid="{95CE1DD4-EC4A-478F-9CA5-9298B28F594D}"/>
    <cellStyle name="Comma 2 3 2 2 2 3 6" xfId="27846" xr:uid="{0DFCBB8A-8CF1-486B-9192-782E61AF900D}"/>
    <cellStyle name="Comma 2 3 2 2 2 3 7" xfId="3891" xr:uid="{50F72DA4-1039-42C2-A1A3-CF3831CAB4EE}"/>
    <cellStyle name="Comma 2 3 2 2 2 3 8" xfId="33460" xr:uid="{8232F95C-E766-43CE-A75F-9F9C272B22E5}"/>
    <cellStyle name="Comma 2 3 2 2 2 4" xfId="3177" xr:uid="{03D11553-E905-4763-8D43-4B575EE7C6BD}"/>
    <cellStyle name="Comma 2 3 2 2 2 4 2" xfId="17723" xr:uid="{D7AA7A2F-E14E-44CC-AAAC-34C67076A0C4}"/>
    <cellStyle name="Comma 2 3 2 2 2 4 2 2" xfId="54980" xr:uid="{E39B40DC-9512-4A57-8691-88CFD298EDCB}"/>
    <cellStyle name="Comma 2 3 2 2 2 4 2 3" xfId="42365" xr:uid="{BA188C71-46A0-4193-A8FB-F5145EB7C3AF}"/>
    <cellStyle name="Comma 2 3 2 2 2 4 3" xfId="11137" xr:uid="{1BC9E0FC-F301-4932-B5A9-9E00D58E4A9A}"/>
    <cellStyle name="Comma 2 3 2 2 2 4 3 2" xfId="48702" xr:uid="{8A5DC086-68E1-4E90-9F52-5EDE56130613}"/>
    <cellStyle name="Comma 2 3 2 2 2 4 4" xfId="6545" xr:uid="{FDD18C35-8E1D-4CAC-96F0-C92644839B71}"/>
    <cellStyle name="Comma 2 3 2 2 2 4 5" xfId="25231" xr:uid="{DCCAD3D4-2463-469A-A8D7-1EC9CA7B1658}"/>
    <cellStyle name="Comma 2 3 2 2 2 4 6" xfId="4093" xr:uid="{32711195-E72F-4540-B712-FA92DE6DEE9B}"/>
    <cellStyle name="Comma 2 3 2 2 2 4 7" xfId="36075" xr:uid="{699F520E-BF59-4486-9AF7-0753126BFB31}"/>
    <cellStyle name="Comma 2 3 2 2 2 5" xfId="28750" xr:uid="{6F21F768-C3B2-4341-92EB-8C72EC6E9B7D}"/>
    <cellStyle name="Comma 2 3 2 2 2 5 2" xfId="21216" xr:uid="{4A4719F6-2255-4153-A129-BB8D036E022A}"/>
    <cellStyle name="Comma 2 3 2 2 2 5 2 2" xfId="51483" xr:uid="{786F0A7E-8511-49B2-AED3-0CB869D26432}"/>
    <cellStyle name="Comma 2 3 2 2 2 5 3" xfId="14630" xr:uid="{2B8B1C06-A9BD-40A5-923A-CDA51821CC9E}"/>
    <cellStyle name="Comma 2 3 2 2 2 5 4" xfId="8043" xr:uid="{A3C6480E-E9E1-46AD-8DAF-FAA50C46E167}"/>
    <cellStyle name="Comma 2 3 2 2 2 5 5" xfId="38868" xr:uid="{6C4D3204-3DB9-4D4B-A8D1-A78AA94F84BB}"/>
    <cellStyle name="Comma 2 3 2 2 2 6" xfId="21819" xr:uid="{9F79F131-8C73-4FEF-A393-0590A8302B11}"/>
    <cellStyle name="Comma 2 3 2 2 2 6 2" xfId="45190" xr:uid="{E1F53D4A-094A-48FC-AD0D-0F81F0ADE2D0}"/>
    <cellStyle name="Comma 2 3 2 2 2 7" xfId="15233" xr:uid="{F00ACF1B-CE5D-482F-B390-08B36304FD26}"/>
    <cellStyle name="Comma 2 3 2 2 2 8" xfId="8646" xr:uid="{B3EBAAAC-F089-4132-AAEB-32ABFCF594DD}"/>
    <cellStyle name="Comma 2 3 2 2 2 9" xfId="29492" xr:uid="{6DEE1CD9-529D-4756-9829-58C642BD11F4}"/>
    <cellStyle name="Comma 2 3 2 2 3" xfId="867" xr:uid="{5E39C8FA-C549-4455-830A-AFD15094827A}"/>
    <cellStyle name="Comma 2 3 2 2 3 10" xfId="33895" xr:uid="{B78C2A30-5D6C-418C-9A50-5058F830E5B8}"/>
    <cellStyle name="Comma 2 3 2 2 3 11" xfId="2760" xr:uid="{BBCB4291-D4D4-492B-8DAC-3AE1F26BD780}"/>
    <cellStyle name="Comma 2 3 2 2 3 12" xfId="1653" xr:uid="{70EB6242-D2C2-4E7E-A1FC-D89B354EB8DB}"/>
    <cellStyle name="Comma 2 3 2 2 3 2" xfId="23914" xr:uid="{F2A85223-F022-460C-BA95-99BAC1D390D6}"/>
    <cellStyle name="Comma 2 3 2 2 3 2 2" xfId="16406" xr:uid="{922FC170-C022-4CBC-96E7-3A55093FF22E}"/>
    <cellStyle name="Comma 2 3 2 2 3 2 2 2" xfId="56297" xr:uid="{2A578F80-3439-4435-9305-A8471034288B}"/>
    <cellStyle name="Comma 2 3 2 2 3 2 2 3" xfId="43682" xr:uid="{8D7F8079-2795-499D-A7B0-2E04823CCECE}"/>
    <cellStyle name="Comma 2 3 2 2 3 2 3" xfId="9820" xr:uid="{BF0140EC-9727-419F-AE89-D4BEA5889B09}"/>
    <cellStyle name="Comma 2 3 2 2 3 2 3 2" xfId="50019" xr:uid="{75BAFBC6-9AD0-4491-A8A9-701ECD9DF0B3}"/>
    <cellStyle name="Comma 2 3 2 2 3 2 4" xfId="30929" xr:uid="{6DEB4B18-BCA1-4E73-A5FC-EDD71E6ACF0C}"/>
    <cellStyle name="Comma 2 3 2 2 3 2 5" xfId="37392" xr:uid="{E40BDD34-1DF1-4CCE-8D45-40393B17F469}"/>
    <cellStyle name="Comma 2 3 2 2 3 3" xfId="26536" xr:uid="{3F8A7239-1A84-43A8-A736-B90B99074528}"/>
    <cellStyle name="Comma 2 3 2 2 3 3 2" xfId="19028" xr:uid="{3948A45E-1EB8-42AA-B8F6-808894723C35}"/>
    <cellStyle name="Comma 2 3 2 2 3 3 2 2" xfId="53675" xr:uid="{64487F25-0E89-479E-9109-C313FCC4DECB}"/>
    <cellStyle name="Comma 2 3 2 2 3 3 2 3" xfId="41060" xr:uid="{8C85457B-B29B-471E-9E34-0099AFCF7268}"/>
    <cellStyle name="Comma 2 3 2 2 3 3 3" xfId="12442" xr:uid="{3F15AED8-0199-4A16-8D82-6086BFD976BC}"/>
    <cellStyle name="Comma 2 3 2 2 3 3 3 2" xfId="47397" xr:uid="{8CF03808-9A8C-4200-9F5B-F2A3AF8FB045}"/>
    <cellStyle name="Comma 2 3 2 2 3 3 4" xfId="5240" xr:uid="{4324B3C8-BEC8-42A5-8C0E-242CCDEBD28E}"/>
    <cellStyle name="Comma 2 3 2 2 3 3 5" xfId="34770" xr:uid="{5A4E9C56-751D-499E-B3A4-829969C9ACDC}"/>
    <cellStyle name="Comma 2 3 2 2 3 4" xfId="27411" xr:uid="{B622EFC6-B80F-4C10-A4C2-3B25D82FB789}"/>
    <cellStyle name="Comma 2 3 2 2 3 4 2" xfId="19902" xr:uid="{9C5979D8-74BE-489B-B68F-B97CA11B6901}"/>
    <cellStyle name="Comma 2 3 2 2 3 4 2 2" xfId="52800" xr:uid="{B47CEA9A-3C1D-427F-B36F-B93693EA625A}"/>
    <cellStyle name="Comma 2 3 2 2 3 4 3" xfId="13316" xr:uid="{78949F76-7B15-4C68-BC7E-65D55CD2D663}"/>
    <cellStyle name="Comma 2 3 2 2 3 4 4" xfId="4366" xr:uid="{D5986D02-65AA-49FB-9044-D1B5C4696DC2}"/>
    <cellStyle name="Comma 2 3 2 2 3 4 5" xfId="40185" xr:uid="{19949C0F-31DE-4FC8-9DC3-A158ECC16366}"/>
    <cellStyle name="Comma 2 3 2 2 3 5" xfId="21723" xr:uid="{D6B56EEC-1B48-4C22-9D97-F697D7576B24}"/>
    <cellStyle name="Comma 2 3 2 2 3 5 2" xfId="46522" xr:uid="{07D90C9A-A3CD-46D4-8B4A-5B888F6C7B23}"/>
    <cellStyle name="Comma 2 3 2 2 3 6" xfId="15137" xr:uid="{7F3A9047-74A8-4385-9A0F-989198E0C15A}"/>
    <cellStyle name="Comma 2 3 2 2 3 7" xfId="8550" xr:uid="{16D79392-2CCF-4944-9BF6-B8679C3F4954}"/>
    <cellStyle name="Comma 2 3 2 2 3 8" xfId="29395" xr:uid="{011ED49C-F863-4146-97DD-8EB443216924}"/>
    <cellStyle name="Comma 2 3 2 2 3 9" xfId="3688" xr:uid="{02046AE8-5970-4721-98C2-2BAF306EDEF2}"/>
    <cellStyle name="Comma 2 3 2 2 4" xfId="2968" xr:uid="{54902972-2AA9-463C-9FEC-8DF72C8CA68C}"/>
    <cellStyle name="Comma 2 3 2 2 4 2" xfId="24763" xr:uid="{322CF923-433E-492D-B0AD-8C144139409D}"/>
    <cellStyle name="Comma 2 3 2 2 4 2 2" xfId="17255" xr:uid="{F86EB022-3245-43CB-996A-4F351AC46497}"/>
    <cellStyle name="Comma 2 3 2 2 4 2 2 2" xfId="55448" xr:uid="{7DCDFF00-62D1-478A-AE53-FADBBD9C7DAE}"/>
    <cellStyle name="Comma 2 3 2 2 4 2 2 3" xfId="42833" xr:uid="{7DE4D3F3-6CBF-40B8-AF41-2D9D59003BC4}"/>
    <cellStyle name="Comma 2 3 2 2 4 2 3" xfId="10669" xr:uid="{5ED0B638-AD6B-42C7-B828-899659B23D2D}"/>
    <cellStyle name="Comma 2 3 2 2 4 2 3 2" xfId="49170" xr:uid="{B4AB6313-B26E-49DD-B19D-F82B0DF625C2}"/>
    <cellStyle name="Comma 2 3 2 2 4 2 4" xfId="30080" xr:uid="{78BA3AA3-D906-4DC6-ACC3-8FBB842B29E6}"/>
    <cellStyle name="Comma 2 3 2 2 4 2 5" xfId="36543" xr:uid="{EEE44F81-977C-4BE9-BABB-5A07D9FEF8CD}"/>
    <cellStyle name="Comma 2 3 2 2 4 3" xfId="20751" xr:uid="{3A4F5F61-8A11-4743-8DE4-9779EB579D3B}"/>
    <cellStyle name="Comma 2 3 2 2 4 3 2" xfId="51951" xr:uid="{EB4FB9BF-2ED8-4DDA-8DA2-48C5CB481A2C}"/>
    <cellStyle name="Comma 2 3 2 2 4 3 3" xfId="39336" xr:uid="{FBAC50F9-A3DF-49AE-A4A5-8945770794C8}"/>
    <cellStyle name="Comma 2 3 2 2 4 4" xfId="14165" xr:uid="{DED9BDDF-0462-4A19-8545-5FAF90CB6ED2}"/>
    <cellStyle name="Comma 2 3 2 2 4 4 2" xfId="45673" xr:uid="{7721E579-659C-471C-890E-FCE5E09776FA}"/>
    <cellStyle name="Comma 2 3 2 2 4 5" xfId="7578" xr:uid="{CFEC5685-4859-4F7F-AD8F-834543CB6AB1}"/>
    <cellStyle name="Comma 2 3 2 2 4 6" xfId="28260" xr:uid="{AA50D013-A3B7-4642-892D-F24ACE67FA14}"/>
    <cellStyle name="Comma 2 3 2 2 4 7" xfId="3890" xr:uid="{5ED41ADE-EE6E-45B9-BAF1-5D0F64A44F8D}"/>
    <cellStyle name="Comma 2 3 2 2 4 8" xfId="33046" xr:uid="{B85047DE-A11E-4FFA-9A8A-EB3A3D5E45F0}"/>
    <cellStyle name="Comma 2 3 2 2 5" xfId="3176" xr:uid="{8A50E079-56C0-45B2-8F75-EE42EE289901}"/>
    <cellStyle name="Comma 2 3 2 2 5 2" xfId="18143" xr:uid="{6424C75F-A823-4AFF-8DD9-829EA7FE4635}"/>
    <cellStyle name="Comma 2 3 2 2 5 2 2" xfId="54560" xr:uid="{407DE994-9C99-452E-A32F-ABDB2E865242}"/>
    <cellStyle name="Comma 2 3 2 2 5 2 3" xfId="41945" xr:uid="{14709A29-A181-4BBF-ACD5-E41E866458B2}"/>
    <cellStyle name="Comma 2 3 2 2 5 3" xfId="11557" xr:uid="{EC2FA5CC-C266-46E4-A0FC-DCAF8002B5FA}"/>
    <cellStyle name="Comma 2 3 2 2 5 3 2" xfId="48282" xr:uid="{EEA6B709-227E-4327-825E-D31001AC5356}"/>
    <cellStyle name="Comma 2 3 2 2 5 4" xfId="6125" xr:uid="{5CAAD23E-7671-42A8-ADDA-C92513B9EE2C}"/>
    <cellStyle name="Comma 2 3 2 2 5 5" xfId="25651" xr:uid="{13FA6F69-55E9-40DC-BB24-E9D6B59FE8E4}"/>
    <cellStyle name="Comma 2 3 2 2 5 6" xfId="4092" xr:uid="{F6E0AD28-2EA3-4B06-8A23-43A647A7E1F0}"/>
    <cellStyle name="Comma 2 3 2 2 5 7" xfId="35655" xr:uid="{B4FEF2A9-DABE-4CE2-B2B5-4991D66DD29C}"/>
    <cellStyle name="Comma 2 3 2 2 6" xfId="29307" xr:uid="{DF09B2A4-0F0B-4594-90EA-4EA44DD171FF}"/>
    <cellStyle name="Comma 2 3 2 2 6 2" xfId="21635" xr:uid="{052B90CD-DE06-4C85-915C-E2F59EAD6094}"/>
    <cellStyle name="Comma 2 3 2 2 6 2 2" xfId="51064" xr:uid="{8FF81256-3CB2-42C6-967F-B8DFE2A9E5C3}"/>
    <cellStyle name="Comma 2 3 2 2 6 3" xfId="15049" xr:uid="{76707460-F1FB-42E3-A35A-B24A65BD2220}"/>
    <cellStyle name="Comma 2 3 2 2 6 4" xfId="8462" xr:uid="{85003629-BDF1-484A-ACD0-DE2F87843643}"/>
    <cellStyle name="Comma 2 3 2 2 6 5" xfId="38449" xr:uid="{B5C177BC-2024-4C12-B597-48F68EA54EB9}"/>
    <cellStyle name="Comma 2 3 2 2 7" xfId="23002" xr:uid="{DE1B4148-34AF-4723-AD99-2349676C8EAA}"/>
    <cellStyle name="Comma 2 3 2 2 7 2" xfId="15494" xr:uid="{843E4DEC-6235-4D0C-A37F-A4DF2BC2609F}"/>
    <cellStyle name="Comma 2 3 2 2 7 3" xfId="8908" xr:uid="{47B4DA5C-F25B-46E4-945B-5FE8C57AB441}"/>
    <cellStyle name="Comma 2 3 2 2 7 4" xfId="31841" xr:uid="{4158E1FF-19FD-4AFD-9A32-43A645AB2ADC}"/>
    <cellStyle name="Comma 2 3 2 2 7 5" xfId="44696" xr:uid="{4866435A-40A4-4B18-9004-6FD84C6C032A}"/>
    <cellStyle name="Comma 2 3 2 2 8" xfId="21910" xr:uid="{0778C623-A726-43B9-A93E-EFE123BB64B6}"/>
    <cellStyle name="Comma 2 3 2 2 9" xfId="15324" xr:uid="{CB9B3BD6-B460-41CB-B41D-4E8DD3A2F297}"/>
    <cellStyle name="Comma 2 3 2 20" xfId="57438" xr:uid="{9D72DF1E-E2B0-46D4-AACA-7EBAD592A91D}"/>
    <cellStyle name="Comma 2 3 2 21" xfId="57569" xr:uid="{BD5727D1-8471-4477-8803-C9D72028CCD0}"/>
    <cellStyle name="Comma 2 3 2 22" xfId="57633" xr:uid="{CBB2E79B-7F89-45EB-9E43-6D18B3C78B2E}"/>
    <cellStyle name="Comma 2 3 2 23" xfId="57687" xr:uid="{03F77C03-BD8F-4C28-AB9E-D6C531DEBA18}"/>
    <cellStyle name="Comma 2 3 2 24" xfId="2020" xr:uid="{34ACDE2B-88D8-4CAB-86B8-60E1FC859161}"/>
    <cellStyle name="Comma 2 3 2 25" xfId="57770" xr:uid="{713CEBE7-10B8-42C7-BC0B-8637A9A813DF}"/>
    <cellStyle name="Comma 2 3 2 26" xfId="1199" xr:uid="{25012D01-62F8-4563-A64C-E333921FAB2D}"/>
    <cellStyle name="Comma 2 3 2 3" xfId="500" xr:uid="{C6DBECD2-7E60-4E69-928D-DAD259F2D9B3}"/>
    <cellStyle name="Comma 2 3 2 3 2" xfId="921" xr:uid="{09624F81-C304-4B0C-972A-4127C0CCC6B9}"/>
    <cellStyle name="Comma 2 3 2 3 2 2" xfId="2763" xr:uid="{9FF424B6-0D6B-44B6-AE3D-96EF7E712CBB}"/>
    <cellStyle name="Comma 2 3 2 3 2 2 2" xfId="3691" xr:uid="{8A05FFC0-9E99-4282-B726-576FB5AB6026}"/>
    <cellStyle name="Comma 2 3 2 3 2 3" xfId="2971" xr:uid="{B0278C82-36A3-4FA4-8D16-18F0D3081B32}"/>
    <cellStyle name="Comma 2 3 2 3 2 3 2" xfId="3893" xr:uid="{B0E4BCAA-4F4B-48DE-843A-FB115B2EC4D7}"/>
    <cellStyle name="Comma 2 3 2 3 2 4" xfId="3179" xr:uid="{1F1F814B-7D1B-4B25-8BF8-6F24CB56FD7D}"/>
    <cellStyle name="Comma 2 3 2 3 2 4 2" xfId="4095" xr:uid="{FF77D1B8-3ED6-4CAC-953D-02F8A2901684}"/>
    <cellStyle name="Comma 2 3 2 3 2 5" xfId="29158" xr:uid="{37A39FE3-3C08-4DC9-AAF5-57CD1DEAFA8B}"/>
    <cellStyle name="Comma 2 3 2 3 2 6" xfId="3487" xr:uid="{4E7CB334-8A81-4660-BC4A-FAD7D1148925}"/>
    <cellStyle name="Comma 2 3 2 3 2 7" xfId="2373" xr:uid="{9C679293-1272-4F4D-A73A-C5CB36AADA12}"/>
    <cellStyle name="Comma 2 3 2 3 2 8" xfId="1707" xr:uid="{CC24EE53-343B-4A60-AE5C-50EA747B03F7}"/>
    <cellStyle name="Comma 2 3 2 3 3" xfId="2762" xr:uid="{44EF0812-7F5F-4BA2-BA59-BDC96AC2C8F5}"/>
    <cellStyle name="Comma 2 3 2 3 3 2" xfId="21865" xr:uid="{01F6682A-BBBE-428D-B697-C77430ACED5B}"/>
    <cellStyle name="Comma 2 3 2 3 3 3" xfId="3690" xr:uid="{8100A182-169D-4012-88B0-8B12FD3EC41B}"/>
    <cellStyle name="Comma 2 3 2 3 4" xfId="2970" xr:uid="{06411609-012A-48C1-833D-F7D401123EF6}"/>
    <cellStyle name="Comma 2 3 2 3 4 2" xfId="15279" xr:uid="{E83E9A62-946C-404A-A412-E94161931110}"/>
    <cellStyle name="Comma 2 3 2 3 4 3" xfId="3892" xr:uid="{1503B232-4DCE-4518-95A4-1285D81E17D2}"/>
    <cellStyle name="Comma 2 3 2 3 5" xfId="3178" xr:uid="{B26DF37E-E10A-4A91-93D7-0E942F0BAA36}"/>
    <cellStyle name="Comma 2 3 2 3 5 2" xfId="8692" xr:uid="{92356EF2-79C9-4C3C-BE0B-01CB62CC3E68}"/>
    <cellStyle name="Comma 2 3 2 3 5 3" xfId="4094" xr:uid="{CB6919A2-6AF2-41E2-B679-DC1D24D4E2CF}"/>
    <cellStyle name="Comma 2 3 2 3 6" xfId="29538" xr:uid="{52F13A01-C6B4-4FA3-8DEB-96EAE58E62F7}"/>
    <cellStyle name="Comma 2 3 2 3 7" xfId="3486" xr:uid="{3B80338D-76F6-4EF2-9D40-67D366A5700B}"/>
    <cellStyle name="Comma 2 3 2 3 8" xfId="2372" xr:uid="{FFBA9FBE-8512-4541-8D3D-CA48F375C09F}"/>
    <cellStyle name="Comma 2 3 2 3 9" xfId="1322" xr:uid="{5BB41D6E-849B-4F73-99CC-BB8A5B37EA00}"/>
    <cellStyle name="Comma 2 3 2 4" xfId="531" xr:uid="{972B592B-F238-4E1A-93D2-35225ACA6B4D}"/>
    <cellStyle name="Comma 2 3 2 4 10" xfId="3488" xr:uid="{3F9880CE-90DC-4066-9B8B-DCFB68E06CBF}"/>
    <cellStyle name="Comma 2 3 2 4 11" xfId="32524" xr:uid="{8F2018DD-1950-438F-85F1-B9011CC1A9A2}"/>
    <cellStyle name="Comma 2 3 2 4 12" xfId="2374" xr:uid="{68DC5DCE-A39B-40C7-898E-6EBE8CAFBF6E}"/>
    <cellStyle name="Comma 2 3 2 4 13" xfId="1352" xr:uid="{654CF0A0-F964-4A23-B9A5-6FEC33773A9E}"/>
    <cellStyle name="Comma 2 3 2 4 2" xfId="951" xr:uid="{8C5E1DD5-7FB9-49EC-BB84-605533CD1A81}"/>
    <cellStyle name="Comma 2 3 2 4 2 10" xfId="2764" xr:uid="{38CD552A-7CFB-41E3-9BCE-C24E7DFD9759}"/>
    <cellStyle name="Comma 2 3 2 4 2 11" xfId="1737" xr:uid="{6DF1DD90-3198-4D90-B73D-20FEEE0818B7}"/>
    <cellStyle name="Comma 2 3 2 4 2 2" xfId="23552" xr:uid="{51974C46-E6D9-4A90-A39C-21B67FA54E56}"/>
    <cellStyle name="Comma 2 3 2 4 2 2 2" xfId="16044" xr:uid="{93AD8A80-0193-4865-B4F4-D395CEB9BCF7}"/>
    <cellStyle name="Comma 2 3 2 4 2 2 2 2" xfId="56659" xr:uid="{C0269243-07EA-4469-9A39-D793527854F9}"/>
    <cellStyle name="Comma 2 3 2 4 2 2 2 3" xfId="44044" xr:uid="{42597E1C-BF07-4B92-BF33-358A2BA09E5E}"/>
    <cellStyle name="Comma 2 3 2 4 2 2 3" xfId="9458" xr:uid="{CB511808-92CE-4F5F-8B35-A36317DEB52B}"/>
    <cellStyle name="Comma 2 3 2 4 2 2 3 2" xfId="50381" xr:uid="{39EFE958-D957-4E8A-9D68-2CE75B717C28}"/>
    <cellStyle name="Comma 2 3 2 4 2 2 4" xfId="31291" xr:uid="{AE7A4B0E-1BF0-4789-B724-541A915098EF}"/>
    <cellStyle name="Comma 2 3 2 4 2 2 5" xfId="37754" xr:uid="{37DD7541-3325-43A6-993B-88B567293B68}"/>
    <cellStyle name="Comma 2 3 2 4 2 3" xfId="26170" xr:uid="{48BB9D15-C61A-407E-A139-D9A06C004F0F}"/>
    <cellStyle name="Comma 2 3 2 4 2 3 2" xfId="18662" xr:uid="{0F94E2CF-8258-4EBE-9E4C-68207AC7D9B5}"/>
    <cellStyle name="Comma 2 3 2 4 2 3 2 2" xfId="54041" xr:uid="{45E26810-0A50-43B2-93F7-1ACB69BB57C4}"/>
    <cellStyle name="Comma 2 3 2 4 2 3 2 3" xfId="41426" xr:uid="{179A1AA3-0AFF-45B9-93F0-05931E18D68B}"/>
    <cellStyle name="Comma 2 3 2 4 2 3 3" xfId="12076" xr:uid="{49D269ED-0800-4748-A80B-F59DF2CFC53C}"/>
    <cellStyle name="Comma 2 3 2 4 2 3 3 2" xfId="47763" xr:uid="{F35E01D6-20B1-4BA7-B7EA-5D0286E647AF}"/>
    <cellStyle name="Comma 2 3 2 4 2 3 4" xfId="5606" xr:uid="{7F0FE9D5-A44C-4798-86B4-9A8DEE99E239}"/>
    <cellStyle name="Comma 2 3 2 4 2 3 5" xfId="35136" xr:uid="{C4BA3A73-480D-4B05-8077-331D5F963181}"/>
    <cellStyle name="Comma 2 3 2 4 2 4" xfId="19540" xr:uid="{67413F48-F8C4-4244-9495-E5FEE92F1830}"/>
    <cellStyle name="Comma 2 3 2 4 2 4 2" xfId="53162" xr:uid="{CC32F13A-E1FD-4F23-9F50-1CF20BFE4DAE}"/>
    <cellStyle name="Comma 2 3 2 4 2 4 3" xfId="40547" xr:uid="{4DE364E1-F08E-40C1-914F-D4F4C1A06072}"/>
    <cellStyle name="Comma 2 3 2 4 2 5" xfId="12954" xr:uid="{507BA70F-7D16-4F74-A213-1FFE88781A18}"/>
    <cellStyle name="Comma 2 3 2 4 2 5 2" xfId="46884" xr:uid="{4B881C16-4097-483F-B64A-E3A3D89196D0}"/>
    <cellStyle name="Comma 2 3 2 4 2 6" xfId="4728" xr:uid="{1711774F-0057-42C0-80FE-DDC8BA855AEE}"/>
    <cellStyle name="Comma 2 3 2 4 2 7" xfId="27049" xr:uid="{E6ADA5A5-1BB7-485C-AC05-58B5C623D714}"/>
    <cellStyle name="Comma 2 3 2 4 2 8" xfId="3692" xr:uid="{10EA2E88-8897-4C31-9D61-4A7B85AE9716}"/>
    <cellStyle name="Comma 2 3 2 4 2 9" xfId="34257" xr:uid="{2CE5FBFD-3FC7-4FC2-B166-6552BDF7734B}"/>
    <cellStyle name="Comma 2 3 2 4 3" xfId="2972" xr:uid="{E0742FB8-0A44-4BCC-A573-6BC2A0137F58}"/>
    <cellStyle name="Comma 2 3 2 4 3 2" xfId="24402" xr:uid="{AFB46CAA-EA31-4278-AC8D-A319F24518ED}"/>
    <cellStyle name="Comma 2 3 2 4 3 2 2" xfId="16894" xr:uid="{E9B93A0D-467A-44EF-85F0-066BEA985D37}"/>
    <cellStyle name="Comma 2 3 2 4 3 2 2 2" xfId="55809" xr:uid="{9A93EBCE-EFEA-4FE1-A2EA-E9E52712D13D}"/>
    <cellStyle name="Comma 2 3 2 4 3 2 2 3" xfId="43194" xr:uid="{807FD4AA-8F4D-403F-B6B5-3F55E9F03343}"/>
    <cellStyle name="Comma 2 3 2 4 3 2 3" xfId="10308" xr:uid="{44C79F54-247A-4929-9A45-449A81CA3AFB}"/>
    <cellStyle name="Comma 2 3 2 4 3 2 3 2" xfId="49531" xr:uid="{1D171D22-F05E-4E88-B989-6D533BA42FA4}"/>
    <cellStyle name="Comma 2 3 2 4 3 2 4" xfId="30441" xr:uid="{28FFA019-88BE-44A9-87B4-CFD130F793A6}"/>
    <cellStyle name="Comma 2 3 2 4 3 2 5" xfId="36904" xr:uid="{99A473AF-AE1F-44D7-A074-E332B5F9026A}"/>
    <cellStyle name="Comma 2 3 2 4 3 3" xfId="20390" xr:uid="{A42B0530-E094-40E0-B950-A1AC17C1F171}"/>
    <cellStyle name="Comma 2 3 2 4 3 3 2" xfId="52312" xr:uid="{2195372F-919B-49F6-BB1D-F305729ED330}"/>
    <cellStyle name="Comma 2 3 2 4 3 3 3" xfId="39697" xr:uid="{5FFEF73B-46A6-4CFC-8A83-A85ADE49A45B}"/>
    <cellStyle name="Comma 2 3 2 4 3 4" xfId="13804" xr:uid="{CA96009E-59F8-4727-B86C-7584B61824B3}"/>
    <cellStyle name="Comma 2 3 2 4 3 4 2" xfId="46034" xr:uid="{EAE7F0AE-2051-4266-B979-BD104487FA68}"/>
    <cellStyle name="Comma 2 3 2 4 3 5" xfId="7217" xr:uid="{B4467938-5456-40A4-BB48-FF33B594B42E}"/>
    <cellStyle name="Comma 2 3 2 4 3 6" xfId="27899" xr:uid="{E52415E2-D7B2-407D-BE23-9449E8FEE485}"/>
    <cellStyle name="Comma 2 3 2 4 3 7" xfId="3894" xr:uid="{139FBAAE-4CC6-4D9A-8AD5-F8B0A023C00C}"/>
    <cellStyle name="Comma 2 3 2 4 3 8" xfId="33407" xr:uid="{90E08EC5-4F79-48AA-AF27-F64FF77C0ADE}"/>
    <cellStyle name="Comma 2 3 2 4 4" xfId="3180" xr:uid="{567865F4-2BAE-4923-8814-42B1AEC185FC}"/>
    <cellStyle name="Comma 2 3 2 4 4 2" xfId="17777" xr:uid="{7B5A80AF-7A8E-4F57-AAAA-DC21672CACA4}"/>
    <cellStyle name="Comma 2 3 2 4 4 2 2" xfId="54926" xr:uid="{483ACA57-F665-4135-9B35-A43A1A04E8BB}"/>
    <cellStyle name="Comma 2 3 2 4 4 2 3" xfId="42311" xr:uid="{1FDACC7E-86F8-4D8A-A5B7-1CB6BA66FB14}"/>
    <cellStyle name="Comma 2 3 2 4 4 3" xfId="11191" xr:uid="{6A7D05A1-4680-4FA7-AC5E-787AAE470EB5}"/>
    <cellStyle name="Comma 2 3 2 4 4 3 2" xfId="48648" xr:uid="{3D59AA3E-FFBD-4F4A-86A3-E5984EF07A2F}"/>
    <cellStyle name="Comma 2 3 2 4 4 4" xfId="6491" xr:uid="{1AD05AFB-C189-4871-9BA4-71CC4BE8B2AD}"/>
    <cellStyle name="Comma 2 3 2 4 4 5" xfId="25285" xr:uid="{16393EF9-A899-4484-9071-0FAF0CBB3760}"/>
    <cellStyle name="Comma 2 3 2 4 4 6" xfId="4096" xr:uid="{0905ED80-8DD9-4F17-8111-1051C9E8EBA4}"/>
    <cellStyle name="Comma 2 3 2 4 4 7" xfId="36021" xr:uid="{19273FB8-28BB-4C6F-A85D-E9E108DD0771}"/>
    <cellStyle name="Comma 2 3 2 4 5" xfId="28806" xr:uid="{98CEF815-1A1B-4402-AA1D-50F504C14C92}"/>
    <cellStyle name="Comma 2 3 2 4 5 2" xfId="21269" xr:uid="{8AE04064-B637-40D9-B998-4D59B2D6A371}"/>
    <cellStyle name="Comma 2 3 2 4 5 2 2" xfId="51431" xr:uid="{4219072D-98EF-4270-BABC-83BC060ECE4A}"/>
    <cellStyle name="Comma 2 3 2 4 5 3" xfId="14683" xr:uid="{7D821E3B-F987-4537-96EF-E956CB4A93AF}"/>
    <cellStyle name="Comma 2 3 2 4 5 4" xfId="8096" xr:uid="{3A79FC8B-9460-4442-95DE-F235F67E9399}"/>
    <cellStyle name="Comma 2 3 2 4 5 5" xfId="38816" xr:uid="{6DFF1F7A-5E79-4642-8E2E-71CEA27D40E2}"/>
    <cellStyle name="Comma 2 3 2 4 6" xfId="21769" xr:uid="{1C9D57AC-DF9C-4FCA-AF1A-E888D7B9625F}"/>
    <cellStyle name="Comma 2 3 2 4 6 2" xfId="45134" xr:uid="{E36B0077-09F3-4374-BD39-A447C9216CB5}"/>
    <cellStyle name="Comma 2 3 2 4 7" xfId="15183" xr:uid="{63BCBAC6-C68E-4086-980F-C5E13D63BF2F}"/>
    <cellStyle name="Comma 2 3 2 4 8" xfId="8596" xr:uid="{E1C40307-5E3C-475C-B163-3C413BDE4711}"/>
    <cellStyle name="Comma 2 3 2 4 9" xfId="29441" xr:uid="{92E7E926-FDB5-409B-9F8E-4FBE2F3D02F1}"/>
    <cellStyle name="Comma 2 3 2 5" xfId="736" xr:uid="{459FDC2C-4B3E-41A1-B9B5-6DBA90A5778F}"/>
    <cellStyle name="Comma 2 3 2 5 10" xfId="3687" xr:uid="{93E5A674-845D-4E50-AAB7-49F73C511729}"/>
    <cellStyle name="Comma 2 3 2 5 11" xfId="32569" xr:uid="{FF7586BE-3053-46AA-993B-E921610133A1}"/>
    <cellStyle name="Comma 2 3 2 5 12" xfId="2759" xr:uid="{CCC335F5-0F86-4DE4-916A-C5AD80CC08D9}"/>
    <cellStyle name="Comma 2 3 2 5 13" xfId="1522" xr:uid="{7DEEDB7F-BCAE-4052-AFB8-D288322B3A86}"/>
    <cellStyle name="Comma 2 3 2 5 2" xfId="1122" xr:uid="{D96EE5AA-9C52-4B7E-8213-8A0C874C96F3}"/>
    <cellStyle name="Comma 2 3 2 5 2 10" xfId="1908" xr:uid="{9D899EFE-B65E-43A7-ADEF-2A6AABD5C203}"/>
    <cellStyle name="Comma 2 3 2 5 2 2" xfId="26621" xr:uid="{668B4873-BDB4-4DA1-9652-2BCD5C3E68A2}"/>
    <cellStyle name="Comma 2 3 2 5 2 2 2" xfId="23123" xr:uid="{165F5D3F-BA54-46C0-B793-0642C8DE7191}"/>
    <cellStyle name="Comma 2 3 2 5 2 2 2 2" xfId="15615" xr:uid="{32F2396F-ADB3-4FFC-8895-7E6A04549B4F}"/>
    <cellStyle name="Comma 2 3 2 5 2 2 2 2 2" xfId="57088" xr:uid="{EC1AE2B4-579F-44F4-B09F-F8BD5D130893}"/>
    <cellStyle name="Comma 2 3 2 5 2 2 2 2 3" xfId="44473" xr:uid="{A7E06EEC-1E4F-4218-A940-B8E6F89DD91A}"/>
    <cellStyle name="Comma 2 3 2 5 2 2 2 3" xfId="9029" xr:uid="{8C774FCB-BFBD-4B68-A40B-8365918906C0}"/>
    <cellStyle name="Comma 2 3 2 5 2 2 2 3 2" xfId="50810" xr:uid="{07D53A22-2EA9-40D4-9F75-FFA3115D7F46}"/>
    <cellStyle name="Comma 2 3 2 5 2 2 2 4" xfId="31720" xr:uid="{65FE69A2-5BC5-4FA1-96FE-6DCB5814977F}"/>
    <cellStyle name="Comma 2 3 2 5 2 2 2 5" xfId="38183" xr:uid="{2AFE1827-B1F5-411B-B6DE-79543EE43869}"/>
    <cellStyle name="Comma 2 3 2 5 2 2 3" xfId="25741" xr:uid="{5C0B0C10-8D76-4590-82D5-90CEEB554D32}"/>
    <cellStyle name="Comma 2 3 2 5 2 2 3 2" xfId="18233" xr:uid="{5D6A0BB8-2E0D-4C9F-8514-60594D3F1D77}"/>
    <cellStyle name="Comma 2 3 2 5 2 2 3 2 2" xfId="54470" xr:uid="{4D7FCA4C-EB4A-4113-BBC4-41D492670F5A}"/>
    <cellStyle name="Comma 2 3 2 5 2 2 3 2 3" xfId="41855" xr:uid="{C78F9CFF-EC64-4F67-9DD0-B67BF5791EFF}"/>
    <cellStyle name="Comma 2 3 2 5 2 2 3 3" xfId="11647" xr:uid="{B32F2846-ACA6-4E1A-BCA8-147E15240E7B}"/>
    <cellStyle name="Comma 2 3 2 5 2 2 3 3 2" xfId="48192" xr:uid="{D701B22F-DC33-4AAD-99BC-3B035F7ADF9C}"/>
    <cellStyle name="Comma 2 3 2 5 2 2 3 4" xfId="6035" xr:uid="{B34BCCBC-94E8-4BC0-99F6-57CC46CB96E7}"/>
    <cellStyle name="Comma 2 3 2 5 2 2 3 5" xfId="35565" xr:uid="{BFB50A9C-C20E-44EC-B46D-D806337BAA5E}"/>
    <cellStyle name="Comma 2 3 2 5 2 2 4" xfId="19112" xr:uid="{A4E8D874-6131-490B-ABF5-21B573A99AB8}"/>
    <cellStyle name="Comma 2 3 2 5 2 2 4 2" xfId="53591" xr:uid="{F38D7838-683C-42BB-912D-31CDFBE86B97}"/>
    <cellStyle name="Comma 2 3 2 5 2 2 4 3" xfId="40976" xr:uid="{BA2F4EF3-6147-4A4D-BDE2-4F1B2E403D67}"/>
    <cellStyle name="Comma 2 3 2 5 2 2 5" xfId="12526" xr:uid="{9A30EDC1-8A32-453B-A117-F825444948CE}"/>
    <cellStyle name="Comma 2 3 2 5 2 2 5 2" xfId="47313" xr:uid="{567E759C-FC5A-4E95-8EFF-3DCC26DD36EE}"/>
    <cellStyle name="Comma 2 3 2 5 2 2 6" xfId="5156" xr:uid="{36330F19-E521-478D-AF41-04A6B2DA2F71}"/>
    <cellStyle name="Comma 2 3 2 5 2 2 7" xfId="34686" xr:uid="{A7FD8976-F561-460C-A385-55E440A33570}"/>
    <cellStyle name="Comma 2 3 2 5 2 3" xfId="27480" xr:uid="{BCDF5E29-9F66-4F02-8D4B-BD7BD77921C6}"/>
    <cellStyle name="Comma 2 3 2 5 2 3 2" xfId="23983" xr:uid="{A75082E9-5EF0-45B3-BFC9-1312401F0ED2}"/>
    <cellStyle name="Comma 2 3 2 5 2 3 2 2" xfId="16475" xr:uid="{7846D55F-DDB0-43D3-9F61-F080B3609AC2}"/>
    <cellStyle name="Comma 2 3 2 5 2 3 2 2 2" xfId="56228" xr:uid="{EE2186B8-F39E-4B76-BDAE-7207F38404EF}"/>
    <cellStyle name="Comma 2 3 2 5 2 3 2 2 3" xfId="43613" xr:uid="{8BED3F3C-1026-4199-B405-32227A1D1337}"/>
    <cellStyle name="Comma 2 3 2 5 2 3 2 3" xfId="9889" xr:uid="{B6BAEE7C-9E7C-40AA-812F-9B4ABF3DAB0F}"/>
    <cellStyle name="Comma 2 3 2 5 2 3 2 3 2" xfId="49950" xr:uid="{ADBC9200-EE1F-4F1B-B4C3-D2183F52C7A6}"/>
    <cellStyle name="Comma 2 3 2 5 2 3 2 4" xfId="30860" xr:uid="{8FBF3D41-20EB-49FC-A881-CBEC726F0808}"/>
    <cellStyle name="Comma 2 3 2 5 2 3 2 5" xfId="37323" xr:uid="{110A8C6C-8535-497D-BA7C-ACAFDDBA9F26}"/>
    <cellStyle name="Comma 2 3 2 5 2 3 3" xfId="19971" xr:uid="{71DCDF77-B397-445F-BD64-7A390065BF14}"/>
    <cellStyle name="Comma 2 3 2 5 2 3 3 2" xfId="52731" xr:uid="{D967EFA1-E0B4-4F27-93C2-0B8E7B8B486D}"/>
    <cellStyle name="Comma 2 3 2 5 2 3 3 3" xfId="40116" xr:uid="{8F88215B-5640-4F08-A318-49C1262A47F0}"/>
    <cellStyle name="Comma 2 3 2 5 2 3 4" xfId="13385" xr:uid="{1BF56866-DA85-469E-AC18-50D090C4C4D0}"/>
    <cellStyle name="Comma 2 3 2 5 2 3 4 2" xfId="46453" xr:uid="{E11F2E69-3410-4F7F-9810-DEF9F31B8672}"/>
    <cellStyle name="Comma 2 3 2 5 2 3 5" xfId="4297" xr:uid="{3C34BF11-417F-4427-B834-E5E3766EEC57}"/>
    <cellStyle name="Comma 2 3 2 5 2 3 6" xfId="33826" xr:uid="{A7EDF883-4887-4816-B89C-F02828DA4805}"/>
    <cellStyle name="Comma 2 3 2 5 2 4" xfId="24856" xr:uid="{A3CA1CD6-1A1A-4600-A091-695094EE088B}"/>
    <cellStyle name="Comma 2 3 2 5 2 4 2" xfId="17348" xr:uid="{41F41565-2A1A-4508-84B7-B80926107196}"/>
    <cellStyle name="Comma 2 3 2 5 2 4 2 2" xfId="55355" xr:uid="{8B9380B7-2510-4AFD-8DB5-08A780EB6966}"/>
    <cellStyle name="Comma 2 3 2 5 2 4 2 3" xfId="42740" xr:uid="{3E53B3F7-3039-47F7-B813-C452BF3C64D1}"/>
    <cellStyle name="Comma 2 3 2 5 2 4 3" xfId="10762" xr:uid="{62DAB323-1B95-43B4-BC0A-6B6A31C4E667}"/>
    <cellStyle name="Comma 2 3 2 5 2 4 3 2" xfId="49077" xr:uid="{CF7F8C8B-071D-424E-979A-23CD86E1459C}"/>
    <cellStyle name="Comma 2 3 2 5 2 4 4" xfId="29987" xr:uid="{AEE9BBF4-B986-4518-8C1A-E2632F20BBE5}"/>
    <cellStyle name="Comma 2 3 2 5 2 4 5" xfId="36450" xr:uid="{367FC249-A08E-4997-9784-447693DF68C0}"/>
    <cellStyle name="Comma 2 3 2 5 2 5" xfId="20843" xr:uid="{DA2D3080-B10B-44D7-9060-615F0223E307}"/>
    <cellStyle name="Comma 2 3 2 5 2 5 2" xfId="51858" xr:uid="{FD45EB17-B7A4-4859-8295-73766925E0D1}"/>
    <cellStyle name="Comma 2 3 2 5 2 5 3" xfId="39243" xr:uid="{C138BDD0-834E-47A1-AA6A-2CD4FCF3730F}"/>
    <cellStyle name="Comma 2 3 2 5 2 6" xfId="14257" xr:uid="{A7200AF7-98BD-431F-9009-D281EB3714E4}"/>
    <cellStyle name="Comma 2 3 2 5 2 6 2" xfId="45580" xr:uid="{BD66A4F1-A9AF-45A1-9BC5-C27AFA480BD2}"/>
    <cellStyle name="Comma 2 3 2 5 2 7" xfId="7670" xr:uid="{EB966CB8-2463-44C1-A8AE-D2317FAB20B7}"/>
    <cellStyle name="Comma 2 3 2 5 2 8" xfId="32953" xr:uid="{E20BE19C-B107-4FCF-819A-5EBFAACB2BF8}"/>
    <cellStyle name="Comma 2 3 2 5 2 9" xfId="28352" xr:uid="{901493FC-0BF8-43B1-8F4E-DD71D472349E}"/>
    <cellStyle name="Comma 2 3 2 5 3" xfId="27004" xr:uid="{14B6EC2D-50BD-4A7C-A895-09EDBB8B0179}"/>
    <cellStyle name="Comma 2 3 2 5 3 2" xfId="23507" xr:uid="{0C566C46-C172-40D6-8025-BE23E78C9C74}"/>
    <cellStyle name="Comma 2 3 2 5 3 2 2" xfId="15999" xr:uid="{8086E8C5-C10C-46EE-B1AB-14D9D76544C0}"/>
    <cellStyle name="Comma 2 3 2 5 3 2 2 2" xfId="56704" xr:uid="{41B73DC1-8BF1-4E79-B042-8B87064E5E67}"/>
    <cellStyle name="Comma 2 3 2 5 3 2 2 3" xfId="44089" xr:uid="{1286A40E-EF50-457B-A006-A0B1FCD96C10}"/>
    <cellStyle name="Comma 2 3 2 5 3 2 3" xfId="9413" xr:uid="{927C3E9F-5258-49D1-B48D-3680E248F391}"/>
    <cellStyle name="Comma 2 3 2 5 3 2 3 2" xfId="50426" xr:uid="{78784524-AE67-4F12-A040-5274A4F3E3F8}"/>
    <cellStyle name="Comma 2 3 2 5 3 2 4" xfId="31336" xr:uid="{0F45D33E-0652-4419-8B8C-E213532C0386}"/>
    <cellStyle name="Comma 2 3 2 5 3 2 5" xfId="37799" xr:uid="{097C56A1-D50E-4D61-AD29-3DED2C4F552F}"/>
    <cellStyle name="Comma 2 3 2 5 3 3" xfId="26125" xr:uid="{4D7B0F8B-B89E-4894-8D50-2D1A776D3E9B}"/>
    <cellStyle name="Comma 2 3 2 5 3 3 2" xfId="18617" xr:uid="{9C8A0A69-B49E-4BA5-9CB5-445906C7338A}"/>
    <cellStyle name="Comma 2 3 2 5 3 3 2 2" xfId="54086" xr:uid="{EFDEB23B-B397-4381-9087-FE8C9FD7F1E2}"/>
    <cellStyle name="Comma 2 3 2 5 3 3 2 3" xfId="41471" xr:uid="{32FEA2F2-2ABA-482E-8124-3101F9FD414F}"/>
    <cellStyle name="Comma 2 3 2 5 3 3 3" xfId="12031" xr:uid="{B9FFE819-1418-4B5D-BA3D-59595D273519}"/>
    <cellStyle name="Comma 2 3 2 5 3 3 3 2" xfId="47808" xr:uid="{49B30F4F-539A-476D-A4FB-FD8109836070}"/>
    <cellStyle name="Comma 2 3 2 5 3 3 4" xfId="5651" xr:uid="{F6208D6F-7706-4757-9613-64379DA52E7B}"/>
    <cellStyle name="Comma 2 3 2 5 3 3 5" xfId="35181" xr:uid="{68F91A60-A965-4CE6-B096-E5AEF0ADF7FB}"/>
    <cellStyle name="Comma 2 3 2 5 3 4" xfId="19495" xr:uid="{1896677C-39C4-425E-8588-0BC360246044}"/>
    <cellStyle name="Comma 2 3 2 5 3 4 2" xfId="53207" xr:uid="{7DCD4529-447A-43E8-B4B2-987D0B8F2D55}"/>
    <cellStyle name="Comma 2 3 2 5 3 4 3" xfId="40592" xr:uid="{83771099-8D9D-454C-A262-78D4F4363E2E}"/>
    <cellStyle name="Comma 2 3 2 5 3 5" xfId="12909" xr:uid="{81F4B44B-2A91-4DB5-A6AE-AC9514FB7B67}"/>
    <cellStyle name="Comma 2 3 2 5 3 5 2" xfId="46929" xr:uid="{9C9E3712-7C2C-4C6F-A159-AFB9A5E2543C}"/>
    <cellStyle name="Comma 2 3 2 5 3 6" xfId="4773" xr:uid="{8A0CCD53-460E-415A-9425-2D71DAECC416}"/>
    <cellStyle name="Comma 2 3 2 5 3 7" xfId="34302" xr:uid="{8D9B7F90-2494-47A7-B736-1887742A399D}"/>
    <cellStyle name="Comma 2 3 2 5 4" xfId="27854" xr:uid="{451B7A30-B939-46AB-8F56-73F15A45133B}"/>
    <cellStyle name="Comma 2 3 2 5 4 2" xfId="24357" xr:uid="{5F0514E9-A025-46A3-B576-4FB7220298EA}"/>
    <cellStyle name="Comma 2 3 2 5 4 2 2" xfId="16849" xr:uid="{E00929EF-AFA6-4B2E-80F7-D3F649385B12}"/>
    <cellStyle name="Comma 2 3 2 5 4 2 2 2" xfId="55854" xr:uid="{E726BBBA-E38D-4A7D-AD8C-BA87D9F98308}"/>
    <cellStyle name="Comma 2 3 2 5 4 2 2 3" xfId="43239" xr:uid="{2F7C719F-C7AC-4C4A-87D1-734D73EA83CD}"/>
    <cellStyle name="Comma 2 3 2 5 4 2 3" xfId="10263" xr:uid="{E3FE46B7-740C-42D2-8B7B-9FB3D0004927}"/>
    <cellStyle name="Comma 2 3 2 5 4 2 3 2" xfId="49576" xr:uid="{11728C78-7E75-43A2-9DAB-77451DEB6747}"/>
    <cellStyle name="Comma 2 3 2 5 4 2 4" xfId="30486" xr:uid="{0D73AAB3-8D51-4F30-9568-D0AB448D445A}"/>
    <cellStyle name="Comma 2 3 2 5 4 2 5" xfId="36949" xr:uid="{F482E4AF-11FD-4BD8-A035-A391F87DF222}"/>
    <cellStyle name="Comma 2 3 2 5 4 3" xfId="20345" xr:uid="{E391410B-690B-42C5-85D2-A8EDD324D1C7}"/>
    <cellStyle name="Comma 2 3 2 5 4 3 2" xfId="52357" xr:uid="{C0FF3DBE-1B90-448C-8956-8813F7204FD0}"/>
    <cellStyle name="Comma 2 3 2 5 4 3 3" xfId="39742" xr:uid="{3E682F86-F65E-414F-82F1-7EB9919CD884}"/>
    <cellStyle name="Comma 2 3 2 5 4 4" xfId="13759" xr:uid="{72C82CE3-82C0-4134-84F1-AC0C3513E225}"/>
    <cellStyle name="Comma 2 3 2 5 4 4 2" xfId="46079" xr:uid="{3BDC13D6-48E0-434D-9A0F-FF4787E475EA}"/>
    <cellStyle name="Comma 2 3 2 5 4 5" xfId="7172" xr:uid="{1390E20C-8A27-44E4-B92D-3BFCACD320E8}"/>
    <cellStyle name="Comma 2 3 2 5 4 6" xfId="33452" xr:uid="{DA3DC1AF-F3D9-4559-9FB2-F2151E77FC41}"/>
    <cellStyle name="Comma 2 3 2 5 5" xfId="25240" xr:uid="{B62A4B1F-0EE4-436D-B22C-3B5C6B3810AA}"/>
    <cellStyle name="Comma 2 3 2 5 5 2" xfId="17732" xr:uid="{6E660420-86D3-45EA-A5B0-B7B7FF8A5838}"/>
    <cellStyle name="Comma 2 3 2 5 5 2 2" xfId="54971" xr:uid="{73B564DE-5D20-41DD-A238-22CB3EF68292}"/>
    <cellStyle name="Comma 2 3 2 5 5 2 3" xfId="42356" xr:uid="{A8EC6D72-AF76-4D9A-9D2E-5BBAAF59B5CC}"/>
    <cellStyle name="Comma 2 3 2 5 5 3" xfId="11146" xr:uid="{74A674B8-25F8-4280-B835-683C21A74B8E}"/>
    <cellStyle name="Comma 2 3 2 5 5 3 2" xfId="48693" xr:uid="{3C7A9F1C-16F4-48DD-87DF-BE0CD8A45DE7}"/>
    <cellStyle name="Comma 2 3 2 5 5 4" xfId="6536" xr:uid="{EFB94059-42B2-4006-861E-871D8E355548}"/>
    <cellStyle name="Comma 2 3 2 5 5 5" xfId="36066" xr:uid="{1235740A-ABF6-49FD-9868-D0113091F4F7}"/>
    <cellStyle name="Comma 2 3 2 5 6" xfId="21224" xr:uid="{927DA5C7-E5A2-4FAA-A386-741319F4DAC8}"/>
    <cellStyle name="Comma 2 3 2 5 6 2" xfId="51475" xr:uid="{8D4CE15A-72C3-4A88-89C4-900A87AB5DE2}"/>
    <cellStyle name="Comma 2 3 2 5 6 3" xfId="38860" xr:uid="{1141F60C-159A-453D-837F-17CE1B03D2F1}"/>
    <cellStyle name="Comma 2 3 2 5 7" xfId="14638" xr:uid="{FB2649F9-4A6F-40E7-91A2-36D9B1779D90}"/>
    <cellStyle name="Comma 2 3 2 5 7 2" xfId="45181" xr:uid="{107688B8-573A-49D0-A274-F9DC8895766B}"/>
    <cellStyle name="Comma 2 3 2 5 8" xfId="8051" xr:uid="{D4C55677-5120-4579-BE65-CD5E07949C10}"/>
    <cellStyle name="Comma 2 3 2 5 9" xfId="28758" xr:uid="{E82C53B4-1D6F-4C5D-9A4F-393F7B7A4179}"/>
    <cellStyle name="Comma 2 3 2 6" xfId="326" xr:uid="{EFC17A17-5797-40FD-BA2E-CBB05417FBC2}"/>
    <cellStyle name="Comma 2 3 2 6 10" xfId="2967" xr:uid="{E8043B79-27FE-43F9-AFA0-E8E95654FEB9}"/>
    <cellStyle name="Comma 2 3 2 6 11" xfId="1250" xr:uid="{4447EF95-C3B4-4E91-8224-57312E465D71}"/>
    <cellStyle name="Comma 2 3 2 6 2" xfId="849" xr:uid="{F382BB5D-9CCB-455A-A271-F28D60FA7096}"/>
    <cellStyle name="Comma 2 3 2 6 2 2" xfId="16450" xr:uid="{C7B591AB-68EF-44EB-AF07-06A7A0C01B03}"/>
    <cellStyle name="Comma 2 3 2 6 2 2 2" xfId="56253" xr:uid="{1D8FC6FE-97F7-4D5D-B500-086BE8534BFC}"/>
    <cellStyle name="Comma 2 3 2 6 2 2 3" xfId="43638" xr:uid="{6ECCB1A0-A9D1-42BD-AE49-23087BBF19E3}"/>
    <cellStyle name="Comma 2 3 2 6 2 3" xfId="9864" xr:uid="{F53849A1-1C07-40F9-AC50-39DEF44C4A90}"/>
    <cellStyle name="Comma 2 3 2 6 2 3 2" xfId="49975" xr:uid="{BF26F90E-ED85-42F4-B6FA-F3095A6EC48C}"/>
    <cellStyle name="Comma 2 3 2 6 2 4" xfId="30885" xr:uid="{DCF1A8ED-AAE4-41AA-ADFA-18FD85CC1947}"/>
    <cellStyle name="Comma 2 3 2 6 2 5" xfId="37348" xr:uid="{D0FAED28-984C-48A4-94C1-C332F910E6D0}"/>
    <cellStyle name="Comma 2 3 2 6 2 6" xfId="23958" xr:uid="{821CE980-916A-4BA9-8167-52B9B2DC8EF8}"/>
    <cellStyle name="Comma 2 3 2 6 2 7" xfId="1635" xr:uid="{EB654A06-4B8D-4E1C-80B8-4141859B3F3D}"/>
    <cellStyle name="Comma 2 3 2 6 3" xfId="26581" xr:uid="{111A95CC-ECAA-4097-AD6B-0890A5F9A9D7}"/>
    <cellStyle name="Comma 2 3 2 6 3 2" xfId="19073" xr:uid="{D711A579-37B2-4AB8-BD5C-36FDF412C232}"/>
    <cellStyle name="Comma 2 3 2 6 3 2 2" xfId="53630" xr:uid="{D43FB2DA-6DD3-42C9-9421-833C485ECE9C}"/>
    <cellStyle name="Comma 2 3 2 6 3 2 3" xfId="41015" xr:uid="{4944BF2D-83AD-4F6D-9332-7E6ACBA3C593}"/>
    <cellStyle name="Comma 2 3 2 6 3 3" xfId="12487" xr:uid="{84457DA7-9582-466B-AF0B-7BDC386E1DA0}"/>
    <cellStyle name="Comma 2 3 2 6 3 3 2" xfId="47352" xr:uid="{B74F2880-EB44-4805-9591-15ED934BA851}"/>
    <cellStyle name="Comma 2 3 2 6 3 4" xfId="5195" xr:uid="{01A88CF8-CA59-4746-B3B8-F63F51BED99B}"/>
    <cellStyle name="Comma 2 3 2 6 3 5" xfId="34725" xr:uid="{DACB7A53-34B1-4456-AC1E-F21CD259AC6F}"/>
    <cellStyle name="Comma 2 3 2 6 4" xfId="19946" xr:uid="{8532167B-89D7-40D9-89A7-09EAF63C0CAF}"/>
    <cellStyle name="Comma 2 3 2 6 4 2" xfId="52756" xr:uid="{669DA7FB-A026-4DF8-AC7B-D2EE11001829}"/>
    <cellStyle name="Comma 2 3 2 6 4 3" xfId="40141" xr:uid="{B1AE29AA-14E7-4056-A84B-2E3F1365010E}"/>
    <cellStyle name="Comma 2 3 2 6 5" xfId="13360" xr:uid="{F7852927-6277-49BC-941C-88C1C669D128}"/>
    <cellStyle name="Comma 2 3 2 6 5 2" xfId="46478" xr:uid="{AD0C95BB-5787-478B-94F4-893AF36FB789}"/>
    <cellStyle name="Comma 2 3 2 6 6" xfId="4322" xr:uid="{8D1B3BE7-91CD-402A-A64F-B2AD16B7F4EE}"/>
    <cellStyle name="Comma 2 3 2 6 7" xfId="27455" xr:uid="{6DF215AF-60F3-4246-AC62-75CC4CE11CA1}"/>
    <cellStyle name="Comma 2 3 2 6 8" xfId="3889" xr:uid="{A53BDECC-BC7F-45AF-81BC-DFE854D96F0B}"/>
    <cellStyle name="Comma 2 3 2 6 9" xfId="33851" xr:uid="{95B03BA1-B836-4346-8B70-241B5916A9C1}"/>
    <cellStyle name="Comma 2 3 2 7" xfId="794" xr:uid="{79AE51F4-3117-49A1-AB4A-58E049EA80BA}"/>
    <cellStyle name="Comma 2 3 2 7 10" xfId="1580" xr:uid="{21B3EB0E-BA29-4059-8257-4B62B4FA7FA7}"/>
    <cellStyle name="Comma 2 3 2 7 2" xfId="24806" xr:uid="{D88F1F37-64EB-44D3-9C8B-D9F7421B3FC0}"/>
    <cellStyle name="Comma 2 3 2 7 2 2" xfId="17298" xr:uid="{2423ECFC-E019-4A34-B85C-B76BD393BCEB}"/>
    <cellStyle name="Comma 2 3 2 7 2 2 2" xfId="55405" xr:uid="{D3267BCF-4BE6-4332-9DB4-36717FB4E722}"/>
    <cellStyle name="Comma 2 3 2 7 2 2 3" xfId="42790" xr:uid="{13E8C972-CF65-48E8-9A26-2942CC6B6CE6}"/>
    <cellStyle name="Comma 2 3 2 7 2 3" xfId="10712" xr:uid="{B28C6FA2-5A28-4ACD-921A-098D3026EF5D}"/>
    <cellStyle name="Comma 2 3 2 7 2 3 2" xfId="49127" xr:uid="{B6C89AFD-4DA0-4180-A9C0-928D0BCDD200}"/>
    <cellStyle name="Comma 2 3 2 7 2 4" xfId="30037" xr:uid="{245389CE-1750-4C26-9AEC-7D939BAE4F8D}"/>
    <cellStyle name="Comma 2 3 2 7 2 5" xfId="36500" xr:uid="{45C68111-A6F6-435A-915B-8B5C6AB64690}"/>
    <cellStyle name="Comma 2 3 2 7 3" xfId="20794" xr:uid="{C7E820B8-3AC0-49D7-974C-9E85CE974B8D}"/>
    <cellStyle name="Comma 2 3 2 7 3 2" xfId="51908" xr:uid="{4D48F2E7-F74D-4584-AB93-D5C448A8F74F}"/>
    <cellStyle name="Comma 2 3 2 7 3 3" xfId="39293" xr:uid="{4D49334D-6B27-446B-BC3F-42B3552F8B78}"/>
    <cellStyle name="Comma 2 3 2 7 4" xfId="14208" xr:uid="{8D38930F-13CA-4166-A801-D9AC3E1E744C}"/>
    <cellStyle name="Comma 2 3 2 7 4 2" xfId="45630" xr:uid="{46AA8D54-26B7-473D-AC08-057442463274}"/>
    <cellStyle name="Comma 2 3 2 7 5" xfId="7621" xr:uid="{ACA0E7DD-5DC0-4A98-85FD-B7AC9B938BC9}"/>
    <cellStyle name="Comma 2 3 2 7 6" xfId="28303" xr:uid="{808465F9-6764-486E-802D-3D77B1AD1F3C}"/>
    <cellStyle name="Comma 2 3 2 7 7" xfId="4091" xr:uid="{BC153423-E5A2-4F2C-8E35-D97D13DC581D}"/>
    <cellStyle name="Comma 2 3 2 7 8" xfId="33003" xr:uid="{091AFE24-5AF5-41C1-8640-5645903DCE4D}"/>
    <cellStyle name="Comma 2 3 2 7 9" xfId="3175" xr:uid="{8AAD619B-288F-48E0-B67A-10CBD6897F46}"/>
    <cellStyle name="Comma 2 3 2 8" xfId="2369" xr:uid="{9E896387-9825-46DF-97F9-C2ED3CC1D827}"/>
    <cellStyle name="Comma 2 3 2 8 2" xfId="18188" xr:uid="{C6405A6F-4327-4CE4-9B51-103735BEA791}"/>
    <cellStyle name="Comma 2 3 2 8 2 2" xfId="54515" xr:uid="{F52227CB-DCE9-4F4F-B7B3-5D8C0DEBA2B4}"/>
    <cellStyle name="Comma 2 3 2 8 2 3" xfId="41900" xr:uid="{1E174C89-C801-4466-81F6-CEF4D39ADA6F}"/>
    <cellStyle name="Comma 2 3 2 8 3" xfId="11602" xr:uid="{0C172911-70D7-4BD6-8058-0EFF9F5D96B0}"/>
    <cellStyle name="Comma 2 3 2 8 3 2" xfId="48237" xr:uid="{A61B84B8-7D1D-444A-B96B-B1B2FE86FE2D}"/>
    <cellStyle name="Comma 2 3 2 8 4" xfId="6080" xr:uid="{9051A4CA-BD34-46F6-B0B5-D32FC72187A8}"/>
    <cellStyle name="Comma 2 3 2 8 5" xfId="25696" xr:uid="{C92F1BD1-95F1-4DC3-B859-A7F375BCF62B}"/>
    <cellStyle name="Comma 2 3 2 8 6" xfId="3483" xr:uid="{F4C356C8-DF8A-4FF6-834D-6FAC2C4C0BDB}"/>
    <cellStyle name="Comma 2 3 2 8 7" xfId="35610" xr:uid="{25D7D547-1111-44E3-B8F4-A10474582688}"/>
    <cellStyle name="Comma 2 3 2 9" xfId="29354" xr:uid="{306AFE9D-1EBA-4DB3-934E-880EA837D4C8}"/>
    <cellStyle name="Comma 2 3 2 9 2" xfId="21682" xr:uid="{EFEC6E07-FC2F-435D-8444-09A514107755}"/>
    <cellStyle name="Comma 2 3 2 9 2 2" xfId="50921" xr:uid="{58288905-AE40-4339-9AF3-2A3AABC38AE8}"/>
    <cellStyle name="Comma 2 3 2 9 3" xfId="15096" xr:uid="{7FAD8786-AD32-4F06-83B4-E67B045FF3E9}"/>
    <cellStyle name="Comma 2 3 2 9 4" xfId="8509" xr:uid="{4D9FC0BE-68EC-4A06-9199-3D9CC7B72C1F}"/>
    <cellStyle name="Comma 2 3 2 9 5" xfId="38297" xr:uid="{818F5602-3B38-46E8-8FEF-F7250BEE40BA}"/>
    <cellStyle name="Comma 2 3 20" xfId="29820" xr:uid="{CEB0B15C-8A7A-4E83-BDEB-C28DAB991F97}"/>
    <cellStyle name="Comma 2 3 21" xfId="6875" xr:uid="{E208F66F-2C61-4C84-9BD4-EA7A8145D222}"/>
    <cellStyle name="Comma 2 3 22" xfId="3361" xr:uid="{04CADB32-E965-4270-9E15-69CF89AD0354}"/>
    <cellStyle name="Comma 2 3 23" xfId="2104" xr:uid="{C0A1D13C-E57C-438B-92A9-3C200362B557}"/>
    <cellStyle name="Comma 2 3 24" xfId="31972" xr:uid="{369B5CE4-63DE-45EB-ACCA-F8371D21E40F}"/>
    <cellStyle name="Comma 2 3 25" xfId="2014" xr:uid="{78FF5414-2BE8-406E-9D18-C3DD183EFFE1}"/>
    <cellStyle name="Comma 2 3 26" xfId="1198" xr:uid="{9A3B7970-037D-4810-9711-60043A84EBC5}"/>
    <cellStyle name="Comma 2 3 3" xfId="155" xr:uid="{00000000-0005-0000-0000-00004D000000}"/>
    <cellStyle name="Comma 2 3 3 10" xfId="22540" xr:uid="{3F9032D8-8152-4A4A-8179-8D0D7CE7A6CC}"/>
    <cellStyle name="Comma 2 3 3 10 2" xfId="15468" xr:uid="{BA08BAAD-C488-4DB0-938E-CBB282420FC0}"/>
    <cellStyle name="Comma 2 3 3 11" xfId="22014" xr:uid="{BA313CBA-2FA6-40DC-A6AE-658874ADE8AC}"/>
    <cellStyle name="Comma 2 3 3 12" xfId="15428" xr:uid="{3BCF2653-42A2-41CB-BB6E-127E2F60BF57}"/>
    <cellStyle name="Comma 2 3 3 13" xfId="8841" xr:uid="{4A6FE3EC-31AD-412A-8459-2E125A1E3E53}"/>
    <cellStyle name="Comma 2 3 3 14" xfId="29784" xr:uid="{89375E2B-364C-466A-99DC-0752F5E33FA7}"/>
    <cellStyle name="Comma 2 3 3 15" xfId="3363" xr:uid="{17FBF9F1-4493-4314-A0B1-7D2B8895E96C}"/>
    <cellStyle name="Comma 2 3 3 16" xfId="2106" xr:uid="{021DECE9-8BC0-4FC4-90A7-FCAA8D05F0A4}"/>
    <cellStyle name="Comma 2 3 3 17" xfId="32100" xr:uid="{A14E6A48-ECEE-4EF9-9CD8-1E25A7B3CACE}"/>
    <cellStyle name="Comma 2 3 3 18" xfId="57439" xr:uid="{DA31DB7C-0823-45B7-8ED5-E6CA7FDCEDCB}"/>
    <cellStyle name="Comma 2 3 3 19" xfId="57570" xr:uid="{1F372644-FCCE-4DDB-888D-27ABAA688ECD}"/>
    <cellStyle name="Comma 2 3 3 2" xfId="582" xr:uid="{06DFF3CE-263C-4FDA-AF6D-43A2A8F00E64}"/>
    <cellStyle name="Comma 2 3 3 2 10" xfId="15322" xr:uid="{41C818EA-2704-4D47-9BFC-1BF053DDBD88}"/>
    <cellStyle name="Comma 2 3 3 2 11" xfId="8735" xr:uid="{B5E22CEA-9533-411F-A168-A315838691B3}"/>
    <cellStyle name="Comma 2 3 3 2 12" xfId="29615" xr:uid="{98F62D9B-CD2C-4329-B006-DC782699444C}"/>
    <cellStyle name="Comma 2 3 3 2 13" xfId="3490" xr:uid="{3984FE7F-7168-4C6D-9834-3969F9EF0425}"/>
    <cellStyle name="Comma 2 3 3 2 14" xfId="2376" xr:uid="{FB5A96B1-729F-4DD6-88FC-123398B215D5}"/>
    <cellStyle name="Comma 2 3 3 2 15" xfId="32155" xr:uid="{E153BF57-47C9-4FB6-8FDD-9CF858AB3E77}"/>
    <cellStyle name="Comma 2 3 3 2 16" xfId="2049" xr:uid="{FE5A42F1-AF65-444E-853C-3C26ECB0C845}"/>
    <cellStyle name="Comma 2 3 3 2 17" xfId="1390" xr:uid="{44B7C83E-80D6-4584-B973-6CD57D1DD2F6}"/>
    <cellStyle name="Comma 2 3 3 2 2" xfId="990" xr:uid="{94D3220D-A80B-4E8C-A8B3-4F1C145545D7}"/>
    <cellStyle name="Comma 2 3 3 2 2 10" xfId="29490" xr:uid="{1E3C116F-571A-40F1-A98F-7545891585AE}"/>
    <cellStyle name="Comma 2 3 3 2 2 11" xfId="3694" xr:uid="{53703CD2-E8A7-41B4-B26F-8326DBB2D8FC}"/>
    <cellStyle name="Comma 2 3 3 2 2 12" xfId="32415" xr:uid="{D94D3653-DB31-473D-9CC6-699D48D5E346}"/>
    <cellStyle name="Comma 2 3 3 2 2 13" xfId="2766" xr:uid="{54242961-7130-4BF6-80FF-148C5082094D}"/>
    <cellStyle name="Comma 2 3 3 2 2 14" xfId="1776" xr:uid="{E6DBC7DE-A463-46D2-9E58-5EF8082C00CE}"/>
    <cellStyle name="Comma 2 3 3 2 2 2" xfId="28444" xr:uid="{ADA72EDA-2298-44D0-B9CD-8EB50F3E5FF1}"/>
    <cellStyle name="Comma 2 3 3 2 2 2 2" xfId="26714" xr:uid="{140C63DD-168F-4CB1-87AC-2E183FA75C46}"/>
    <cellStyle name="Comma 2 3 3 2 2 2 2 2" xfId="23216" xr:uid="{AD2A1BB0-9E7B-488C-8EC2-283511C1DDF5}"/>
    <cellStyle name="Comma 2 3 3 2 2 2 2 2 2" xfId="15708" xr:uid="{E7FD6502-D95E-4128-B7B7-AC12A31C340C}"/>
    <cellStyle name="Comma 2 3 3 2 2 2 2 2 2 2" xfId="56995" xr:uid="{A5EA0562-D4BD-47CA-ACA8-11A6C1D4B651}"/>
    <cellStyle name="Comma 2 3 3 2 2 2 2 2 2 3" xfId="44380" xr:uid="{6574A4AF-93AF-4302-9441-484EF23A61CD}"/>
    <cellStyle name="Comma 2 3 3 2 2 2 2 2 3" xfId="9122" xr:uid="{E21F1A23-7EA1-4D37-9957-B4D3371DAC17}"/>
    <cellStyle name="Comma 2 3 3 2 2 2 2 2 3 2" xfId="50717" xr:uid="{E0D95797-1E50-4DB2-AE0B-F5FC4250C3D6}"/>
    <cellStyle name="Comma 2 3 3 2 2 2 2 2 4" xfId="31627" xr:uid="{4D2D48BE-E479-424B-B8D1-9CF8F6722FC2}"/>
    <cellStyle name="Comma 2 3 3 2 2 2 2 2 5" xfId="38090" xr:uid="{9179B8EC-A20F-4026-978E-4983C10DA320}"/>
    <cellStyle name="Comma 2 3 3 2 2 2 2 3" xfId="25834" xr:uid="{4A2AFAA5-BAD5-4CDA-A652-3D82091A190D}"/>
    <cellStyle name="Comma 2 3 3 2 2 2 2 3 2" xfId="18326" xr:uid="{14748F43-F02D-4BB3-96D8-9A962CA12E1D}"/>
    <cellStyle name="Comma 2 3 3 2 2 2 2 3 2 2" xfId="54377" xr:uid="{5C88784C-F952-4689-83A4-4CDBD5726F4E}"/>
    <cellStyle name="Comma 2 3 3 2 2 2 2 3 2 3" xfId="41762" xr:uid="{6C7D6FA3-3257-4709-8135-1B048E69E1B0}"/>
    <cellStyle name="Comma 2 3 3 2 2 2 2 3 3" xfId="11740" xr:uid="{EBDA7D5B-8E5F-4148-BB04-843116CE0907}"/>
    <cellStyle name="Comma 2 3 3 2 2 2 2 3 3 2" xfId="48099" xr:uid="{FF11AD8D-F118-4525-B54A-FBFF8C529CD1}"/>
    <cellStyle name="Comma 2 3 3 2 2 2 2 3 4" xfId="5942" xr:uid="{51B15F5E-6881-4E7F-BE83-BFE473094B03}"/>
    <cellStyle name="Comma 2 3 3 2 2 2 2 3 5" xfId="35472" xr:uid="{25B1D290-FE58-430B-896F-7C6EAFDE8E94}"/>
    <cellStyle name="Comma 2 3 3 2 2 2 2 4" xfId="19205" xr:uid="{05173A81-71FB-4D13-9B29-5B7E2B3D07A1}"/>
    <cellStyle name="Comma 2 3 3 2 2 2 2 4 2" xfId="53498" xr:uid="{74C5B3B0-A023-4573-81BC-E964ACC7C256}"/>
    <cellStyle name="Comma 2 3 3 2 2 2 2 4 3" xfId="40883" xr:uid="{FA98140C-2B89-4A97-B732-D0E2AD1DD75B}"/>
    <cellStyle name="Comma 2 3 3 2 2 2 2 5" xfId="12619" xr:uid="{3C8A2BC5-06CC-4861-AC28-9EBF798F7509}"/>
    <cellStyle name="Comma 2 3 3 2 2 2 2 5 2" xfId="47220" xr:uid="{72D4BFE7-C711-43EB-B3F5-E93BF74D2932}"/>
    <cellStyle name="Comma 2 3 3 2 2 2 2 6" xfId="5063" xr:uid="{EF455C19-0499-41F1-86E9-69FA46EE8EDA}"/>
    <cellStyle name="Comma 2 3 3 2 2 2 2 7" xfId="34593" xr:uid="{1AD574D2-D7DB-4AE9-BFC6-7F30EDE4866D}"/>
    <cellStyle name="Comma 2 3 3 2 2 2 3" xfId="27570" xr:uid="{8D91E8F7-A771-43B2-8D42-B6EC0FC0C0D1}"/>
    <cellStyle name="Comma 2 3 3 2 2 2 3 2" xfId="24073" xr:uid="{6835E96F-7FC9-49F7-90C2-948A7F21E102}"/>
    <cellStyle name="Comma 2 3 3 2 2 2 3 2 2" xfId="16565" xr:uid="{C19F48AE-A491-42E5-93C1-949E1E3798FD}"/>
    <cellStyle name="Comma 2 3 3 2 2 2 3 2 2 2" xfId="56138" xr:uid="{CB4CC9A3-226E-47AB-9EDC-4C0CF8690B01}"/>
    <cellStyle name="Comma 2 3 3 2 2 2 3 2 2 3" xfId="43523" xr:uid="{84526584-9982-41AB-BAB8-535D799604BF}"/>
    <cellStyle name="Comma 2 3 3 2 2 2 3 2 3" xfId="9979" xr:uid="{5B2943F6-47C5-4B3E-B5A5-575AE38E829C}"/>
    <cellStyle name="Comma 2 3 3 2 2 2 3 2 3 2" xfId="49860" xr:uid="{AE66ABA1-768A-47D3-81AF-6ACB0426B5B7}"/>
    <cellStyle name="Comma 2 3 3 2 2 2 3 2 4" xfId="30770" xr:uid="{2B42C378-1B43-42E8-BC00-61154189DABC}"/>
    <cellStyle name="Comma 2 3 3 2 2 2 3 2 5" xfId="37233" xr:uid="{E11B4027-F2ED-46DA-A1EC-CE87C176ABC7}"/>
    <cellStyle name="Comma 2 3 3 2 2 2 3 3" xfId="20061" xr:uid="{4C7B3CE2-1064-429C-98B6-C133D40DB29D}"/>
    <cellStyle name="Comma 2 3 3 2 2 2 3 3 2" xfId="52641" xr:uid="{D38FADAB-3099-4B0F-B676-C4109D7273F2}"/>
    <cellStyle name="Comma 2 3 3 2 2 2 3 3 3" xfId="40026" xr:uid="{6D2EC4A4-E047-4AD2-B4CC-EF54A973DD7B}"/>
    <cellStyle name="Comma 2 3 3 2 2 2 3 4" xfId="13475" xr:uid="{986CE136-F71E-4A4E-B0A4-794509E5D853}"/>
    <cellStyle name="Comma 2 3 3 2 2 2 3 4 2" xfId="46363" xr:uid="{9B25C1C4-1B99-4CC0-B3FC-EB21C98028DB}"/>
    <cellStyle name="Comma 2 3 3 2 2 2 3 5" xfId="6888" xr:uid="{E93AECAA-7228-4452-AC4D-2166DE8EE4AC}"/>
    <cellStyle name="Comma 2 3 3 2 2 2 3 6" xfId="33736" xr:uid="{53384564-4C3A-40CA-B299-85613E7A20A4}"/>
    <cellStyle name="Comma 2 3 3 2 2 2 4" xfId="24949" xr:uid="{B1090530-6559-471C-9D72-C0664DC52C66}"/>
    <cellStyle name="Comma 2 3 3 2 2 2 4 2" xfId="17441" xr:uid="{8535E03F-1A71-4A69-9EE4-74BDD46B23E9}"/>
    <cellStyle name="Comma 2 3 3 2 2 2 4 2 2" xfId="55262" xr:uid="{67699AEC-DF27-4F64-94D5-A191976D742E}"/>
    <cellStyle name="Comma 2 3 3 2 2 2 4 2 3" xfId="42647" xr:uid="{3AA3AF56-87CD-47E8-AAB7-B1BCA407CF1A}"/>
    <cellStyle name="Comma 2 3 3 2 2 2 4 3" xfId="10855" xr:uid="{93F4F8D7-E03C-45B7-8A1B-763B66EF0E64}"/>
    <cellStyle name="Comma 2 3 3 2 2 2 4 3 2" xfId="48984" xr:uid="{90FE92FA-9663-4140-9FD9-93EE9F78EA43}"/>
    <cellStyle name="Comma 2 3 3 2 2 2 4 4" xfId="6827" xr:uid="{1AC88EF5-93A3-4568-A46B-59617F6F5BB2}"/>
    <cellStyle name="Comma 2 3 3 2 2 2 4 5" xfId="36357" xr:uid="{37BB6FFB-EC58-4FDD-A6BC-49A298212C7F}"/>
    <cellStyle name="Comma 2 3 3 2 2 2 5" xfId="20935" xr:uid="{B30AA5B4-43C5-4101-8B33-A984322BE52D}"/>
    <cellStyle name="Comma 2 3 3 2 2 2 5 2" xfId="51765" xr:uid="{26853DAE-F693-42B7-BE65-E71675FDD8E7}"/>
    <cellStyle name="Comma 2 3 3 2 2 2 5 3" xfId="39150" xr:uid="{28AF7A75-EDEC-42BA-8DD1-5AEDFB872EAC}"/>
    <cellStyle name="Comma 2 3 3 2 2 2 6" xfId="14349" xr:uid="{98E50025-B1F8-41E1-8CA4-315C2A353676}"/>
    <cellStyle name="Comma 2 3 3 2 2 2 6 2" xfId="45487" xr:uid="{6516364E-E539-4B38-87F7-CB342D8B9A9F}"/>
    <cellStyle name="Comma 2 3 3 2 2 2 7" xfId="7762" xr:uid="{5ED68E62-8ACD-4626-A68E-DA05B78E34AA}"/>
    <cellStyle name="Comma 2 3 3 2 2 2 8" xfId="32860" xr:uid="{7965F874-F674-4639-AB57-4EB6DA2826F6}"/>
    <cellStyle name="Comma 2 3 3 2 2 3" xfId="27154" xr:uid="{7756016B-87E3-402C-9955-0634E4CA48B4}"/>
    <cellStyle name="Comma 2 3 3 2 2 3 2" xfId="23657" xr:uid="{BBE43FC8-C508-46B7-AB29-5D1F82500148}"/>
    <cellStyle name="Comma 2 3 3 2 2 3 2 2" xfId="16149" xr:uid="{1ED3B679-1926-41D2-AA35-D84B219A463B}"/>
    <cellStyle name="Comma 2 3 3 2 2 3 2 2 2" xfId="56554" xr:uid="{64B843DB-F82E-41D6-B2B0-C5125CDD6D65}"/>
    <cellStyle name="Comma 2 3 3 2 2 3 2 2 3" xfId="43939" xr:uid="{0A2C01AA-93A0-46F5-B935-51FDFED8DBE5}"/>
    <cellStyle name="Comma 2 3 3 2 2 3 2 3" xfId="9563" xr:uid="{122B847E-C4CC-41E5-B4E4-E6C14877AB1F}"/>
    <cellStyle name="Comma 2 3 3 2 2 3 2 3 2" xfId="50276" xr:uid="{9AD520C0-6820-4AAA-BAAD-7F466D6D71D5}"/>
    <cellStyle name="Comma 2 3 3 2 2 3 2 4" xfId="31186" xr:uid="{F614A513-C27F-4ACF-9BF9-E729B2869C75}"/>
    <cellStyle name="Comma 2 3 3 2 2 3 2 5" xfId="37649" xr:uid="{F7FECA21-4563-4821-9F99-1F0F2CC74C5F}"/>
    <cellStyle name="Comma 2 3 3 2 2 3 3" xfId="26276" xr:uid="{FD42E117-8070-4232-82A2-F1B5DEE6D17C}"/>
    <cellStyle name="Comma 2 3 3 2 2 3 3 2" xfId="18768" xr:uid="{8A4A1AE2-72C4-4421-B494-A1121BA8CF6B}"/>
    <cellStyle name="Comma 2 3 3 2 2 3 3 2 2" xfId="53935" xr:uid="{D1280522-779D-4858-B433-732DDC59EA2E}"/>
    <cellStyle name="Comma 2 3 3 2 2 3 3 2 3" xfId="41320" xr:uid="{6B8E171C-A8BC-48B6-88CE-7095B9B6AB4B}"/>
    <cellStyle name="Comma 2 3 3 2 2 3 3 3" xfId="12182" xr:uid="{155088C3-65C1-4065-AD51-749D85A03E53}"/>
    <cellStyle name="Comma 2 3 3 2 2 3 3 3 2" xfId="47657" xr:uid="{BDB3E74F-2F97-4F02-BBDA-926D188EE539}"/>
    <cellStyle name="Comma 2 3 3 2 2 3 3 4" xfId="5500" xr:uid="{6B021C0A-95A5-4FAD-B19A-DF62B0D3B712}"/>
    <cellStyle name="Comma 2 3 3 2 2 3 3 5" xfId="35030" xr:uid="{44209B2A-AD42-4C84-BD25-A748694CDD2E}"/>
    <cellStyle name="Comma 2 3 3 2 2 3 4" xfId="19645" xr:uid="{F5978EB2-E8C2-494E-85E1-38FE72DAF308}"/>
    <cellStyle name="Comma 2 3 3 2 2 3 4 2" xfId="53057" xr:uid="{ED306F53-237D-43F5-A6AF-F3D744ACB392}"/>
    <cellStyle name="Comma 2 3 3 2 2 3 4 3" xfId="40442" xr:uid="{84922DF7-A833-49FC-8A6B-7368A14BBA7C}"/>
    <cellStyle name="Comma 2 3 3 2 2 3 5" xfId="13059" xr:uid="{E1619473-44E0-44A1-B01B-358FB7756D9A}"/>
    <cellStyle name="Comma 2 3 3 2 2 3 5 2" xfId="46779" xr:uid="{37C9F7D8-083D-46CD-81FF-E7294C0BA1D4}"/>
    <cellStyle name="Comma 2 3 3 2 2 3 6" xfId="4623" xr:uid="{08C344C6-2129-4956-B7EF-FB82F77371D6}"/>
    <cellStyle name="Comma 2 3 3 2 2 3 7" xfId="34152" xr:uid="{52AC476A-90F3-4437-AEAF-A126581654DD}"/>
    <cellStyle name="Comma 2 3 3 2 2 4" xfId="28004" xr:uid="{5AAE92EC-CD92-4394-BC65-59E6BE51FD0C}"/>
    <cellStyle name="Comma 2 3 3 2 2 4 2" xfId="24507" xr:uid="{E9D7FE76-5383-48CF-A097-3DA37276FBCA}"/>
    <cellStyle name="Comma 2 3 3 2 2 4 2 2" xfId="16999" xr:uid="{6991ACAE-E698-417D-AD86-ED5B6425BF3C}"/>
    <cellStyle name="Comma 2 3 3 2 2 4 2 2 2" xfId="55704" xr:uid="{A6A25629-DD89-49CA-ACBD-56F5A30A6185}"/>
    <cellStyle name="Comma 2 3 3 2 2 4 2 2 3" xfId="43089" xr:uid="{0F06F11A-C831-4B11-878C-0E73EC2E4C55}"/>
    <cellStyle name="Comma 2 3 3 2 2 4 2 3" xfId="10413" xr:uid="{FFF50EF2-95FF-4ED9-B0AA-7289D1134BA3}"/>
    <cellStyle name="Comma 2 3 3 2 2 4 2 3 2" xfId="49426" xr:uid="{ED62134C-F65F-4800-A2CF-6A8548F413F5}"/>
    <cellStyle name="Comma 2 3 3 2 2 4 2 4" xfId="30336" xr:uid="{F4AC95A0-8808-4595-A006-5D931BF6505A}"/>
    <cellStyle name="Comma 2 3 3 2 2 4 2 5" xfId="36799" xr:uid="{02E88C9B-16A9-48D0-AF7E-33D621731F14}"/>
    <cellStyle name="Comma 2 3 3 2 2 4 3" xfId="20495" xr:uid="{7226F073-87C6-4B83-A4DA-692A19EE42D9}"/>
    <cellStyle name="Comma 2 3 3 2 2 4 3 2" xfId="52207" xr:uid="{ED527903-3DA8-45BC-909C-23E4F1ADC757}"/>
    <cellStyle name="Comma 2 3 3 2 2 4 3 3" xfId="39592" xr:uid="{12406DC9-8B3D-4344-B85A-D992DC3B083B}"/>
    <cellStyle name="Comma 2 3 3 2 2 4 4" xfId="13909" xr:uid="{4A9D3583-8515-4EA6-A65E-383BF62F720F}"/>
    <cellStyle name="Comma 2 3 3 2 2 4 4 2" xfId="45929" xr:uid="{48BE46A0-6B14-4078-9781-FB6472914E49}"/>
    <cellStyle name="Comma 2 3 3 2 2 4 5" xfId="7322" xr:uid="{07820B46-72FD-4EBF-88F2-D5B9B115C9DF}"/>
    <cellStyle name="Comma 2 3 3 2 2 4 6" xfId="33302" xr:uid="{20F4F1E8-5059-4819-B00D-70FF7E44F700}"/>
    <cellStyle name="Comma 2 3 3 2 2 5" xfId="25391" xr:uid="{5139EA94-1B31-45AC-ABC0-3E1E0804B95C}"/>
    <cellStyle name="Comma 2 3 3 2 2 5 2" xfId="17883" xr:uid="{2CBC8C96-B6B7-4809-820A-305596A31008}"/>
    <cellStyle name="Comma 2 3 3 2 2 5 2 2" xfId="54820" xr:uid="{B0DE03EA-B598-4154-A60D-E74606728516}"/>
    <cellStyle name="Comma 2 3 3 2 2 5 2 3" xfId="42205" xr:uid="{5B45B542-6BB0-481E-AF62-0526DAEE4AC9}"/>
    <cellStyle name="Comma 2 3 3 2 2 5 3" xfId="11297" xr:uid="{822C533C-F954-4253-ABBD-BDB7532DE1A1}"/>
    <cellStyle name="Comma 2 3 3 2 2 5 3 2" xfId="48542" xr:uid="{C719CC7D-549D-4748-9263-F1DA4D073C75}"/>
    <cellStyle name="Comma 2 3 3 2 2 5 4" xfId="6385" xr:uid="{E8B50964-0A86-4E1A-A6FD-E5DC69FC00D9}"/>
    <cellStyle name="Comma 2 3 3 2 2 5 5" xfId="35915" xr:uid="{5025C64B-00A0-46B9-BE5B-74CCEC73FEB8}"/>
    <cellStyle name="Comma 2 3 3 2 2 6" xfId="28934" xr:uid="{B7D0FB65-5173-499D-9628-C2C0414ECED9}"/>
    <cellStyle name="Comma 2 3 3 2 2 6 2" xfId="21375" xr:uid="{CBD352E9-1B09-4CFD-A585-113EAE353168}"/>
    <cellStyle name="Comma 2 3 3 2 2 6 2 2" xfId="51323" xr:uid="{654927EC-BD91-4DB8-AA6A-92C3509EF593}"/>
    <cellStyle name="Comma 2 3 3 2 2 6 3" xfId="14789" xr:uid="{51932FBD-40BF-4BD0-998F-CBD80AAF94AB}"/>
    <cellStyle name="Comma 2 3 3 2 2 6 4" xfId="8202" xr:uid="{83760ED0-686F-41C5-AAFF-3C2C6AF8A4CD}"/>
    <cellStyle name="Comma 2 3 3 2 2 6 5" xfId="38708" xr:uid="{5D182D28-A699-4AC8-884E-FB205D03BAA0}"/>
    <cellStyle name="Comma 2 3 3 2 2 7" xfId="21817" xr:uid="{9E3FA30E-3CDA-4141-9C48-21ADB4C7402A}"/>
    <cellStyle name="Comma 2 3 3 2 2 7 2" xfId="45017" xr:uid="{D0AE66F0-AE6D-4BFA-BDFB-FA890FA3A51A}"/>
    <cellStyle name="Comma 2 3 3 2 2 8" xfId="15231" xr:uid="{CAF37C64-1843-4D54-A085-0FF7170BF9EF}"/>
    <cellStyle name="Comma 2 3 3 2 2 9" xfId="8644" xr:uid="{BC6FDE54-D373-4F8C-A367-3F1F0982D200}"/>
    <cellStyle name="Comma 2 3 3 2 3" xfId="2974" xr:uid="{0D78BA9D-D006-4FC3-A5C4-2A31D494851B}"/>
    <cellStyle name="Comma 2 3 3 2 3 10" xfId="3896" xr:uid="{1A81E099-7611-4EE8-8D08-0854F2FE941E}"/>
    <cellStyle name="Comma 2 3 3 2 3 11" xfId="32580" xr:uid="{29A9EA4A-615F-4E8A-B7C2-E8E7533390FF}"/>
    <cellStyle name="Comma 2 3 3 2 3 2" xfId="26994" xr:uid="{46BD676B-87C6-46EE-B851-CCA7DAE9D534}"/>
    <cellStyle name="Comma 2 3 3 2 3 2 2" xfId="23496" xr:uid="{6752FF50-EA01-43C8-B7CD-E0228223194A}"/>
    <cellStyle name="Comma 2 3 3 2 3 2 2 2" xfId="15988" xr:uid="{560CFA91-7C5E-424E-B758-43D0E052BFBB}"/>
    <cellStyle name="Comma 2 3 3 2 3 2 2 2 2" xfId="56715" xr:uid="{483052C5-1B04-44AA-BCF4-71A8328FE271}"/>
    <cellStyle name="Comma 2 3 3 2 3 2 2 2 3" xfId="44100" xr:uid="{048C887A-93D8-4C83-9941-CCDE31367188}"/>
    <cellStyle name="Comma 2 3 3 2 3 2 2 3" xfId="9402" xr:uid="{A86A64AF-8900-4677-A78D-562AE1C5E865}"/>
    <cellStyle name="Comma 2 3 3 2 3 2 2 3 2" xfId="50437" xr:uid="{910E38FF-467A-4E87-A749-3525E03611A4}"/>
    <cellStyle name="Comma 2 3 3 2 3 2 2 4" xfId="31347" xr:uid="{867FB41E-BDAA-422D-A8E9-AFC459D10652}"/>
    <cellStyle name="Comma 2 3 3 2 3 2 2 5" xfId="37810" xr:uid="{1AD87E87-ADC4-409C-9F33-4E54B7C3367D}"/>
    <cellStyle name="Comma 2 3 3 2 3 2 3" xfId="26114" xr:uid="{0E769899-6FEA-45D7-A939-135E877BA0F2}"/>
    <cellStyle name="Comma 2 3 3 2 3 2 3 2" xfId="18606" xr:uid="{4B7CFF39-1C60-40D9-B042-ADFD0D279D7F}"/>
    <cellStyle name="Comma 2 3 3 2 3 2 3 2 2" xfId="54097" xr:uid="{42B2A97C-4C5D-4AD7-B025-79B8EACB0E28}"/>
    <cellStyle name="Comma 2 3 3 2 3 2 3 2 3" xfId="41482" xr:uid="{C517DAF0-3267-40F3-89B1-C2BE62180111}"/>
    <cellStyle name="Comma 2 3 3 2 3 2 3 3" xfId="12020" xr:uid="{997527FE-5C80-4E85-90FC-A831165B5337}"/>
    <cellStyle name="Comma 2 3 3 2 3 2 3 3 2" xfId="47819" xr:uid="{9BAB5941-7A53-4834-BBF1-BC205B1E26A1}"/>
    <cellStyle name="Comma 2 3 3 2 3 2 3 4" xfId="5662" xr:uid="{04663373-4780-4BEA-8139-E9C84238A127}"/>
    <cellStyle name="Comma 2 3 3 2 3 2 3 5" xfId="35192" xr:uid="{E7EA8011-CFC0-43CA-A768-49130B9B0D05}"/>
    <cellStyle name="Comma 2 3 3 2 3 2 4" xfId="19485" xr:uid="{0F4F927E-651B-4F3C-9FE3-25A4C90CAA40}"/>
    <cellStyle name="Comma 2 3 3 2 3 2 4 2" xfId="53218" xr:uid="{37167B56-7E61-49F5-8AB1-EA2EF84A6194}"/>
    <cellStyle name="Comma 2 3 3 2 3 2 4 3" xfId="40603" xr:uid="{A4B18C10-7ED5-41EE-A737-7ECE439431AF}"/>
    <cellStyle name="Comma 2 3 3 2 3 2 5" xfId="12899" xr:uid="{0A1048C6-4D2E-48D2-BB08-0F0F4090ED0D}"/>
    <cellStyle name="Comma 2 3 3 2 3 2 5 2" xfId="46940" xr:uid="{F19E711C-77FC-4DF2-A94C-68BF4FC939EA}"/>
    <cellStyle name="Comma 2 3 3 2 3 2 6" xfId="4783" xr:uid="{82B5A857-2E44-4B74-99BF-A2A991F81D63}"/>
    <cellStyle name="Comma 2 3 3 2 3 2 7" xfId="34313" xr:uid="{3CFA49D8-3E82-4949-A8AB-DC940061958C}"/>
    <cellStyle name="Comma 2 3 3 2 3 3" xfId="27844" xr:uid="{1A139A11-02F6-4FEE-82C7-7229A7B3701E}"/>
    <cellStyle name="Comma 2 3 3 2 3 3 2" xfId="24347" xr:uid="{209893F6-7DBA-49BA-AFEF-8FD9A8343298}"/>
    <cellStyle name="Comma 2 3 3 2 3 3 2 2" xfId="16839" xr:uid="{9592CA86-34EE-422D-9D74-1F6D2BD65A72}"/>
    <cellStyle name="Comma 2 3 3 2 3 3 2 2 2" xfId="55864" xr:uid="{1D966F3A-030F-4242-821C-9FD0586641AB}"/>
    <cellStyle name="Comma 2 3 3 2 3 3 2 2 3" xfId="43249" xr:uid="{904D31BE-359F-4D5B-B2B0-E1EA9FDA5C91}"/>
    <cellStyle name="Comma 2 3 3 2 3 3 2 3" xfId="10253" xr:uid="{74D732DB-0D2E-4203-88A2-C553EB07BD5B}"/>
    <cellStyle name="Comma 2 3 3 2 3 3 2 3 2" xfId="49586" xr:uid="{6877088F-05F0-41CB-882B-197B45E88067}"/>
    <cellStyle name="Comma 2 3 3 2 3 3 2 4" xfId="30496" xr:uid="{4D1F1AA8-045E-4B13-B253-3A71AA14A2CD}"/>
    <cellStyle name="Comma 2 3 3 2 3 3 2 5" xfId="36959" xr:uid="{44A5CFC3-42D0-4D75-A1F0-6824F3C20B99}"/>
    <cellStyle name="Comma 2 3 3 2 3 3 3" xfId="20335" xr:uid="{22BEDF4A-64AE-469A-A451-B863ED422780}"/>
    <cellStyle name="Comma 2 3 3 2 3 3 3 2" xfId="52367" xr:uid="{EA629FD7-DFCE-43C3-A7A6-B27B0295DAB1}"/>
    <cellStyle name="Comma 2 3 3 2 3 3 3 3" xfId="39752" xr:uid="{6A20E602-0026-4DBD-91F1-9F6C9E138D27}"/>
    <cellStyle name="Comma 2 3 3 2 3 3 4" xfId="13749" xr:uid="{CDF50BA5-79B5-46FF-A69A-78DCFA03ACA0}"/>
    <cellStyle name="Comma 2 3 3 2 3 3 4 2" xfId="46089" xr:uid="{6B7D0A1F-0066-4512-B754-4A549FDF2054}"/>
    <cellStyle name="Comma 2 3 3 2 3 3 5" xfId="7162" xr:uid="{6F6B7782-5C20-494A-8F29-4C61FBF17EC0}"/>
    <cellStyle name="Comma 2 3 3 2 3 3 6" xfId="33462" xr:uid="{E78D8A98-633F-48E2-A51B-B145BBB34E9A}"/>
    <cellStyle name="Comma 2 3 3 2 3 4" xfId="25229" xr:uid="{4DC3F74E-9B3D-4492-BEC6-DAB0F5256192}"/>
    <cellStyle name="Comma 2 3 3 2 3 4 2" xfId="17721" xr:uid="{098DC7FA-C60E-419A-8305-877A3FAC892D}"/>
    <cellStyle name="Comma 2 3 3 2 3 4 2 2" xfId="54982" xr:uid="{7FEE0BAD-B7D1-4630-8350-A3ED40C1C0BC}"/>
    <cellStyle name="Comma 2 3 3 2 3 4 2 3" xfId="42367" xr:uid="{42031C0D-C38B-4A95-91D1-8AAABE447544}"/>
    <cellStyle name="Comma 2 3 3 2 3 4 3" xfId="11135" xr:uid="{8B9C4DAD-2F58-404F-AEB5-11B7907349C3}"/>
    <cellStyle name="Comma 2 3 3 2 3 4 3 2" xfId="48704" xr:uid="{CAD20A91-5D9B-4DD7-A294-F940229FACBF}"/>
    <cellStyle name="Comma 2 3 3 2 3 4 4" xfId="6547" xr:uid="{366C9028-9075-4B58-A471-21DC19218DBE}"/>
    <cellStyle name="Comma 2 3 3 2 3 4 5" xfId="36077" xr:uid="{D8C6BBDB-20A1-4892-91C2-1BBCAB26FE01}"/>
    <cellStyle name="Comma 2 3 3 2 3 5" xfId="28748" xr:uid="{AE462DB4-51DB-4B08-B907-4E8AD04CB28E}"/>
    <cellStyle name="Comma 2 3 3 2 3 5 2" xfId="21214" xr:uid="{6B44833A-D4E1-4601-BD8D-7396441F366E}"/>
    <cellStyle name="Comma 2 3 3 2 3 5 2 2" xfId="51485" xr:uid="{D7346A6F-8AAF-4FC8-877F-FAD008DB6650}"/>
    <cellStyle name="Comma 2 3 3 2 3 5 3" xfId="14628" xr:uid="{FF3C4F51-8311-4C06-86CA-0002B1037E24}"/>
    <cellStyle name="Comma 2 3 3 2 3 5 4" xfId="8041" xr:uid="{19ACD83B-F546-42A8-85AB-B479555F6DBC}"/>
    <cellStyle name="Comma 2 3 3 2 3 5 5" xfId="38870" xr:uid="{9156C4EA-80B3-4FD2-90B5-DE6A8027D845}"/>
    <cellStyle name="Comma 2 3 3 2 3 6" xfId="21721" xr:uid="{B5D57E8A-C026-424B-B7AB-6F56C9EAA9A4}"/>
    <cellStyle name="Comma 2 3 3 2 3 6 2" xfId="45192" xr:uid="{109D2FDD-BC9D-4EE9-BB7E-23C340E0FC21}"/>
    <cellStyle name="Comma 2 3 3 2 3 7" xfId="15135" xr:uid="{99F5E81B-C712-4DEB-AB75-591E337C5D49}"/>
    <cellStyle name="Comma 2 3 3 2 3 8" xfId="8548" xr:uid="{F5678804-131D-4229-8EF8-2D7D7C29D001}"/>
    <cellStyle name="Comma 2 3 3 2 3 9" xfId="29393" xr:uid="{C49BCD4F-519B-4BCC-93B9-82EDEDCBC51A}"/>
    <cellStyle name="Comma 2 3 3 2 4" xfId="3182" xr:uid="{50925643-2A97-4D63-9436-F990BC8061F8}"/>
    <cellStyle name="Comma 2 3 3 2 4 2" xfId="23912" xr:uid="{D4A7FFF5-F584-4421-8C10-7C835A6BCCFA}"/>
    <cellStyle name="Comma 2 3 3 2 4 2 2" xfId="16404" xr:uid="{74E85BA2-D3BE-486C-9102-9C26BF2E9E24}"/>
    <cellStyle name="Comma 2 3 3 2 4 2 2 2" xfId="56299" xr:uid="{6F7144DB-FD3E-4E94-AD5E-04EDF9C91AB2}"/>
    <cellStyle name="Comma 2 3 3 2 4 2 2 3" xfId="43684" xr:uid="{34490697-C214-490B-8533-1FE76B0329E9}"/>
    <cellStyle name="Comma 2 3 3 2 4 2 3" xfId="9818" xr:uid="{C8B3D348-2020-43BF-B494-D9D84A955B53}"/>
    <cellStyle name="Comma 2 3 3 2 4 2 3 2" xfId="50021" xr:uid="{C09E7D62-658E-4055-99C9-8D176157691E}"/>
    <cellStyle name="Comma 2 3 3 2 4 2 4" xfId="30931" xr:uid="{6DE00BBF-CF34-409A-A725-C0CE463DEEA4}"/>
    <cellStyle name="Comma 2 3 3 2 4 2 5" xfId="37394" xr:uid="{32AE14B4-A6E0-4754-A47E-24938630139E}"/>
    <cellStyle name="Comma 2 3 3 2 4 3" xfId="26534" xr:uid="{F46D44F3-9001-46CF-B7CD-9F602F75E4BD}"/>
    <cellStyle name="Comma 2 3 3 2 4 3 2" xfId="19026" xr:uid="{6799784E-183B-45D8-B3E8-61EA50608012}"/>
    <cellStyle name="Comma 2 3 3 2 4 3 2 2" xfId="53677" xr:uid="{F0C61784-5AC0-47E0-B92E-042E8B25BD80}"/>
    <cellStyle name="Comma 2 3 3 2 4 3 2 3" xfId="41062" xr:uid="{2B08C435-0847-4F98-9B42-8424C3F60437}"/>
    <cellStyle name="Comma 2 3 3 2 4 3 3" xfId="12440" xr:uid="{0790ED86-C827-4EC8-B69E-4559D101EF45}"/>
    <cellStyle name="Comma 2 3 3 2 4 3 3 2" xfId="47399" xr:uid="{8823C480-6A46-4973-B5A7-3C25906203BA}"/>
    <cellStyle name="Comma 2 3 3 2 4 3 4" xfId="5242" xr:uid="{79C2C652-B825-49E2-A6BF-7A5169D311AE}"/>
    <cellStyle name="Comma 2 3 3 2 4 3 5" xfId="34772" xr:uid="{A4B5B6DF-AEDF-4254-A823-CBC476EED791}"/>
    <cellStyle name="Comma 2 3 3 2 4 4" xfId="19900" xr:uid="{7A5CAFE2-7CC1-41D2-A92F-B93840595269}"/>
    <cellStyle name="Comma 2 3 3 2 4 4 2" xfId="52802" xr:uid="{D46DEB47-D05C-471B-9DBC-8DC61A0BD3D8}"/>
    <cellStyle name="Comma 2 3 3 2 4 4 3" xfId="40187" xr:uid="{67C3C78C-EC05-40D2-BF89-254AD77428C5}"/>
    <cellStyle name="Comma 2 3 3 2 4 5" xfId="13314" xr:uid="{595772A4-B056-41E5-8832-B66216543438}"/>
    <cellStyle name="Comma 2 3 3 2 4 5 2" xfId="46524" xr:uid="{6DEF1233-E9F1-4CD0-9F05-2ABDD29D307C}"/>
    <cellStyle name="Comma 2 3 3 2 4 6" xfId="4368" xr:uid="{4CDB5BE5-B907-4497-9A50-59785D0FFD81}"/>
    <cellStyle name="Comma 2 3 3 2 4 7" xfId="27409" xr:uid="{DA5BAB97-C696-4FFD-8D24-8BE11ECA16B1}"/>
    <cellStyle name="Comma 2 3 3 2 4 8" xfId="4098" xr:uid="{7B49B45E-81DB-4A9F-B090-539ACB7B0233}"/>
    <cellStyle name="Comma 2 3 3 2 4 9" xfId="33897" xr:uid="{87BF2C8B-F900-4F1E-8F37-3977E068A99E}"/>
    <cellStyle name="Comma 2 3 3 2 5" xfId="28258" xr:uid="{9676A3BE-8EED-45D0-B8B7-AE41A6714BC7}"/>
    <cellStyle name="Comma 2 3 3 2 5 2" xfId="24761" xr:uid="{22053B95-4D9F-4D6F-8D98-E40562CE1596}"/>
    <cellStyle name="Comma 2 3 3 2 5 2 2" xfId="17253" xr:uid="{2E694C01-AED0-492A-B611-89A5084D1456}"/>
    <cellStyle name="Comma 2 3 3 2 5 2 2 2" xfId="55450" xr:uid="{0BEBDD24-D8CE-4F8A-A624-7561D3CC501E}"/>
    <cellStyle name="Comma 2 3 3 2 5 2 2 3" xfId="42835" xr:uid="{230E4CE2-16B7-40FA-B276-790827D03D1F}"/>
    <cellStyle name="Comma 2 3 3 2 5 2 3" xfId="10667" xr:uid="{0572A1C4-8D1E-4DCB-90A4-FD6F4F871661}"/>
    <cellStyle name="Comma 2 3 3 2 5 2 3 2" xfId="49172" xr:uid="{F24EAD43-CCC6-4BF0-B2B8-E3431D0A1C5F}"/>
    <cellStyle name="Comma 2 3 3 2 5 2 4" xfId="30082" xr:uid="{851A0145-4395-4EC9-8F7D-31EF5947200A}"/>
    <cellStyle name="Comma 2 3 3 2 5 2 5" xfId="36545" xr:uid="{273F5479-257E-40D1-91A7-0A4B72D520D9}"/>
    <cellStyle name="Comma 2 3 3 2 5 3" xfId="20749" xr:uid="{1AFE5A7B-A033-484B-BDA2-B8045A941F59}"/>
    <cellStyle name="Comma 2 3 3 2 5 3 2" xfId="51953" xr:uid="{A8DBF9F8-2100-42B8-8961-8885AEFA8B32}"/>
    <cellStyle name="Comma 2 3 3 2 5 3 3" xfId="39338" xr:uid="{537434D6-35B0-49D7-8B3E-C67C35DA5E0D}"/>
    <cellStyle name="Comma 2 3 3 2 5 4" xfId="14163" xr:uid="{137B40C5-7572-4147-BAB8-88CBAE178350}"/>
    <cellStyle name="Comma 2 3 3 2 5 4 2" xfId="45675" xr:uid="{4544A0CB-7E5A-47C4-8617-65DC6D0E371F}"/>
    <cellStyle name="Comma 2 3 3 2 5 5" xfId="7576" xr:uid="{561AC893-BD5A-45C0-BCAD-D8E15DF3CD8D}"/>
    <cellStyle name="Comma 2 3 3 2 5 6" xfId="33048" xr:uid="{634535AD-A47D-44E9-B641-62AF9DEDCADE}"/>
    <cellStyle name="Comma 2 3 3 2 6" xfId="25649" xr:uid="{453FFBAA-B95E-49D2-9AA5-7FD98DFD7B0C}"/>
    <cellStyle name="Comma 2 3 3 2 6 2" xfId="18141" xr:uid="{9A8CC697-E13E-463A-BB27-6845200F482F}"/>
    <cellStyle name="Comma 2 3 3 2 6 2 2" xfId="54562" xr:uid="{07623578-5CD2-4825-84AA-2FC920D87C9A}"/>
    <cellStyle name="Comma 2 3 3 2 6 2 3" xfId="41947" xr:uid="{771D006C-D3BB-4AE0-B30C-ABE2646DC0F7}"/>
    <cellStyle name="Comma 2 3 3 2 6 3" xfId="11555" xr:uid="{3F38EC0A-4ED7-4DF7-8264-AB4D1DD59293}"/>
    <cellStyle name="Comma 2 3 3 2 6 3 2" xfId="48284" xr:uid="{08D78E2C-4E32-4CF6-8A02-25F42023EA42}"/>
    <cellStyle name="Comma 2 3 3 2 6 4" xfId="6127" xr:uid="{4CAF8519-9404-4A76-BDA0-8268F64B7377}"/>
    <cellStyle name="Comma 2 3 3 2 6 5" xfId="35657" xr:uid="{7E0DBF4F-5145-4B3E-A5CA-5E7D44D65076}"/>
    <cellStyle name="Comma 2 3 3 2 7" xfId="29305" xr:uid="{0C93B59B-F621-4EC9-9855-8FC27DACCE5A}"/>
    <cellStyle name="Comma 2 3 3 2 7 2" xfId="21633" xr:uid="{7C5346D6-396F-40FB-87D9-1AC3945254AD}"/>
    <cellStyle name="Comma 2 3 3 2 7 2 2" xfId="51066" xr:uid="{CB19722A-04A3-4AAD-B103-7E0422040E78}"/>
    <cellStyle name="Comma 2 3 3 2 7 3" xfId="15047" xr:uid="{14D353D3-52A9-48A9-B4E8-0822D8483FB5}"/>
    <cellStyle name="Comma 2 3 3 2 7 4" xfId="8460" xr:uid="{53CFE093-351E-4522-B846-778FF5F96325}"/>
    <cellStyle name="Comma 2 3 3 2 7 5" xfId="38451" xr:uid="{6BD0907C-9893-457F-9C0D-D66B828A9628}"/>
    <cellStyle name="Comma 2 3 3 2 8" xfId="23000" xr:uid="{4DCCA9B5-19D1-42FE-B438-8CC62554B3A2}"/>
    <cellStyle name="Comma 2 3 3 2 8 2" xfId="15492" xr:uid="{BE111364-A8AB-45C4-9D69-2A7D5F0DBAA6}"/>
    <cellStyle name="Comma 2 3 3 2 8 3" xfId="8906" xr:uid="{F13A38AF-9DDC-4E2D-ACDC-D0B6698C1D4E}"/>
    <cellStyle name="Comma 2 3 3 2 8 4" xfId="31843" xr:uid="{03E9FCE3-1EB9-49B9-8F39-1F00A091C30E}"/>
    <cellStyle name="Comma 2 3 3 2 8 5" xfId="44698" xr:uid="{EA98EA37-3FAD-4567-AC49-A75FE13A0DB1}"/>
    <cellStyle name="Comma 2 3 3 2 9" xfId="21908" xr:uid="{B23C42B2-A191-4BE9-AEF0-25EDE3903995}"/>
    <cellStyle name="Comma 2 3 3 20" xfId="57634" xr:uid="{B4BD3D44-4F6A-45A0-A55B-7C21BBE9C012}"/>
    <cellStyle name="Comma 2 3 3 21" xfId="57688" xr:uid="{C5F6AA93-799D-4A23-892F-1464761735DC}"/>
    <cellStyle name="Comma 2 3 3 22" xfId="2027" xr:uid="{A6F8CB0C-194C-4AAA-A639-FE53CB39A974}"/>
    <cellStyle name="Comma 2 3 3 23" xfId="57771" xr:uid="{80F7DCD7-A0EE-4A85-AECA-55BA942EBA29}"/>
    <cellStyle name="Comma 2 3 3 24" xfId="1200" xr:uid="{25D805DB-34DC-4A34-A00F-E8AC8BABE6A3}"/>
    <cellStyle name="Comma 2 3 3 3" xfId="737" xr:uid="{2DADEA09-37FE-46D3-B1A7-6EDD08CF13D2}"/>
    <cellStyle name="Comma 2 3 3 3 10" xfId="3693" xr:uid="{30EFBBB6-D257-4C30-8687-614F4FC83FC1}"/>
    <cellStyle name="Comma 2 3 3 3 11" xfId="32525" xr:uid="{4B34AC63-8A48-46AE-A95B-D4D6CCFACE89}"/>
    <cellStyle name="Comma 2 3 3 3 12" xfId="2765" xr:uid="{7E9FBC44-5504-4332-A51C-07AF6C16D870}"/>
    <cellStyle name="Comma 2 3 3 3 13" xfId="1523" xr:uid="{5EA063AA-17AD-49CF-8796-17671BBE2D68}"/>
    <cellStyle name="Comma 2 3 3 3 2" xfId="1123" xr:uid="{041B0849-58FA-4AE7-B851-33CB36CE057D}"/>
    <cellStyle name="Comma 2 3 3 3 2 2" xfId="23551" xr:uid="{787485F8-7C78-444A-B0D5-C04373915D7A}"/>
    <cellStyle name="Comma 2 3 3 3 2 2 2" xfId="16043" xr:uid="{576BE0FB-643F-4067-BEFD-AF1EDCE4F154}"/>
    <cellStyle name="Comma 2 3 3 3 2 2 2 2" xfId="56660" xr:uid="{82030A82-1557-46BC-978A-F7D7E66DBD16}"/>
    <cellStyle name="Comma 2 3 3 3 2 2 2 3" xfId="44045" xr:uid="{9BDD0743-B0A5-4E64-98CB-CDC2C81A46CB}"/>
    <cellStyle name="Comma 2 3 3 3 2 2 3" xfId="9457" xr:uid="{062D2B7F-6B2B-4E75-B90F-C9EFEA6AE2A7}"/>
    <cellStyle name="Comma 2 3 3 3 2 2 3 2" xfId="50382" xr:uid="{789DB091-C77A-435A-A6C3-151641832A21}"/>
    <cellStyle name="Comma 2 3 3 3 2 2 4" xfId="31292" xr:uid="{BB3E49E4-D67D-47E3-A6CD-76637F71507D}"/>
    <cellStyle name="Comma 2 3 3 3 2 2 5" xfId="37755" xr:uid="{33479227-7CC8-4272-8E2A-6FC3499987D7}"/>
    <cellStyle name="Comma 2 3 3 3 2 3" xfId="26169" xr:uid="{1EB0EC2D-A4FB-4EC3-A9F6-DF3CC7604AAE}"/>
    <cellStyle name="Comma 2 3 3 3 2 3 2" xfId="18661" xr:uid="{887673E7-79B3-4383-A990-555552AEF176}"/>
    <cellStyle name="Comma 2 3 3 3 2 3 2 2" xfId="54042" xr:uid="{D511D629-BD37-4DF9-8A79-67A5EF90DBAF}"/>
    <cellStyle name="Comma 2 3 3 3 2 3 2 3" xfId="41427" xr:uid="{6C309B1F-5E45-42E2-9E42-9EAABB3F9FE4}"/>
    <cellStyle name="Comma 2 3 3 3 2 3 3" xfId="12075" xr:uid="{F2A6F0F2-2677-4110-BC67-68C933FAE785}"/>
    <cellStyle name="Comma 2 3 3 3 2 3 3 2" xfId="47764" xr:uid="{ECDE4090-1D97-4AC2-B017-28AF901EBB2A}"/>
    <cellStyle name="Comma 2 3 3 3 2 3 4" xfId="5607" xr:uid="{D132A13B-2880-4271-9D9C-EF698E029AB5}"/>
    <cellStyle name="Comma 2 3 3 3 2 3 5" xfId="35137" xr:uid="{AFE06CAF-C7EC-467E-B1B1-A16638EF0976}"/>
    <cellStyle name="Comma 2 3 3 3 2 4" xfId="19539" xr:uid="{6AD79B39-FD01-43EA-BD07-4C7D45ABC410}"/>
    <cellStyle name="Comma 2 3 3 3 2 4 2" xfId="53163" xr:uid="{ED9BFAB9-DA34-4E5B-B613-F8A850DE4C06}"/>
    <cellStyle name="Comma 2 3 3 3 2 4 3" xfId="40548" xr:uid="{0AC4F27B-99A2-4AF8-B4A4-CF87D9D3B6E4}"/>
    <cellStyle name="Comma 2 3 3 3 2 5" xfId="12953" xr:uid="{0FC6507D-FF4E-47B0-A2BA-EC61AD56DF80}"/>
    <cellStyle name="Comma 2 3 3 3 2 5 2" xfId="46885" xr:uid="{59949C07-5233-48FB-B478-E5A3AFC288D4}"/>
    <cellStyle name="Comma 2 3 3 3 2 6" xfId="4729" xr:uid="{8AE3A971-AF8E-4F66-8FA3-C8AE47A693AA}"/>
    <cellStyle name="Comma 2 3 3 3 2 7" xfId="34258" xr:uid="{00D6F9D3-D6A4-40DB-8CF9-44AC11EF5C07}"/>
    <cellStyle name="Comma 2 3 3 3 2 8" xfId="27048" xr:uid="{96D279C3-8AA0-4870-955B-54A93A4F6B10}"/>
    <cellStyle name="Comma 2 3 3 3 2 9" xfId="1909" xr:uid="{5752D7BE-1E26-4DEC-AA23-0C9F5FD76B94}"/>
    <cellStyle name="Comma 2 3 3 3 3" xfId="27898" xr:uid="{C305BFBA-A370-4257-BB93-870503F96FAA}"/>
    <cellStyle name="Comma 2 3 3 3 3 2" xfId="24401" xr:uid="{22727982-D473-408C-A370-D49BA1D2C605}"/>
    <cellStyle name="Comma 2 3 3 3 3 2 2" xfId="16893" xr:uid="{FC13F17B-3CC9-4127-990F-4331A1ADC882}"/>
    <cellStyle name="Comma 2 3 3 3 3 2 2 2" xfId="55810" xr:uid="{6764C6CB-F222-4944-A444-D12FA8AB02DB}"/>
    <cellStyle name="Comma 2 3 3 3 3 2 2 3" xfId="43195" xr:uid="{C8DE4D91-9516-4D6F-BCCB-62D2D5C67B54}"/>
    <cellStyle name="Comma 2 3 3 3 3 2 3" xfId="10307" xr:uid="{2E0E40AC-63AA-4667-92A0-336F05DDE8E8}"/>
    <cellStyle name="Comma 2 3 3 3 3 2 3 2" xfId="49532" xr:uid="{6529588D-F3A6-466C-B7E1-9902ABC10161}"/>
    <cellStyle name="Comma 2 3 3 3 3 2 4" xfId="30442" xr:uid="{B53069D0-2D4B-408C-8C0E-48F662F506F1}"/>
    <cellStyle name="Comma 2 3 3 3 3 2 5" xfId="36905" xr:uid="{C7B43129-3EAC-493C-BD40-886D1A88D85E}"/>
    <cellStyle name="Comma 2 3 3 3 3 3" xfId="20389" xr:uid="{69620F90-5A34-4CB6-B35B-B2791212368B}"/>
    <cellStyle name="Comma 2 3 3 3 3 3 2" xfId="52313" xr:uid="{1886B747-99EF-4B87-B7DF-D818580E5400}"/>
    <cellStyle name="Comma 2 3 3 3 3 3 3" xfId="39698" xr:uid="{A27ED810-A6C8-4042-B138-93C3BD8450E9}"/>
    <cellStyle name="Comma 2 3 3 3 3 4" xfId="13803" xr:uid="{FFFD712B-E552-4F7E-AD04-31EF7D309118}"/>
    <cellStyle name="Comma 2 3 3 3 3 4 2" xfId="46035" xr:uid="{3A963073-9CA9-461C-98DE-0995429D9A5B}"/>
    <cellStyle name="Comma 2 3 3 3 3 5" xfId="7216" xr:uid="{6CAA4F63-ABF0-4BEC-B5F0-DB0708857DC6}"/>
    <cellStyle name="Comma 2 3 3 3 3 6" xfId="33408" xr:uid="{C6A0D4F0-BA3A-4276-8B0C-5F52F13E2D8D}"/>
    <cellStyle name="Comma 2 3 3 3 4" xfId="25284" xr:uid="{34159A2E-D3D3-4D2C-9FF1-FA4C84079AAE}"/>
    <cellStyle name="Comma 2 3 3 3 4 2" xfId="17776" xr:uid="{E7C3A467-F8C1-4DB7-AFE5-BA23CFA5F7AA}"/>
    <cellStyle name="Comma 2 3 3 3 4 2 2" xfId="54927" xr:uid="{81707CCE-BEE4-408F-81B5-C2FD57189251}"/>
    <cellStyle name="Comma 2 3 3 3 4 2 3" xfId="42312" xr:uid="{6F1DAB1A-6154-4BE5-BA7A-13F8C25D6985}"/>
    <cellStyle name="Comma 2 3 3 3 4 3" xfId="11190" xr:uid="{10B613F8-75E9-4D0C-9B3B-839B70F0B832}"/>
    <cellStyle name="Comma 2 3 3 3 4 3 2" xfId="48649" xr:uid="{4D465B16-1A25-4095-BCD8-007AF9CC5EF8}"/>
    <cellStyle name="Comma 2 3 3 3 4 4" xfId="6492" xr:uid="{B56445E1-4391-47D4-BC49-8A8E0D3DCBBF}"/>
    <cellStyle name="Comma 2 3 3 3 4 5" xfId="36022" xr:uid="{71A8ECA8-3F69-480A-89E0-DAEFB1EA84D4}"/>
    <cellStyle name="Comma 2 3 3 3 5" xfId="28805" xr:uid="{2752F2CD-35B4-4D05-9F20-58DE49C29EC5}"/>
    <cellStyle name="Comma 2 3 3 3 5 2" xfId="21268" xr:uid="{E8AADF50-EA3F-4EE9-BCF2-4FF237E2C1A2}"/>
    <cellStyle name="Comma 2 3 3 3 5 2 2" xfId="51432" xr:uid="{43331DFD-79D9-4208-9AC2-6C49393C4116}"/>
    <cellStyle name="Comma 2 3 3 3 5 3" xfId="14682" xr:uid="{CC3C8721-0337-42D6-9B94-08E0C394DDCD}"/>
    <cellStyle name="Comma 2 3 3 3 5 4" xfId="8095" xr:uid="{E86E2EF7-8253-43A7-82A9-94FFF4E6D1C2}"/>
    <cellStyle name="Comma 2 3 3 3 5 5" xfId="38817" xr:uid="{8FA6FC6E-97F3-42D8-A5E2-A015AA2F3B39}"/>
    <cellStyle name="Comma 2 3 3 3 6" xfId="21864" xr:uid="{B648DD5D-E036-421A-8336-F26E28BD0667}"/>
    <cellStyle name="Comma 2 3 3 3 6 2" xfId="45135" xr:uid="{6120EDB8-3074-4F38-8667-E83EA074B776}"/>
    <cellStyle name="Comma 2 3 3 3 7" xfId="15278" xr:uid="{22E878DB-0B9B-4386-A1DD-07A5DCA0D16F}"/>
    <cellStyle name="Comma 2 3 3 3 8" xfId="8691" xr:uid="{06E5E9C9-051D-4EFD-B088-5574EFAAA706}"/>
    <cellStyle name="Comma 2 3 3 3 9" xfId="29537" xr:uid="{429ADBB6-3887-4890-801E-C6C72FFB09F8}"/>
    <cellStyle name="Comma 2 3 3 4" xfId="795" xr:uid="{3791C182-867A-49DA-928B-1FA01CEED190}"/>
    <cellStyle name="Comma 2 3 3 4 10" xfId="29440" xr:uid="{9A9D75FA-4DEF-4841-9CEA-2801FF40819C}"/>
    <cellStyle name="Comma 2 3 3 4 11" xfId="3895" xr:uid="{72A29AA6-5293-4EFF-A761-014C16DD3A49}"/>
    <cellStyle name="Comma 2 3 3 4 12" xfId="32968" xr:uid="{29B3E121-8AE2-4316-8E2B-71E0ADDF5160}"/>
    <cellStyle name="Comma 2 3 3 4 13" xfId="2973" xr:uid="{93502E45-65ED-4317-84DE-E82825A3EE15}"/>
    <cellStyle name="Comma 2 3 3 4 14" xfId="1581" xr:uid="{13A8FB19-888B-463A-AC93-3B7803FEEEC6}"/>
    <cellStyle name="Comma 2 3 3 4 2" xfId="26611" xr:uid="{EBDAA94B-D6C9-4EFD-9709-A2A44E6F0CBA}"/>
    <cellStyle name="Comma 2 3 3 4 2 2" xfId="23113" xr:uid="{B901720B-3820-48AF-9890-9F6695DA4A86}"/>
    <cellStyle name="Comma 2 3 3 4 2 2 2" xfId="15605" xr:uid="{5BBDEE94-95E4-4CD5-A1E1-CC42763E9E44}"/>
    <cellStyle name="Comma 2 3 3 4 2 2 2 2" xfId="57098" xr:uid="{8CF44432-99D7-49C7-9934-B907E68DBEC7}"/>
    <cellStyle name="Comma 2 3 3 4 2 2 2 3" xfId="44483" xr:uid="{E14A39EC-6660-4CA0-82A3-E05D58F9FF73}"/>
    <cellStyle name="Comma 2 3 3 4 2 2 3" xfId="9019" xr:uid="{20F6035E-F13A-4EB7-8CC5-D7922FABD283}"/>
    <cellStyle name="Comma 2 3 3 4 2 2 3 2" xfId="50820" xr:uid="{0CC2C357-A11D-4CB8-AA4C-6E987861310B}"/>
    <cellStyle name="Comma 2 3 3 4 2 2 4" xfId="31730" xr:uid="{2241553A-7097-498C-AC8E-3B3B9CF455E2}"/>
    <cellStyle name="Comma 2 3 3 4 2 2 5" xfId="38193" xr:uid="{F2A7908B-ED7A-483E-AC30-37ED89E6723C}"/>
    <cellStyle name="Comma 2 3 3 4 2 3" xfId="25730" xr:uid="{BEE3499B-E4E0-4373-B044-0DA03EC8B4E6}"/>
    <cellStyle name="Comma 2 3 3 4 2 3 2" xfId="18222" xr:uid="{01512CB6-59BA-420E-8B13-A44DE93A07C4}"/>
    <cellStyle name="Comma 2 3 3 4 2 3 2 2" xfId="54481" xr:uid="{31BD4CBD-2FD6-4988-BA33-EE1F1AAE1E19}"/>
    <cellStyle name="Comma 2 3 3 4 2 3 2 3" xfId="41866" xr:uid="{55DD8F3B-1B8A-4451-95D2-4C4508700402}"/>
    <cellStyle name="Comma 2 3 3 4 2 3 3" xfId="11636" xr:uid="{FE1E0759-23F9-4EBB-86AA-6ACF9658E62B}"/>
    <cellStyle name="Comma 2 3 3 4 2 3 3 2" xfId="48203" xr:uid="{47F607CD-8C74-4CAF-8DB2-CFF2CD538659}"/>
    <cellStyle name="Comma 2 3 3 4 2 3 4" xfId="6046" xr:uid="{E625EA7A-0CDC-450D-BC66-DC3D4E392DDA}"/>
    <cellStyle name="Comma 2 3 3 4 2 3 5" xfId="35576" xr:uid="{951FE3DA-BC1D-4885-928E-8958EBA1672C}"/>
    <cellStyle name="Comma 2 3 3 4 2 4" xfId="19102" xr:uid="{87AC9E2D-7451-4065-8700-253CD3425A6F}"/>
    <cellStyle name="Comma 2 3 3 4 2 4 2" xfId="53601" xr:uid="{3707C81B-D343-4FA6-B80D-BFB5F2B71F25}"/>
    <cellStyle name="Comma 2 3 3 4 2 4 3" xfId="40986" xr:uid="{5966A2D6-8656-4BF9-A2AB-54DE1B4C89F5}"/>
    <cellStyle name="Comma 2 3 3 4 2 5" xfId="12516" xr:uid="{C45A123C-BA52-4F69-9CE2-F19BD7A53892}"/>
    <cellStyle name="Comma 2 3 3 4 2 5 2" xfId="47323" xr:uid="{087E1FA2-2DA4-4865-B8C0-66886DEB726D}"/>
    <cellStyle name="Comma 2 3 3 4 2 6" xfId="5166" xr:uid="{11125091-7B76-4DF9-94E9-E5CFD244D332}"/>
    <cellStyle name="Comma 2 3 3 4 2 7" xfId="34696" xr:uid="{F710C760-2133-490C-9A34-AEDA6D295939}"/>
    <cellStyle name="Comma 2 3 3 4 3" xfId="27454" xr:uid="{F28B0389-A37F-4817-8513-FACD9FE448C3}"/>
    <cellStyle name="Comma 2 3 3 4 3 2" xfId="23957" xr:uid="{8CE7F7C4-6553-49F8-B049-BE1ABA224BA9}"/>
    <cellStyle name="Comma 2 3 3 4 3 2 2" xfId="16449" xr:uid="{2E4AFE2C-F4CF-4843-9B8F-5DD75491E303}"/>
    <cellStyle name="Comma 2 3 3 4 3 2 2 2" xfId="56254" xr:uid="{8FBEE1F8-8165-4FA5-BC5E-319E7E327EA4}"/>
    <cellStyle name="Comma 2 3 3 4 3 2 2 3" xfId="43639" xr:uid="{58A50B0C-F9CD-42C8-B912-B8BFCB4E86CB}"/>
    <cellStyle name="Comma 2 3 3 4 3 2 3" xfId="9863" xr:uid="{2E37D37B-43E7-42A6-8DE9-C1EDCB5C34AC}"/>
    <cellStyle name="Comma 2 3 3 4 3 2 3 2" xfId="49976" xr:uid="{7EF2F2B3-06C0-4BA5-A50F-1D5A8437BECE}"/>
    <cellStyle name="Comma 2 3 3 4 3 2 4" xfId="30886" xr:uid="{C9696951-5FB5-4386-A4F4-EAF6D76908A4}"/>
    <cellStyle name="Comma 2 3 3 4 3 2 5" xfId="37349" xr:uid="{355FD75B-4613-4792-89C6-D863D64A4F1E}"/>
    <cellStyle name="Comma 2 3 3 4 3 3" xfId="19945" xr:uid="{B829FB7E-235D-49BE-A1FA-CAEDF76FDBE8}"/>
    <cellStyle name="Comma 2 3 3 4 3 3 2" xfId="52757" xr:uid="{C1C71FD3-8584-4372-BA35-784DD44D5FF5}"/>
    <cellStyle name="Comma 2 3 3 4 3 3 3" xfId="40142" xr:uid="{01627D60-9747-43F8-9376-F8AD3749F0B0}"/>
    <cellStyle name="Comma 2 3 3 4 3 4" xfId="13359" xr:uid="{0CA1A2AA-CC18-45E8-ABBD-8ED0FD2C4403}"/>
    <cellStyle name="Comma 2 3 3 4 3 4 2" xfId="46479" xr:uid="{D00571C8-928B-47F4-9AD8-2C8DF52070A1}"/>
    <cellStyle name="Comma 2 3 3 4 3 5" xfId="4323" xr:uid="{A0009C52-C921-49A3-AFD2-60005473972F}"/>
    <cellStyle name="Comma 2 3 3 4 3 6" xfId="33852" xr:uid="{77D166E4-8F12-4C5D-A2B4-84E4C3563E03}"/>
    <cellStyle name="Comma 2 3 3 4 4" xfId="24841" xr:uid="{0A009FA7-0672-44B7-B73A-E82A6CD96FFB}"/>
    <cellStyle name="Comma 2 3 3 4 4 2" xfId="17333" xr:uid="{17BFCB0B-4E4E-4A09-8BFF-2DC60A11BF72}"/>
    <cellStyle name="Comma 2 3 3 4 4 2 2" xfId="55370" xr:uid="{167A84D2-FB26-45D3-A0D0-882C92418274}"/>
    <cellStyle name="Comma 2 3 3 4 4 2 3" xfId="42755" xr:uid="{97846699-B9C8-48DF-ADCE-EDBEF4ABBDC5}"/>
    <cellStyle name="Comma 2 3 3 4 4 3" xfId="10747" xr:uid="{D8E04313-8666-4EB6-9E7E-8F2B728774FB}"/>
    <cellStyle name="Comma 2 3 3 4 4 3 2" xfId="49092" xr:uid="{4056A7D3-A1B8-48B3-B524-F719B8866C15}"/>
    <cellStyle name="Comma 2 3 3 4 4 4" xfId="30002" xr:uid="{6AFA0B9F-8614-4055-A98C-88BC7689EDDD}"/>
    <cellStyle name="Comma 2 3 3 4 4 5" xfId="36465" xr:uid="{A76DCA45-F892-4C5D-89A8-2385F596E3CF}"/>
    <cellStyle name="Comma 2 3 3 4 5" xfId="26580" xr:uid="{5C42A90E-4366-4BBB-B915-74470A1CF455}"/>
    <cellStyle name="Comma 2 3 3 4 5 2" xfId="19072" xr:uid="{96DBB0A1-B022-4476-9544-D418128058B5}"/>
    <cellStyle name="Comma 2 3 3 4 5 2 2" xfId="53631" xr:uid="{95E4C5E6-CD8E-406E-975A-9225E1B380F8}"/>
    <cellStyle name="Comma 2 3 3 4 5 2 3" xfId="41016" xr:uid="{F686BF18-8642-4DAC-8947-E7B670B407C1}"/>
    <cellStyle name="Comma 2 3 3 4 5 3" xfId="12486" xr:uid="{2523E058-CD1F-4BCC-87B8-BD243A76DFAA}"/>
    <cellStyle name="Comma 2 3 3 4 5 3 2" xfId="47353" xr:uid="{2F0E41CE-0DB2-41C7-BBC4-F759F3F6489B}"/>
    <cellStyle name="Comma 2 3 3 4 5 4" xfId="5196" xr:uid="{392476CA-2D0C-4D60-A259-503DC95571B5}"/>
    <cellStyle name="Comma 2 3 3 4 5 5" xfId="34726" xr:uid="{17C98335-8C0D-45F7-8E6A-601989CF6EB8}"/>
    <cellStyle name="Comma 2 3 3 4 6" xfId="28338" xr:uid="{ED1393D3-63F7-4596-830A-EAB9F0EADC9C}"/>
    <cellStyle name="Comma 2 3 3 4 6 2" xfId="20829" xr:uid="{6B015BBF-72E7-4285-9FDF-C7BC82F8A846}"/>
    <cellStyle name="Comma 2 3 3 4 6 2 2" xfId="51873" xr:uid="{FA93C73E-FC79-4024-846A-00356418AAE3}"/>
    <cellStyle name="Comma 2 3 3 4 6 3" xfId="14243" xr:uid="{9897E84C-EC52-4DBC-A6A0-FE376042B70E}"/>
    <cellStyle name="Comma 2 3 3 4 6 4" xfId="7656" xr:uid="{DB893862-D86C-41C1-B8CE-DD041CED03D5}"/>
    <cellStyle name="Comma 2 3 3 4 6 5" xfId="39258" xr:uid="{2C3867E2-5B86-4E7E-AF50-404FD49F3B54}"/>
    <cellStyle name="Comma 2 3 3 4 7" xfId="21768" xr:uid="{A23233D0-5BDC-4EA9-B23C-D4EBE4C09520}"/>
    <cellStyle name="Comma 2 3 3 4 7 2" xfId="45595" xr:uid="{32E0B636-447B-47F5-94C2-169CAEC27827}"/>
    <cellStyle name="Comma 2 3 3 4 8" xfId="15182" xr:uid="{A52B0A97-7C1A-45CD-84C2-7DF5E4CD7037}"/>
    <cellStyle name="Comma 2 3 3 4 9" xfId="8595" xr:uid="{6972628F-3FF3-478F-8E92-85F02E25C18B}"/>
    <cellStyle name="Comma 2 3 3 5" xfId="3181" xr:uid="{761EE6D4-78E4-4E8E-B7D7-649AD0829720}"/>
    <cellStyle name="Comma 2 3 3 5 2" xfId="24805" xr:uid="{82C19F93-DC28-4F8B-A018-1BBB28E9014D}"/>
    <cellStyle name="Comma 2 3 3 5 2 2" xfId="17297" xr:uid="{D0B27A28-FD7D-4EAA-B5E7-B86B2435EA97}"/>
    <cellStyle name="Comma 2 3 3 5 2 2 2" xfId="55406" xr:uid="{37C85DA2-AE80-4ADC-B4A3-384273E9A9A5}"/>
    <cellStyle name="Comma 2 3 3 5 2 2 3" xfId="42791" xr:uid="{860E7F72-F06B-494E-A0E4-1709282834D4}"/>
    <cellStyle name="Comma 2 3 3 5 2 3" xfId="10711" xr:uid="{86EAF6D0-5C45-4EF1-B5B1-E34A93D3147E}"/>
    <cellStyle name="Comma 2 3 3 5 2 3 2" xfId="49128" xr:uid="{B7DB289F-D184-4341-BFC0-C3FC782F3017}"/>
    <cellStyle name="Comma 2 3 3 5 2 4" xfId="30038" xr:uid="{2F1091A0-58B0-4615-9B22-BD27357B4881}"/>
    <cellStyle name="Comma 2 3 3 5 2 5" xfId="36501" xr:uid="{EFB3CAB7-17E5-4D12-93C2-CEA6EF5E6A47}"/>
    <cellStyle name="Comma 2 3 3 5 3" xfId="20793" xr:uid="{37571469-9CE6-41FA-BC90-5830AC7A7B6B}"/>
    <cellStyle name="Comma 2 3 3 5 3 2" xfId="51909" xr:uid="{07D98535-70DD-45DF-9CC6-7DD986D6D5AE}"/>
    <cellStyle name="Comma 2 3 3 5 3 3" xfId="39294" xr:uid="{B470E34C-8CE9-4FAC-99BC-20F5F567661F}"/>
    <cellStyle name="Comma 2 3 3 5 4" xfId="14207" xr:uid="{F1EB2745-A9F3-4777-8BEC-5AE459375AF7}"/>
    <cellStyle name="Comma 2 3 3 5 4 2" xfId="45631" xr:uid="{811D6130-30C1-4C3B-BC48-27BE020496D4}"/>
    <cellStyle name="Comma 2 3 3 5 5" xfId="7620" xr:uid="{7E625CDE-3FDD-44ED-954E-384CCEC68774}"/>
    <cellStyle name="Comma 2 3 3 5 6" xfId="28302" xr:uid="{82771776-FE58-4DDE-B714-620B01595CCA}"/>
    <cellStyle name="Comma 2 3 3 5 7" xfId="4097" xr:uid="{DC5D1B0B-9DDF-43CA-942F-3A19893D4813}"/>
    <cellStyle name="Comma 2 3 3 5 8" xfId="33004" xr:uid="{026679D8-19D0-4554-9A79-78E1270AEE09}"/>
    <cellStyle name="Comma 2 3 3 6" xfId="2375" xr:uid="{1DB55E82-CC9F-48E1-A8B1-0AAD2AD26F07}"/>
    <cellStyle name="Comma 2 3 3 6 2" xfId="18187" xr:uid="{B27AA408-A1E1-4F59-A176-B71E7E9E6233}"/>
    <cellStyle name="Comma 2 3 3 6 2 2" xfId="54516" xr:uid="{554BE14F-A1DA-4481-9590-C292C14A5A0E}"/>
    <cellStyle name="Comma 2 3 3 6 2 3" xfId="41901" xr:uid="{C45EB957-23FA-42CD-A7CA-C7A5943C7FA1}"/>
    <cellStyle name="Comma 2 3 3 6 3" xfId="11601" xr:uid="{2DBD7940-5AC0-4223-A1AA-3B860C50F59C}"/>
    <cellStyle name="Comma 2 3 3 6 3 2" xfId="48238" xr:uid="{0673C433-8D2A-42E8-9C08-43FC51E7C178}"/>
    <cellStyle name="Comma 2 3 3 6 4" xfId="6081" xr:uid="{80B25817-D4A8-42B7-9EE8-F91F647C80C5}"/>
    <cellStyle name="Comma 2 3 3 6 5" xfId="25695" xr:uid="{65F25DEC-D09C-4F37-8AC7-722F32189E8B}"/>
    <cellStyle name="Comma 2 3 3 6 6" xfId="3489" xr:uid="{05ACB0A2-576F-4CE0-BA2F-D461109F6264}"/>
    <cellStyle name="Comma 2 3 3 6 7" xfId="35611" xr:uid="{7F240B5E-10C6-46C2-A4C3-C6139E02B173}"/>
    <cellStyle name="Comma 2 3 3 7" xfId="29353" xr:uid="{A25C30E5-84E7-49A9-94A0-8ED1BC2BAE20}"/>
    <cellStyle name="Comma 2 3 3 7 2" xfId="21681" xr:uid="{C4372C55-DAFA-4257-9D0C-CBF46B6586EA}"/>
    <cellStyle name="Comma 2 3 3 7 2 2" xfId="50932" xr:uid="{49319F22-7AB0-4D59-8E0C-5FBF4AA72180}"/>
    <cellStyle name="Comma 2 3 3 7 3" xfId="15095" xr:uid="{14C904E2-6E45-4BA1-8990-9262918CE3FD}"/>
    <cellStyle name="Comma 2 3 3 7 4" xfId="8508" xr:uid="{97B33920-067F-47A5-9DED-94B3C2731C14}"/>
    <cellStyle name="Comma 2 3 3 7 5" xfId="38309" xr:uid="{C9183DD7-0794-46C1-B06E-FF56FC7D585B}"/>
    <cellStyle name="Comma 2 3 3 8" xfId="23048" xr:uid="{4D1E029A-7433-4059-9368-F3BD0B9DA0BA}"/>
    <cellStyle name="Comma 2 3 3 8 2" xfId="15540" xr:uid="{FF9152C3-4CC2-439E-8754-EB2E7D32C908}"/>
    <cellStyle name="Comma 2 3 3 8 2 2" xfId="51021" xr:uid="{8D6C738E-80F4-4D8D-AE89-2229FF23F840}"/>
    <cellStyle name="Comma 2 3 3 8 3" xfId="8954" xr:uid="{340BBC79-B7D9-4BBA-A494-23C7652587FA}"/>
    <cellStyle name="Comma 2 3 3 8 4" xfId="31795" xr:uid="{E7F9BDE8-E96A-4DC5-BC86-A93B1C1875FE}"/>
    <cellStyle name="Comma 2 3 3 8 5" xfId="38406" xr:uid="{02CA9A88-B93B-424E-9424-CB651CF3DD94}"/>
    <cellStyle name="Comma 2 3 3 9" xfId="29702" xr:uid="{5B8D5495-92ED-49FD-BE98-A18604668B3D}"/>
    <cellStyle name="Comma 2 3 3 9 2" xfId="21953" xr:uid="{2F13104F-101B-45F7-9A62-9090B7B25BE9}"/>
    <cellStyle name="Comma 2 3 3 9 3" xfId="15367" xr:uid="{152AB7CB-6C37-4DF4-8042-D85BFDFD4C6D}"/>
    <cellStyle name="Comma 2 3 3 9 4" xfId="8780" xr:uid="{0DE407B8-8661-4494-B5FD-AB25BAE89DCC}"/>
    <cellStyle name="Comma 2 3 3 9 5" xfId="44620" xr:uid="{9FA995D4-00EA-45F2-85C3-27F379C180CA}"/>
    <cellStyle name="Comma 2 3 4" xfId="156" xr:uid="{00000000-0005-0000-0000-00004E000000}"/>
    <cellStyle name="Comma 2 3 4 10" xfId="22237" xr:uid="{FA52FF02-325B-439F-9BEB-AD357B4FA721}"/>
    <cellStyle name="Comma 2 3 4 11" xfId="22308" xr:uid="{5141C160-1CF7-48FB-AEB5-3E8061CB5764}"/>
    <cellStyle name="Comma 2 3 4 12" xfId="21994" xr:uid="{0226BE59-7438-4F72-8C32-1136D20A8728}"/>
    <cellStyle name="Comma 2 3 4 13" xfId="15408" xr:uid="{14738585-A51B-41BC-BF46-0645FD79E620}"/>
    <cellStyle name="Comma 2 3 4 14" xfId="8821" xr:uid="{F8251B96-7A90-4744-B29D-61EB8165E36B}"/>
    <cellStyle name="Comma 2 3 4 15" xfId="29766" xr:uid="{BCC85E43-EEA3-4D1A-8441-1492FD3F598F}"/>
    <cellStyle name="Comma 2 3 4 16" xfId="3364" xr:uid="{2C50698D-ED12-4544-85BC-85A10E51E585}"/>
    <cellStyle name="Comma 2 3 4 17" xfId="2107" xr:uid="{6CDCAFD5-331D-404C-B03B-59EC933D2433}"/>
    <cellStyle name="Comma 2 3 4 18" xfId="32101" xr:uid="{5B050291-182D-4B6E-8D5E-F2D7D0A9690D}"/>
    <cellStyle name="Comma 2 3 4 19" xfId="57440" xr:uid="{9A07391A-672A-48E1-A132-A59C9F32AE77}"/>
    <cellStyle name="Comma 2 3 4 2" xfId="583" xr:uid="{24162909-643F-432D-A689-5047689B04BC}"/>
    <cellStyle name="Comma 2 3 4 2 10" xfId="3492" xr:uid="{9F722068-4C0D-417B-9C91-227D6E8D7D50}"/>
    <cellStyle name="Comma 2 3 4 2 11" xfId="32526" xr:uid="{36435BD9-C121-45B9-874A-BC506324175E}"/>
    <cellStyle name="Comma 2 3 4 2 12" xfId="2378" xr:uid="{659D9556-59A7-4AF9-B77F-27BE168A7443}"/>
    <cellStyle name="Comma 2 3 4 2 13" xfId="1391" xr:uid="{149D4D01-CA6E-4FE5-80BE-F6188FBCA054}"/>
    <cellStyle name="Comma 2 3 4 2 2" xfId="991" xr:uid="{41DE8B8D-F4EA-4787-884D-85C791AEC5DF}"/>
    <cellStyle name="Comma 2 3 4 2 2 10" xfId="2768" xr:uid="{0A31CEEE-3F90-44CC-8FF4-C4FE374D42C7}"/>
    <cellStyle name="Comma 2 3 4 2 2 11" xfId="1777" xr:uid="{5856F67D-73D3-4E78-9FC9-33B4F89D3DF2}"/>
    <cellStyle name="Comma 2 3 4 2 2 2" xfId="23550" xr:uid="{D463F453-55E4-4B40-9259-E4CE30C6E562}"/>
    <cellStyle name="Comma 2 3 4 2 2 2 2" xfId="16042" xr:uid="{2BF63005-2F5F-4049-9C23-FAFA0FD6B32D}"/>
    <cellStyle name="Comma 2 3 4 2 2 2 2 2" xfId="56661" xr:uid="{92129471-A515-4B4B-9EC5-D752311D1F1D}"/>
    <cellStyle name="Comma 2 3 4 2 2 2 2 3" xfId="44046" xr:uid="{424FFA12-CE97-4D01-93CF-F2269484F263}"/>
    <cellStyle name="Comma 2 3 4 2 2 2 3" xfId="9456" xr:uid="{B5B08ED3-5069-459B-B754-10AA695B3ED2}"/>
    <cellStyle name="Comma 2 3 4 2 2 2 3 2" xfId="50383" xr:uid="{DD1E1540-F83A-4C5F-B718-9FFC9592B02C}"/>
    <cellStyle name="Comma 2 3 4 2 2 2 4" xfId="31293" xr:uid="{59433152-30BB-4557-BE32-AEB2802BF767}"/>
    <cellStyle name="Comma 2 3 4 2 2 2 5" xfId="37756" xr:uid="{682E7F7A-0922-4966-802A-9CE17B77B180}"/>
    <cellStyle name="Comma 2 3 4 2 2 3" xfId="26168" xr:uid="{7D2E33D6-3F93-4814-AF79-8C633653C113}"/>
    <cellStyle name="Comma 2 3 4 2 2 3 2" xfId="18660" xr:uid="{7392F05B-0928-4457-9C58-EAD581DCB4AF}"/>
    <cellStyle name="Comma 2 3 4 2 2 3 2 2" xfId="54043" xr:uid="{AFD7F788-6549-4BB7-B1F2-747D031BAAD7}"/>
    <cellStyle name="Comma 2 3 4 2 2 3 2 3" xfId="41428" xr:uid="{16BCE5C1-F439-47B9-9365-D76EF2E3C8AA}"/>
    <cellStyle name="Comma 2 3 4 2 2 3 3" xfId="12074" xr:uid="{95E6ECF9-45F5-4063-91AC-18EFA5493870}"/>
    <cellStyle name="Comma 2 3 4 2 2 3 3 2" xfId="47765" xr:uid="{6B2F8367-2AD8-4342-912B-CE08EA2CC483}"/>
    <cellStyle name="Comma 2 3 4 2 2 3 4" xfId="5608" xr:uid="{2E38E47D-01D7-489D-964A-35EAA3E788E2}"/>
    <cellStyle name="Comma 2 3 4 2 2 3 5" xfId="35138" xr:uid="{368F7FF2-E243-40E6-A534-E945E16049D8}"/>
    <cellStyle name="Comma 2 3 4 2 2 4" xfId="19538" xr:uid="{0F1C0D15-1A9C-4F6E-A70A-7DED78954211}"/>
    <cellStyle name="Comma 2 3 4 2 2 4 2" xfId="53164" xr:uid="{CAE5137F-09EA-4387-8321-D6A926ACE775}"/>
    <cellStyle name="Comma 2 3 4 2 2 4 3" xfId="40549" xr:uid="{C42EB7DA-562A-46E3-B1D8-783C5426AAAB}"/>
    <cellStyle name="Comma 2 3 4 2 2 5" xfId="12952" xr:uid="{3F397B3B-7C42-486D-8BBC-01833EAFA0FE}"/>
    <cellStyle name="Comma 2 3 4 2 2 5 2" xfId="46886" xr:uid="{688FEC79-7801-4F29-AF60-16D43E20A66E}"/>
    <cellStyle name="Comma 2 3 4 2 2 6" xfId="4730" xr:uid="{2CF67E26-C410-4914-833A-44C16B319E5B}"/>
    <cellStyle name="Comma 2 3 4 2 2 7" xfId="27047" xr:uid="{F06D6911-244E-45BF-BB18-ACA7B50DAAD1}"/>
    <cellStyle name="Comma 2 3 4 2 2 8" xfId="3696" xr:uid="{92A5304D-B58B-416F-AC31-9E8258496D7C}"/>
    <cellStyle name="Comma 2 3 4 2 2 9" xfId="34259" xr:uid="{A6F22F34-27CC-4D71-9263-0473704038E2}"/>
    <cellStyle name="Comma 2 3 4 2 3" xfId="2976" xr:uid="{FE99D189-F95E-4CE9-8039-5887E40790CC}"/>
    <cellStyle name="Comma 2 3 4 2 3 2" xfId="24400" xr:uid="{31D0A59B-0686-4D2E-B34B-D68F3BD40C43}"/>
    <cellStyle name="Comma 2 3 4 2 3 2 2" xfId="16892" xr:uid="{CCA6FB3D-0582-4F7E-837A-DF3AA9ACF2AB}"/>
    <cellStyle name="Comma 2 3 4 2 3 2 2 2" xfId="55811" xr:uid="{8980BCC5-5F22-4E41-AED3-E9BA40A27882}"/>
    <cellStyle name="Comma 2 3 4 2 3 2 2 3" xfId="43196" xr:uid="{CDF8E2CF-23E8-4F2F-B9AA-E58BE981BA3F}"/>
    <cellStyle name="Comma 2 3 4 2 3 2 3" xfId="10306" xr:uid="{5B671CBD-6A8B-4616-B561-2A52A5586A7B}"/>
    <cellStyle name="Comma 2 3 4 2 3 2 3 2" xfId="49533" xr:uid="{772DC534-A835-4A96-A318-CBFE1B854E9D}"/>
    <cellStyle name="Comma 2 3 4 2 3 2 4" xfId="30443" xr:uid="{6D3F9877-8A84-4618-BC47-EAB63F8FED77}"/>
    <cellStyle name="Comma 2 3 4 2 3 2 5" xfId="36906" xr:uid="{8ADB0457-733B-4EF9-8019-A613E6BDC19D}"/>
    <cellStyle name="Comma 2 3 4 2 3 3" xfId="20388" xr:uid="{CAD95150-AB86-484D-BDD4-4A0B9F4E4C7D}"/>
    <cellStyle name="Comma 2 3 4 2 3 3 2" xfId="52314" xr:uid="{3A5D68D1-77EA-43D1-9125-4D6C1B442D05}"/>
    <cellStyle name="Comma 2 3 4 2 3 3 3" xfId="39699" xr:uid="{7621C6B7-0299-4C49-BE07-7AD9257E2A99}"/>
    <cellStyle name="Comma 2 3 4 2 3 4" xfId="13802" xr:uid="{D4210DB0-F398-4E7B-9B10-4081B6452A45}"/>
    <cellStyle name="Comma 2 3 4 2 3 4 2" xfId="46036" xr:uid="{44B4DC40-6DE4-44F7-870B-86C00A85FCB0}"/>
    <cellStyle name="Comma 2 3 4 2 3 5" xfId="7215" xr:uid="{FCA7C0A2-2CDC-4C99-BFEB-49F170DC9CC8}"/>
    <cellStyle name="Comma 2 3 4 2 3 6" xfId="27897" xr:uid="{80C0799E-C802-49FD-AED9-E6431DC4C06E}"/>
    <cellStyle name="Comma 2 3 4 2 3 7" xfId="3898" xr:uid="{7F45965A-A014-40E1-886B-4C1C4D25AE82}"/>
    <cellStyle name="Comma 2 3 4 2 3 8" xfId="33409" xr:uid="{E7286D2F-84CC-43C7-9AFB-53877057AFFE}"/>
    <cellStyle name="Comma 2 3 4 2 4" xfId="3184" xr:uid="{DE906125-1A9E-4909-89C4-255246158A82}"/>
    <cellStyle name="Comma 2 3 4 2 4 2" xfId="17775" xr:uid="{EA10D820-D38F-4EA5-AB47-187CCCF8DAE9}"/>
    <cellStyle name="Comma 2 3 4 2 4 2 2" xfId="54928" xr:uid="{16278A70-1EF5-4659-B8BD-2D713080CFD6}"/>
    <cellStyle name="Comma 2 3 4 2 4 2 3" xfId="42313" xr:uid="{8F9A6AFD-61EE-4501-8752-247C203AC550}"/>
    <cellStyle name="Comma 2 3 4 2 4 3" xfId="11189" xr:uid="{7DA42D24-ACF0-416A-A36B-697C5BB4A14B}"/>
    <cellStyle name="Comma 2 3 4 2 4 3 2" xfId="48650" xr:uid="{3B324C37-4DF2-493C-B9E4-7401A19A1D17}"/>
    <cellStyle name="Comma 2 3 4 2 4 4" xfId="6493" xr:uid="{BCFD4FB6-CC50-4ED1-8A7F-26655B6100DD}"/>
    <cellStyle name="Comma 2 3 4 2 4 5" xfId="25283" xr:uid="{89AB53C5-51B7-4981-828A-7ED60E6921F3}"/>
    <cellStyle name="Comma 2 3 4 2 4 6" xfId="4100" xr:uid="{61D1DCB0-3D3E-4267-BE55-11FCA3D10CB6}"/>
    <cellStyle name="Comma 2 3 4 2 4 7" xfId="36023" xr:uid="{D948B666-D1B3-44A7-8730-C76EC89F4E35}"/>
    <cellStyle name="Comma 2 3 4 2 5" xfId="28804" xr:uid="{FA248E75-7402-4322-8816-70D747248B86}"/>
    <cellStyle name="Comma 2 3 4 2 5 2" xfId="21267" xr:uid="{A3672267-640E-48C5-AB6F-D5BEA5C8DAFF}"/>
    <cellStyle name="Comma 2 3 4 2 5 2 2" xfId="51433" xr:uid="{89CF9F7C-8041-4D3E-A64B-423AE1EB662A}"/>
    <cellStyle name="Comma 2 3 4 2 5 3" xfId="14681" xr:uid="{E464C8A7-6108-43AD-8201-91FDEF2935EC}"/>
    <cellStyle name="Comma 2 3 4 2 5 4" xfId="8094" xr:uid="{448BB2C7-0B47-44AF-932B-E9848489B53D}"/>
    <cellStyle name="Comma 2 3 4 2 5 5" xfId="38818" xr:uid="{6CE5E52C-EC68-4D55-AC7B-29E836591259}"/>
    <cellStyle name="Comma 2 3 4 2 6" xfId="21863" xr:uid="{888AA9AD-FC90-4857-8904-189E77BF56A1}"/>
    <cellStyle name="Comma 2 3 4 2 6 2" xfId="45136" xr:uid="{E625561F-13D7-495E-95E1-EB7B5310C1EE}"/>
    <cellStyle name="Comma 2 3 4 2 7" xfId="15277" xr:uid="{D8FB7F4A-C613-4F68-B90D-DA7E92C98C73}"/>
    <cellStyle name="Comma 2 3 4 2 8" xfId="8690" xr:uid="{9E9C79EF-E241-49B9-A0A4-33CB616E48DD}"/>
    <cellStyle name="Comma 2 3 4 2 9" xfId="29536" xr:uid="{A75FCB78-8860-43B9-B635-58CAA2F22346}"/>
    <cellStyle name="Comma 2 3 4 20" xfId="57571" xr:uid="{6F17CCBD-3857-4DAB-8E5D-7E1C743A01BC}"/>
    <cellStyle name="Comma 2 3 4 21" xfId="57635" xr:uid="{0DABFB19-823E-4D16-874A-7371666C45EC}"/>
    <cellStyle name="Comma 2 3 4 22" xfId="57689" xr:uid="{87351AEF-6D26-44D6-9F34-C47CF7D59D94}"/>
    <cellStyle name="Comma 2 3 4 23" xfId="2036" xr:uid="{D0C9C9F2-CF34-4062-88E0-A34E7B50E2E5}"/>
    <cellStyle name="Comma 2 3 4 24" xfId="57772" xr:uid="{2CF4DF4E-3D54-42F8-9AF8-46A03334CE6F}"/>
    <cellStyle name="Comma 2 3 4 25" xfId="1201" xr:uid="{9E7D1C07-9C97-4D3B-85C1-0B737D2AF604}"/>
    <cellStyle name="Comma 2 3 4 3" xfId="738" xr:uid="{7504B688-4BEE-409D-989F-B86992FF49BE}"/>
    <cellStyle name="Comma 2 3 4 3 10" xfId="33853" xr:uid="{AE1699A1-445E-4D7C-B299-0E1DFA0DD81C}"/>
    <cellStyle name="Comma 2 3 4 3 11" xfId="2767" xr:uid="{3464DE95-5855-4EEC-8853-94E42624FC52}"/>
    <cellStyle name="Comma 2 3 4 3 12" xfId="1524" xr:uid="{B87A250F-FD77-46BC-9F92-5CFEEA5DBA24}"/>
    <cellStyle name="Comma 2 3 4 3 2" xfId="1124" xr:uid="{A13D8EF9-556D-4659-B785-976B073D3E65}"/>
    <cellStyle name="Comma 2 3 4 3 2 2" xfId="16448" xr:uid="{70848C4F-B52C-49EF-AE1C-D41BC6060EBB}"/>
    <cellStyle name="Comma 2 3 4 3 2 2 2" xfId="56255" xr:uid="{45005DCF-2CF8-4770-BD9A-A102E370CECA}"/>
    <cellStyle name="Comma 2 3 4 3 2 2 3" xfId="43640" xr:uid="{F2BAFF36-5505-4CDD-A4C6-609FE00A9AA3}"/>
    <cellStyle name="Comma 2 3 4 3 2 3" xfId="9862" xr:uid="{1058A632-54D8-4E17-9F49-1A071A612B90}"/>
    <cellStyle name="Comma 2 3 4 3 2 3 2" xfId="49977" xr:uid="{8FB7924B-9F18-41F8-B6E4-2192575AF569}"/>
    <cellStyle name="Comma 2 3 4 3 2 4" xfId="30887" xr:uid="{7C18C6A3-2FC8-4505-8E5E-8637A0F7D07E}"/>
    <cellStyle name="Comma 2 3 4 3 2 5" xfId="37350" xr:uid="{FB7DE6A1-BF13-4805-8651-1F34404337FD}"/>
    <cellStyle name="Comma 2 3 4 3 2 6" xfId="23956" xr:uid="{A3EC3EF9-6E49-4A9E-AA00-7235BC6F6DD7}"/>
    <cellStyle name="Comma 2 3 4 3 2 7" xfId="1910" xr:uid="{DEAB34ED-BCA4-41A2-8ACE-D89D8EA2ABE1}"/>
    <cellStyle name="Comma 2 3 4 3 3" xfId="26579" xr:uid="{53FBFC37-30B3-495B-8302-D26DDA4763F4}"/>
    <cellStyle name="Comma 2 3 4 3 3 2" xfId="19071" xr:uid="{A290CCFB-D367-4F5A-A15D-8966FEEC0BF8}"/>
    <cellStyle name="Comma 2 3 4 3 3 2 2" xfId="53632" xr:uid="{F7BD08A7-BC58-4A1F-AAB0-B81036F72E0D}"/>
    <cellStyle name="Comma 2 3 4 3 3 2 3" xfId="41017" xr:uid="{CF8ABAC1-6534-4C9D-B872-D7062F241DCC}"/>
    <cellStyle name="Comma 2 3 4 3 3 3" xfId="12485" xr:uid="{46D387E2-4B63-43B8-A3AA-CAC843DA4EB8}"/>
    <cellStyle name="Comma 2 3 4 3 3 3 2" xfId="47354" xr:uid="{A93700A8-C9C7-451A-8135-09EAE87F3D3F}"/>
    <cellStyle name="Comma 2 3 4 3 3 4" xfId="5197" xr:uid="{E3007648-1E34-4D01-A18F-F1450ED26B98}"/>
    <cellStyle name="Comma 2 3 4 3 3 5" xfId="34727" xr:uid="{DBF389B3-2936-4283-A061-875F901A1DFE}"/>
    <cellStyle name="Comma 2 3 4 3 4" xfId="27453" xr:uid="{D1EAFD11-70B3-4CEC-8B7F-5C102B5A425C}"/>
    <cellStyle name="Comma 2 3 4 3 4 2" xfId="19944" xr:uid="{E006D06F-0F93-4D41-BA41-CE91DF456B8F}"/>
    <cellStyle name="Comma 2 3 4 3 4 2 2" xfId="52758" xr:uid="{A132B79F-86D7-4B3C-9F9F-F851BA06E1DD}"/>
    <cellStyle name="Comma 2 3 4 3 4 3" xfId="13358" xr:uid="{BDBBAE73-2D58-4656-95D4-340531A0E50C}"/>
    <cellStyle name="Comma 2 3 4 3 4 4" xfId="4324" xr:uid="{54BC92E9-E353-4C06-A4BF-608F8A0B325A}"/>
    <cellStyle name="Comma 2 3 4 3 4 5" xfId="40143" xr:uid="{D763AC56-42CF-4EE3-8029-F8C242BD3A95}"/>
    <cellStyle name="Comma 2 3 4 3 5" xfId="21767" xr:uid="{0C64FC70-C296-4621-9F07-48E7063EB774}"/>
    <cellStyle name="Comma 2 3 4 3 5 2" xfId="46480" xr:uid="{2096388F-8107-4DA0-BD34-A87C87AD5925}"/>
    <cellStyle name="Comma 2 3 4 3 6" xfId="15181" xr:uid="{9CA4425E-CFB3-4695-B162-4560EFFCA9CD}"/>
    <cellStyle name="Comma 2 3 4 3 7" xfId="8594" xr:uid="{91317768-B707-419C-961B-9C400F826DE4}"/>
    <cellStyle name="Comma 2 3 4 3 8" xfId="29439" xr:uid="{A13645D6-5834-435D-AE0A-C27F542A321D}"/>
    <cellStyle name="Comma 2 3 4 3 9" xfId="3695" xr:uid="{2A57B965-0F35-46F3-B462-ABEAFC967A83}"/>
    <cellStyle name="Comma 2 3 4 4" xfId="796" xr:uid="{DEEDE120-B964-488A-94E2-404188F2E477}"/>
    <cellStyle name="Comma 2 3 4 4 10" xfId="1582" xr:uid="{99658BB0-701F-485D-B87E-24C2E78D7850}"/>
    <cellStyle name="Comma 2 3 4 4 2" xfId="24804" xr:uid="{380AD86A-18AB-4C6C-BD41-9D82EC9B96D7}"/>
    <cellStyle name="Comma 2 3 4 4 2 2" xfId="17296" xr:uid="{241A3E55-E899-4B31-852D-9C72D60F5B59}"/>
    <cellStyle name="Comma 2 3 4 4 2 2 2" xfId="55407" xr:uid="{6EE2E410-3B35-4B03-9A06-02EF60979AB8}"/>
    <cellStyle name="Comma 2 3 4 4 2 2 3" xfId="42792" xr:uid="{EFA77E82-45C9-4B83-AD7B-F200E9D8DED1}"/>
    <cellStyle name="Comma 2 3 4 4 2 3" xfId="10710" xr:uid="{51EA0223-626E-455A-BCAD-AF2E688C5ADC}"/>
    <cellStyle name="Comma 2 3 4 4 2 3 2" xfId="49129" xr:uid="{52D7933D-F308-4DD2-A875-F8D30E33BEF3}"/>
    <cellStyle name="Comma 2 3 4 4 2 4" xfId="30039" xr:uid="{F7E58B73-DC01-4711-9A23-98D3D7B121EE}"/>
    <cellStyle name="Comma 2 3 4 4 2 5" xfId="36502" xr:uid="{0CFC2AC3-E13E-45B5-B90A-D64AEBA12FCD}"/>
    <cellStyle name="Comma 2 3 4 4 3" xfId="20792" xr:uid="{FC579BA2-CE84-4EC0-ABF2-3359077C24A2}"/>
    <cellStyle name="Comma 2 3 4 4 3 2" xfId="51910" xr:uid="{C01E5015-DEA4-456C-ADC3-5F152E5C14FE}"/>
    <cellStyle name="Comma 2 3 4 4 3 3" xfId="39295" xr:uid="{EA9270BD-A34C-4CDF-B79A-98C9551A2457}"/>
    <cellStyle name="Comma 2 3 4 4 4" xfId="14206" xr:uid="{39AC6301-464A-4769-80AD-B21B18EC1E87}"/>
    <cellStyle name="Comma 2 3 4 4 4 2" xfId="45632" xr:uid="{CD833E6B-57CE-4EBF-A78F-41ED869E92FD}"/>
    <cellStyle name="Comma 2 3 4 4 5" xfId="7619" xr:uid="{135D8064-4E9E-4B93-ABD6-8427E4FEC938}"/>
    <cellStyle name="Comma 2 3 4 4 6" xfId="28301" xr:uid="{BA27949C-730E-4A75-9757-1057C8F36ECB}"/>
    <cellStyle name="Comma 2 3 4 4 7" xfId="3897" xr:uid="{D417EB60-D111-4F0E-A299-064A10C489CB}"/>
    <cellStyle name="Comma 2 3 4 4 8" xfId="33005" xr:uid="{1D5EBE21-6B83-4429-BE23-FA2064EEC83B}"/>
    <cellStyle name="Comma 2 3 4 4 9" xfId="2975" xr:uid="{4E590417-B09B-44CD-A33A-C8F4DED6F262}"/>
    <cellStyle name="Comma 2 3 4 5" xfId="3183" xr:uid="{BE0076CD-0D8B-499F-BBDE-8BC505CB97D9}"/>
    <cellStyle name="Comma 2 3 4 5 2" xfId="18186" xr:uid="{780F3955-8415-4B18-A14D-3141D455C7B1}"/>
    <cellStyle name="Comma 2 3 4 5 2 2" xfId="54517" xr:uid="{290B7C0F-CB47-4245-8D73-BE57B91C691D}"/>
    <cellStyle name="Comma 2 3 4 5 2 3" xfId="41902" xr:uid="{ECA4BF9D-53AE-4891-A0C4-1B55EF3149D8}"/>
    <cellStyle name="Comma 2 3 4 5 3" xfId="11600" xr:uid="{714DD98E-DB9A-4962-B1EA-0BF4D7BCF1E6}"/>
    <cellStyle name="Comma 2 3 4 5 3 2" xfId="48239" xr:uid="{3BD8FA78-A6E0-474F-8AA0-8FDC027A9308}"/>
    <cellStyle name="Comma 2 3 4 5 4" xfId="6082" xr:uid="{E3DD6870-9610-4F39-A843-E20386BA6C1B}"/>
    <cellStyle name="Comma 2 3 4 5 5" xfId="25694" xr:uid="{4E9AD7D4-D663-46FA-94E4-10EB806AA620}"/>
    <cellStyle name="Comma 2 3 4 5 6" xfId="4099" xr:uid="{C59D3F83-F77F-48F8-83F7-A220949965B2}"/>
    <cellStyle name="Comma 2 3 4 5 7" xfId="35612" xr:uid="{C0FE60EC-F133-410C-B010-ECC48C455982}"/>
    <cellStyle name="Comma 2 3 4 6" xfId="2377" xr:uid="{D83C3150-8F54-4431-8899-F98EA2C6BC9A}"/>
    <cellStyle name="Comma 2 3 4 6 2" xfId="15594" xr:uid="{52E4F552-127B-4B97-BFBE-7CAA9F9E7651}"/>
    <cellStyle name="Comma 2 3 4 6 2 2" xfId="57109" xr:uid="{CD33F08A-567E-4858-9382-60069D606F5A}"/>
    <cellStyle name="Comma 2 3 4 6 2 3" xfId="44494" xr:uid="{27FA1FC0-5CC9-4CDC-AE9F-01547BD6DFC3}"/>
    <cellStyle name="Comma 2 3 4 6 3" xfId="9008" xr:uid="{E732F233-4A54-41A4-95E8-51B021B55270}"/>
    <cellStyle name="Comma 2 3 4 6 3 2" xfId="50831" xr:uid="{49606B48-3FB8-4407-A2E9-BFB95CA4D603}"/>
    <cellStyle name="Comma 2 3 4 6 4" xfId="31741" xr:uid="{0A598EF5-C29D-4C46-A2C7-450E95418DD4}"/>
    <cellStyle name="Comma 2 3 4 6 5" xfId="23102" xr:uid="{A77F5FF4-D9F5-469F-B9F1-6AB7812AC5DF}"/>
    <cellStyle name="Comma 2 3 4 6 6" xfId="3491" xr:uid="{B9144870-0CD0-4435-9F38-B5FDBF3B13CE}"/>
    <cellStyle name="Comma 2 3 4 6 7" xfId="38204" xr:uid="{DFF8274A-96D2-4060-8403-DAD00E4BE1BC}"/>
    <cellStyle name="Comma 2 3 4 7" xfId="29352" xr:uid="{C15A85EC-8DBA-4C1C-99CE-5FCC42B69DB5}"/>
    <cellStyle name="Comma 2 3 4 7 2" xfId="21680" xr:uid="{372EE97A-F143-4F41-8C1A-F9A81B60AC69}"/>
    <cellStyle name="Comma 2 3 4 7 2 2" xfId="50952" xr:uid="{E0840592-8161-41EE-8BAF-BCE808733C09}"/>
    <cellStyle name="Comma 2 3 4 7 3" xfId="15094" xr:uid="{BBE6A829-4049-4BFE-9F91-608583B1AD92}"/>
    <cellStyle name="Comma 2 3 4 7 4" xfId="8507" xr:uid="{4E78F410-69C9-46AB-B922-0DE3B0FE98EE}"/>
    <cellStyle name="Comma 2 3 4 7 5" xfId="38329" xr:uid="{356CCF6F-BEFC-4F09-84C1-C7F0989EB3F5}"/>
    <cellStyle name="Comma 2 3 4 8" xfId="23047" xr:uid="{93B80DD8-6500-44F2-9DA2-FACF6B1AFE76}"/>
    <cellStyle name="Comma 2 3 4 8 2" xfId="15539" xr:uid="{EAAA80BC-F31A-459F-8FB9-267DEC0E48BB}"/>
    <cellStyle name="Comma 2 3 4 8 2 2" xfId="51022" xr:uid="{0CFDAA7D-F888-456E-A177-08A1ADFC8C6A}"/>
    <cellStyle name="Comma 2 3 4 8 3" xfId="8953" xr:uid="{C5E9798A-9447-4AC9-8E62-37ED4B8713D8}"/>
    <cellStyle name="Comma 2 3 4 8 4" xfId="31796" xr:uid="{692B266B-4843-453D-B854-3F57C5305439}"/>
    <cellStyle name="Comma 2 3 4 8 5" xfId="38407" xr:uid="{AA7613C2-F921-4F44-9891-1C22C48CAC85}"/>
    <cellStyle name="Comma 2 3 4 9" xfId="29701" xr:uid="{09E9418A-1B75-445E-87C1-D8764939B876}"/>
    <cellStyle name="Comma 2 3 4 9 2" xfId="21952" xr:uid="{27BE2D3D-BBD7-4F7B-A509-C97761AB9868}"/>
    <cellStyle name="Comma 2 3 4 9 3" xfId="15366" xr:uid="{4B91352F-8632-4649-85D6-90FEFBDC2349}"/>
    <cellStyle name="Comma 2 3 4 9 4" xfId="8779" xr:uid="{D1DAD504-73DE-425E-ACC7-87C3E1A1570D}"/>
    <cellStyle name="Comma 2 3 4 9 5" xfId="44621" xr:uid="{1C08406A-FB55-4953-B49A-F2389F027E06}"/>
    <cellStyle name="Comma 2 3 5" xfId="157" xr:uid="{00000000-0005-0000-0000-00004F000000}"/>
    <cellStyle name="Comma 2 3 5 2" xfId="2769" xr:uid="{C462B055-4916-4863-BB1B-6757D6CE681A}"/>
    <cellStyle name="Comma 2 3 5 2 10" xfId="3697" xr:uid="{3F94B8B1-EBF8-4EC1-B6A2-2AA7B524CE34}"/>
    <cellStyle name="Comma 2 3 5 2 11" xfId="32186" xr:uid="{9990DF74-1A31-4082-96B5-47F9811FC7BE}"/>
    <cellStyle name="Comma 2 3 5 2 2" xfId="28673" xr:uid="{4338B476-8A59-47D7-A9F4-EF7A133E44A7}"/>
    <cellStyle name="Comma 2 3 5 2 2 2" xfId="26942" xr:uid="{506F825A-71F3-404E-984F-925869531591}"/>
    <cellStyle name="Comma 2 3 5 2 2 2 2" xfId="23444" xr:uid="{21290F28-D142-4EAD-ABD4-0949D7342747}"/>
    <cellStyle name="Comma 2 3 5 2 2 2 2 2" xfId="15936" xr:uid="{7F348488-85E5-401B-936A-1B25C31AB35E}"/>
    <cellStyle name="Comma 2 3 5 2 2 2 2 2 2" xfId="56767" xr:uid="{F20DE237-D260-4787-BBB0-E3A9DBB10EF8}"/>
    <cellStyle name="Comma 2 3 5 2 2 2 2 2 3" xfId="44152" xr:uid="{8F632E9D-683A-4C91-997C-4D79C9097200}"/>
    <cellStyle name="Comma 2 3 5 2 2 2 2 3" xfId="9350" xr:uid="{7CF9D70F-F56E-4171-B05D-94FDF12BAC6A}"/>
    <cellStyle name="Comma 2 3 5 2 2 2 2 3 2" xfId="50489" xr:uid="{91EC6EA8-B593-4D94-A7C8-97DAAF33CCF2}"/>
    <cellStyle name="Comma 2 3 5 2 2 2 2 4" xfId="31399" xr:uid="{AA4CC514-F7EC-48EC-95FD-5998E86AD14F}"/>
    <cellStyle name="Comma 2 3 5 2 2 2 2 5" xfId="37862" xr:uid="{2AE82B36-0CD3-44D6-93B5-BD4BB90F7E87}"/>
    <cellStyle name="Comma 2 3 5 2 2 2 3" xfId="26062" xr:uid="{F34DD2B0-1DDF-497A-80A7-D3F28E871974}"/>
    <cellStyle name="Comma 2 3 5 2 2 2 3 2" xfId="18554" xr:uid="{279382B5-5B13-4DAB-B7A1-80772FBDAFB6}"/>
    <cellStyle name="Comma 2 3 5 2 2 2 3 2 2" xfId="54149" xr:uid="{7D9549A0-ACA2-45EC-B660-252C31A34D4A}"/>
    <cellStyle name="Comma 2 3 5 2 2 2 3 2 3" xfId="41534" xr:uid="{3CBBE356-6424-4EA6-A83B-1AB6B54FDA2E}"/>
    <cellStyle name="Comma 2 3 5 2 2 2 3 3" xfId="11968" xr:uid="{A7A94D39-1BBA-44E8-BB1E-EB29F72DF659}"/>
    <cellStyle name="Comma 2 3 5 2 2 2 3 3 2" xfId="47871" xr:uid="{4D0CBB1E-D52A-4F04-A94B-F5A400B03BB5}"/>
    <cellStyle name="Comma 2 3 5 2 2 2 3 4" xfId="5714" xr:uid="{9DF87B56-4464-4173-8450-491C3997C2BE}"/>
    <cellStyle name="Comma 2 3 5 2 2 2 3 5" xfId="35244" xr:uid="{A91ED6DB-B545-4493-96AB-F4117EDD9393}"/>
    <cellStyle name="Comma 2 3 5 2 2 2 4" xfId="19433" xr:uid="{6FF39160-E261-41A7-86EE-11E4688DC452}"/>
    <cellStyle name="Comma 2 3 5 2 2 2 4 2" xfId="53270" xr:uid="{E0468767-49CA-4C83-A548-7CABC168AE39}"/>
    <cellStyle name="Comma 2 3 5 2 2 2 4 3" xfId="40655" xr:uid="{7DEC51F9-EDCC-4CE1-A9C8-ABF18A2BD318}"/>
    <cellStyle name="Comma 2 3 5 2 2 2 5" xfId="12847" xr:uid="{B3BC6A13-36BE-4047-A5CE-F5678E13363C}"/>
    <cellStyle name="Comma 2 3 5 2 2 2 5 2" xfId="46992" xr:uid="{2E441DA7-C6CB-4464-8CA6-52F9BFA2BF60}"/>
    <cellStyle name="Comma 2 3 5 2 2 2 6" xfId="4835" xr:uid="{AD339C30-3C43-43D6-AACD-29A161EA0C15}"/>
    <cellStyle name="Comma 2 3 5 2 2 2 7" xfId="34365" xr:uid="{164214F4-3C44-4907-B8E3-4787C39D33C6}"/>
    <cellStyle name="Comma 2 3 5 2 2 3" xfId="27796" xr:uid="{B5DC6CCB-A926-4C6E-9794-CC92445B81C5}"/>
    <cellStyle name="Comma 2 3 5 2 2 3 2" xfId="24299" xr:uid="{774FDF1C-F8BA-46D5-8D7B-90418ED92C0C}"/>
    <cellStyle name="Comma 2 3 5 2 2 3 2 2" xfId="16791" xr:uid="{936F4F4D-A77D-4545-B361-B67697120A1B}"/>
    <cellStyle name="Comma 2 3 5 2 2 3 2 2 2" xfId="55912" xr:uid="{ECE7C43C-13C3-4AE2-AB65-258CD88AB110}"/>
    <cellStyle name="Comma 2 3 5 2 2 3 2 2 3" xfId="43297" xr:uid="{2DCA352F-E8DC-4E84-9A69-73BB13D53611}"/>
    <cellStyle name="Comma 2 3 5 2 2 3 2 3" xfId="10205" xr:uid="{EE62223C-4093-42FD-96EE-A8A34D16B2AF}"/>
    <cellStyle name="Comma 2 3 5 2 2 3 2 3 2" xfId="49634" xr:uid="{0CF1F4A6-8ABB-466A-8D1A-5A7152565C89}"/>
    <cellStyle name="Comma 2 3 5 2 2 3 2 4" xfId="30544" xr:uid="{B718E335-BA72-49B2-A829-C7DC07A0FCF5}"/>
    <cellStyle name="Comma 2 3 5 2 2 3 2 5" xfId="37007" xr:uid="{81B250C5-12E1-441D-94B2-47D5EB72A2B3}"/>
    <cellStyle name="Comma 2 3 5 2 2 3 3" xfId="20287" xr:uid="{0D184250-B7DE-4CB1-8ACB-83D4379A221C}"/>
    <cellStyle name="Comma 2 3 5 2 2 3 3 2" xfId="52415" xr:uid="{1A63465C-A9DC-47E0-B143-B1CBBBF27751}"/>
    <cellStyle name="Comma 2 3 5 2 2 3 3 3" xfId="39800" xr:uid="{D714B9F2-E3C3-4CAA-BD54-AB5176890ABF}"/>
    <cellStyle name="Comma 2 3 5 2 2 3 4" xfId="13701" xr:uid="{8B638B12-6211-4850-BF49-2819F7EF9638}"/>
    <cellStyle name="Comma 2 3 5 2 2 3 4 2" xfId="46137" xr:uid="{A9C8FFE2-771B-4716-A038-90AAF38EBBA4}"/>
    <cellStyle name="Comma 2 3 5 2 2 3 5" xfId="7114" xr:uid="{934579CF-82D0-47B0-A1E0-8A0DEEE6B732}"/>
    <cellStyle name="Comma 2 3 5 2 2 3 6" xfId="33510" xr:uid="{00C9ACE0-3630-4148-9D6C-4DB231E120F6}"/>
    <cellStyle name="Comma 2 3 5 2 2 4" xfId="25177" xr:uid="{8F00BB3E-CF18-4D47-916A-BF66C3F526CB}"/>
    <cellStyle name="Comma 2 3 5 2 2 4 2" xfId="17669" xr:uid="{480C25C4-BD02-48AF-988C-B2EEDD1FDB2A}"/>
    <cellStyle name="Comma 2 3 5 2 2 4 2 2" xfId="55034" xr:uid="{63E1070E-D3DA-449B-AA45-409B217348E1}"/>
    <cellStyle name="Comma 2 3 5 2 2 4 2 3" xfId="42419" xr:uid="{5D435F27-0234-412F-9F41-6D00D6F39A61}"/>
    <cellStyle name="Comma 2 3 5 2 2 4 3" xfId="11083" xr:uid="{A47AD31F-CB3D-4484-98D4-963BA9E9BFC0}"/>
    <cellStyle name="Comma 2 3 5 2 2 4 3 2" xfId="48756" xr:uid="{1F186022-EE2E-4562-8D80-78A4667EDD60}"/>
    <cellStyle name="Comma 2 3 5 2 2 4 4" xfId="6599" xr:uid="{07DA77A0-94A8-46D4-9F84-C13A85D1E510}"/>
    <cellStyle name="Comma 2 3 5 2 2 4 5" xfId="36129" xr:uid="{201D6C85-092B-459F-B260-B5633A13AF6A}"/>
    <cellStyle name="Comma 2 3 5 2 2 5" xfId="21163" xr:uid="{C6CB4CB1-BF33-45EC-9817-4093528A2783}"/>
    <cellStyle name="Comma 2 3 5 2 2 5 2" xfId="51537" xr:uid="{A82BD0DB-F7A8-4DE1-8B42-65D91750E9EC}"/>
    <cellStyle name="Comma 2 3 5 2 2 5 3" xfId="38922" xr:uid="{D18874BE-86ED-4835-9975-817D0E1386CA}"/>
    <cellStyle name="Comma 2 3 5 2 2 6" xfId="14577" xr:uid="{06036D53-5642-4FEE-B526-AA42D93A6F72}"/>
    <cellStyle name="Comma 2 3 5 2 2 6 2" xfId="45259" xr:uid="{A6DD6592-3AA1-4AED-BBFB-33BA05FBE713}"/>
    <cellStyle name="Comma 2 3 5 2 2 7" xfId="7990" xr:uid="{69480C1D-3BB6-4B0B-AE47-FB844047DE04}"/>
    <cellStyle name="Comma 2 3 5 2 2 8" xfId="32632" xr:uid="{16DD6787-FAED-4056-8D97-4E23FE02C538}"/>
    <cellStyle name="Comma 2 3 5 2 3" xfId="27380" xr:uid="{649E7053-90C2-428A-AF3C-19C4BB7ED662}"/>
    <cellStyle name="Comma 2 3 5 2 3 2" xfId="23883" xr:uid="{2A54CC3E-53E8-4E2F-AF09-24D230FAA04B}"/>
    <cellStyle name="Comma 2 3 5 2 3 2 2" xfId="16375" xr:uid="{8D1B5890-451E-41F7-8996-3932405A8E52}"/>
    <cellStyle name="Comma 2 3 5 2 3 2 2 2" xfId="56328" xr:uid="{EBC46BE4-E409-4357-9D66-4FEC1D506912}"/>
    <cellStyle name="Comma 2 3 5 2 3 2 2 3" xfId="43713" xr:uid="{9365B0BA-55CE-4D21-9895-BAF94DF4DE39}"/>
    <cellStyle name="Comma 2 3 5 2 3 2 3" xfId="9789" xr:uid="{44B12915-C0D4-48D0-B40A-5A09A2F81BB1}"/>
    <cellStyle name="Comma 2 3 5 2 3 2 3 2" xfId="50050" xr:uid="{FBD44518-BBCB-4248-90B7-42D7C4CB5422}"/>
    <cellStyle name="Comma 2 3 5 2 3 2 4" xfId="30960" xr:uid="{6EAE287D-16F5-4651-87D1-E04823B41AFF}"/>
    <cellStyle name="Comma 2 3 5 2 3 2 5" xfId="37423" xr:uid="{18218C1F-EFB6-49F2-8F41-BD411FC75D3C}"/>
    <cellStyle name="Comma 2 3 5 2 3 3" xfId="26505" xr:uid="{6E6704D1-3CF3-46BF-8BB0-755A0EC9CB28}"/>
    <cellStyle name="Comma 2 3 5 2 3 3 2" xfId="18997" xr:uid="{F80E2E78-3933-41BB-A0DF-BBCE5879EC1C}"/>
    <cellStyle name="Comma 2 3 5 2 3 3 2 2" xfId="53706" xr:uid="{EC031450-61A9-4A00-84B5-28A8A4BA33F5}"/>
    <cellStyle name="Comma 2 3 5 2 3 3 2 3" xfId="41091" xr:uid="{B96F9FA3-842A-40D6-9C56-9E902587EDBA}"/>
    <cellStyle name="Comma 2 3 5 2 3 3 3" xfId="12411" xr:uid="{628F3A02-1F77-46E9-8C1C-02ED6119A144}"/>
    <cellStyle name="Comma 2 3 5 2 3 3 3 2" xfId="47428" xr:uid="{5AEFD897-0577-47FC-BE26-C44FE7B4760C}"/>
    <cellStyle name="Comma 2 3 5 2 3 3 4" xfId="5271" xr:uid="{10827EC5-9E48-4E84-8F11-63B2DFD585FE}"/>
    <cellStyle name="Comma 2 3 5 2 3 3 5" xfId="34801" xr:uid="{23637133-2220-4C93-925C-D9C365C2AFB6}"/>
    <cellStyle name="Comma 2 3 5 2 3 4" xfId="19871" xr:uid="{39C3DAE9-D1B6-4270-822F-13E8A9A9A906}"/>
    <cellStyle name="Comma 2 3 5 2 3 4 2" xfId="52831" xr:uid="{1A80FE99-BB62-4CC1-A669-F4DF1B49D698}"/>
    <cellStyle name="Comma 2 3 5 2 3 4 3" xfId="40216" xr:uid="{B7366928-AA05-46E3-BA17-D52E7694D2B4}"/>
    <cellStyle name="Comma 2 3 5 2 3 5" xfId="13285" xr:uid="{8CAA8EF4-3FFC-4BD4-94F9-ACF68D3D5C04}"/>
    <cellStyle name="Comma 2 3 5 2 3 5 2" xfId="46553" xr:uid="{D55DB8E1-77B8-45AB-9EBA-44B1353C1F4A}"/>
    <cellStyle name="Comma 2 3 5 2 3 6" xfId="4397" xr:uid="{0B59E3F1-9772-4ADD-B6E4-D7F4D67C0C7C}"/>
    <cellStyle name="Comma 2 3 5 2 3 7" xfId="33926" xr:uid="{B576DB15-248A-4981-A8B4-70EFB3050F17}"/>
    <cellStyle name="Comma 2 3 5 2 4" xfId="28230" xr:uid="{3D9882D6-9FF4-427C-ADD8-E50F4A8B4C36}"/>
    <cellStyle name="Comma 2 3 5 2 4 2" xfId="24733" xr:uid="{14951F9F-2C65-4CDF-8F58-6435300E9DDD}"/>
    <cellStyle name="Comma 2 3 5 2 4 2 2" xfId="17225" xr:uid="{71C8B56C-9FDB-4264-812C-8350E2CC2D8F}"/>
    <cellStyle name="Comma 2 3 5 2 4 2 2 2" xfId="55478" xr:uid="{2208D93F-2F8C-40B9-9BA1-0D735E956567}"/>
    <cellStyle name="Comma 2 3 5 2 4 2 2 3" xfId="42863" xr:uid="{85CA7165-E923-41E7-B831-CC5AAE74E1A2}"/>
    <cellStyle name="Comma 2 3 5 2 4 2 3" xfId="10639" xr:uid="{52853A22-B0BC-447C-965C-42E34473AB8F}"/>
    <cellStyle name="Comma 2 3 5 2 4 2 3 2" xfId="49200" xr:uid="{796AD70E-8119-46C6-B1DC-A2781421A746}"/>
    <cellStyle name="Comma 2 3 5 2 4 2 4" xfId="30110" xr:uid="{AC668F29-FA68-41E0-804D-A610E4BEBDF0}"/>
    <cellStyle name="Comma 2 3 5 2 4 2 5" xfId="36573" xr:uid="{9C0527F8-864A-422D-9EEB-E5935363077E}"/>
    <cellStyle name="Comma 2 3 5 2 4 3" xfId="20721" xr:uid="{2DD73C17-E80C-4E20-A126-D41BD403D5C7}"/>
    <cellStyle name="Comma 2 3 5 2 4 3 2" xfId="51981" xr:uid="{3B2F4EE7-799A-4F62-8484-00B8151B8572}"/>
    <cellStyle name="Comma 2 3 5 2 4 3 3" xfId="39366" xr:uid="{B88096BF-1EE9-45B2-B405-AF7FE001212C}"/>
    <cellStyle name="Comma 2 3 5 2 4 4" xfId="14135" xr:uid="{3C82D9CD-1592-44CD-A6A3-52A43F5AB035}"/>
    <cellStyle name="Comma 2 3 5 2 4 4 2" xfId="45703" xr:uid="{A57D5DCC-F997-4326-9006-B09B6F32A3EF}"/>
    <cellStyle name="Comma 2 3 5 2 4 5" xfId="7548" xr:uid="{664DC775-E705-4F37-AD16-DFBC18A99DFB}"/>
    <cellStyle name="Comma 2 3 5 2 4 6" xfId="33076" xr:uid="{032EFA20-03AB-45E2-A559-D674C7883ABE}"/>
    <cellStyle name="Comma 2 3 5 2 5" xfId="25620" xr:uid="{A06C9581-6E9B-429F-BBB3-83DF5D5C275A}"/>
    <cellStyle name="Comma 2 3 5 2 5 2" xfId="18112" xr:uid="{6BAA607F-18A3-45CC-B7AA-19A4B5730B45}"/>
    <cellStyle name="Comma 2 3 5 2 5 2 2" xfId="54591" xr:uid="{4B8F6C9E-4E1D-40BF-A854-9207C8E4E956}"/>
    <cellStyle name="Comma 2 3 5 2 5 2 3" xfId="41976" xr:uid="{797ECD76-1EC4-4D41-8D9A-B586A6E636FE}"/>
    <cellStyle name="Comma 2 3 5 2 5 3" xfId="11526" xr:uid="{F99ACFB0-29FA-4067-B785-5D4F381F8B02}"/>
    <cellStyle name="Comma 2 3 5 2 5 3 2" xfId="48313" xr:uid="{B74FB9B3-B16B-46B5-84CD-89FEB51D1799}"/>
    <cellStyle name="Comma 2 3 5 2 5 4" xfId="6156" xr:uid="{58C29053-DB00-4456-84A1-81D725EB99A0}"/>
    <cellStyle name="Comma 2 3 5 2 5 5" xfId="35686" xr:uid="{588F23DB-BAA1-4F20-80AE-02F64B07BF34}"/>
    <cellStyle name="Comma 2 3 5 2 6" xfId="21604" xr:uid="{F748BCED-DFF4-4B27-AABD-84D8487AD309}"/>
    <cellStyle name="Comma 2 3 5 2 6 2" xfId="51094" xr:uid="{59A8D4FD-7E0C-4C7F-A30A-F20E796AE150}"/>
    <cellStyle name="Comma 2 3 5 2 6 3" xfId="38479" xr:uid="{7B273F8E-656C-4D30-A70C-E21FD5C3CFCC}"/>
    <cellStyle name="Comma 2 3 5 2 7" xfId="15018" xr:uid="{F48B5B22-A64A-4CFF-9FA3-2E5417B201FF}"/>
    <cellStyle name="Comma 2 3 5 2 7 2" xfId="44738" xr:uid="{9C79B216-AB75-463B-B2F2-3494C4C6F286}"/>
    <cellStyle name="Comma 2 3 5 2 8" xfId="8431" xr:uid="{E2724814-CCA5-47CD-875C-FAC870A177CC}"/>
    <cellStyle name="Comma 2 3 5 2 9" xfId="29245" xr:uid="{8929E191-8CF5-422A-BB75-0C628A7D167D}"/>
    <cellStyle name="Comma 2 3 5 3" xfId="2977" xr:uid="{D56E85EC-62A9-4FC9-8C0A-B14A3AB26167}"/>
    <cellStyle name="Comma 2 3 5 3 2" xfId="3899" xr:uid="{8DB44499-981D-4826-888A-690CC7B34267}"/>
    <cellStyle name="Comma 2 3 5 4" xfId="3185" xr:uid="{85F75EB1-3E30-4597-A442-50EB900EAEEB}"/>
    <cellStyle name="Comma 2 3 5 4 2" xfId="4101" xr:uid="{EBDD56B6-3C1C-4E1F-B31A-CCD04332D20B}"/>
    <cellStyle name="Comma 2 3 5 5" xfId="2379" xr:uid="{41DD6236-C15B-4818-B4B4-BDFD4EFAEB22}"/>
    <cellStyle name="Comma 2 3 5 5 2" xfId="3493" xr:uid="{5E62CB53-8D58-4D9E-8015-19242BCC8B19}"/>
    <cellStyle name="Comma 2 3 6" xfId="364" xr:uid="{688139B1-84D2-4E2B-A727-947559788754}"/>
    <cellStyle name="Comma 2 3 6 10" xfId="1267" xr:uid="{5CAF8396-6300-403B-967D-6B8769949461}"/>
    <cellStyle name="Comma 2 3 6 2" xfId="580" xr:uid="{A10575CA-EB43-40BB-B621-4F9B2EF19FD5}"/>
    <cellStyle name="Comma 2 3 6 2 2" xfId="988" xr:uid="{801AA8C6-4095-4BAF-A62F-0F7808500816}"/>
    <cellStyle name="Comma 2 3 6 2 2 2" xfId="1774" xr:uid="{387B4AF2-F5B7-4404-9689-A952FEF706B3}"/>
    <cellStyle name="Comma 2 3 6 2 3" xfId="29651" xr:uid="{29531F5F-1A37-496C-87DF-D5B6B54D651C}"/>
    <cellStyle name="Comma 2 3 6 2 4" xfId="1388" xr:uid="{A57E78ED-FDB7-41CD-87FC-07511A014ED2}"/>
    <cellStyle name="Comma 2 3 6 3" xfId="735" xr:uid="{8A876462-3FAF-400E-AB89-142A49D4A25A}"/>
    <cellStyle name="Comma 2 3 6 3 2" xfId="1121" xr:uid="{82AF95D9-7930-4C58-818B-F2E63A66D74C}"/>
    <cellStyle name="Comma 2 3 6 3 2 2" xfId="1907" xr:uid="{AF52E975-F2B4-43DB-BB4F-D1DD4F4C6AC2}"/>
    <cellStyle name="Comma 2 3 6 3 3" xfId="3686" xr:uid="{70D1F227-037B-4334-B4BD-3DBFA054C430}"/>
    <cellStyle name="Comma 2 3 6 3 4" xfId="1521" xr:uid="{A29CB6E6-1F1A-48B9-A006-717CEEC92667}"/>
    <cellStyle name="Comma 2 3 6 4" xfId="866" xr:uid="{096716AD-4B0D-4C5F-89CD-AC84CCF02978}"/>
    <cellStyle name="Comma 2 3 6 4 2" xfId="57437" xr:uid="{5E16B1C5-DE6C-4ED4-9678-3F83A5E670B3}"/>
    <cellStyle name="Comma 2 3 6 4 3" xfId="1652" xr:uid="{D3E1FC2E-3416-4A61-8EAA-EE1F119531A3}"/>
    <cellStyle name="Comma 2 3 6 5" xfId="57568" xr:uid="{4F02A9DA-E7D2-46F9-8797-1A39C8011486}"/>
    <cellStyle name="Comma 2 3 6 6" xfId="57632" xr:uid="{E24B20A7-1CE1-4AD8-9DA5-F85703421601}"/>
    <cellStyle name="Comma 2 3 6 7" xfId="57686" xr:uid="{924D0203-4DC6-4119-B107-6C67DEDE7928}"/>
    <cellStyle name="Comma 2 3 6 8" xfId="2758" xr:uid="{163FA399-8697-4C64-9CD2-A2C42F2C7610}"/>
    <cellStyle name="Comma 2 3 6 9" xfId="57769" xr:uid="{5B92D5AC-70CC-4D1F-9031-844973F9E434}"/>
    <cellStyle name="Comma 2 3 7" xfId="472" xr:uid="{28359D77-86D6-4C71-9103-79623EA0DCC9}"/>
    <cellStyle name="Comma 2 3 7 10" xfId="1296" xr:uid="{6EF4ABC2-D482-4BB6-8FD5-3CCD24E96823}"/>
    <cellStyle name="Comma 2 3 7 2" xfId="629" xr:uid="{D73E6F5E-058B-44B5-B395-82BA3AA51E95}"/>
    <cellStyle name="Comma 2 3 7 2 2" xfId="1035" xr:uid="{2FE49CA9-B144-4F21-B58A-F1B0584D8599}"/>
    <cellStyle name="Comma 2 3 7 2 2 2" xfId="1821" xr:uid="{B5CBEC2E-544A-4D31-A9FE-A7E6BDC7513F}"/>
    <cellStyle name="Comma 2 3 7 2 3" xfId="29278" xr:uid="{CF49C8D5-7F83-48B9-A045-E3970426B17B}"/>
    <cellStyle name="Comma 2 3 7 2 4" xfId="1435" xr:uid="{47BC9F29-A38A-4336-A9E1-45606E1D4C77}"/>
    <cellStyle name="Comma 2 3 7 3" xfId="895" xr:uid="{337A7365-0F14-4D3F-94D8-BB776713BFB8}"/>
    <cellStyle name="Comma 2 3 7 3 2" xfId="21866" xr:uid="{47311702-5631-483B-B744-4B787BEB26EE}"/>
    <cellStyle name="Comma 2 3 7 3 3" xfId="1681" xr:uid="{10CEDB5B-2577-46DA-AA59-3EDE11D5D14C}"/>
    <cellStyle name="Comma 2 3 7 4" xfId="1164" xr:uid="{FFCCE8E5-AD44-41D1-AEFA-4EF0F722CE04}"/>
    <cellStyle name="Comma 2 3 7 4 2" xfId="15280" xr:uid="{35FB84E2-57F6-4851-AB33-29CA64AF852E}"/>
    <cellStyle name="Comma 2 3 7 4 3" xfId="1950" xr:uid="{124E826F-9DC0-4BC4-8387-0C572880178C}"/>
    <cellStyle name="Comma 2 3 7 5" xfId="8693" xr:uid="{937AEAC9-0BF1-48CA-B331-622740053CF7}"/>
    <cellStyle name="Comma 2 3 7 6" xfId="29539" xr:uid="{C0CBE4F1-0878-4B70-AFA2-A6C4C4C3BA67}"/>
    <cellStyle name="Comma 2 3 7 7" xfId="3888" xr:uid="{48F25669-C737-47BE-B4D5-D96C918CA888}"/>
    <cellStyle name="Comma 2 3 7 8" xfId="57536" xr:uid="{3C30821B-4AFE-4B67-BB00-0F215C5D6BC9}"/>
    <cellStyle name="Comma 2 3 7 9" xfId="2966" xr:uid="{51F5689D-83A5-461C-A95B-F2ADEB9EF811}"/>
    <cellStyle name="Comma 2 3 8" xfId="340" xr:uid="{EE1B0248-D4D6-4DA7-A7E3-FB0B1E395667}"/>
    <cellStyle name="Comma 2 3 8 10" xfId="4090" xr:uid="{405A3D7E-B580-40A5-A505-3DD75297BF33}"/>
    <cellStyle name="Comma 2 3 8 11" xfId="32523" xr:uid="{590077FA-B6B9-4E48-864C-64606CC58D7C}"/>
    <cellStyle name="Comma 2 3 8 12" xfId="3174" xr:uid="{A16DFB07-5117-4660-8923-1E295F71874C}"/>
    <cellStyle name="Comma 2 3 8 13" xfId="1257" xr:uid="{8ADAD7DC-028A-41F9-B274-DC90396AD641}"/>
    <cellStyle name="Comma 2 3 8 2" xfId="551" xr:uid="{B04EA73C-0E04-43C4-82E8-9D16CB4F5CF8}"/>
    <cellStyle name="Comma 2 3 8 2 2" xfId="964" xr:uid="{B6708185-81AB-4AE7-B5EA-F65F06037A63}"/>
    <cellStyle name="Comma 2 3 8 2 2 2" xfId="16045" xr:uid="{0045F531-BBF0-447B-99A9-F16E62B7CA26}"/>
    <cellStyle name="Comma 2 3 8 2 2 2 2" xfId="56658" xr:uid="{333E241C-CCFE-4B40-BB1E-9A3973643BCB}"/>
    <cellStyle name="Comma 2 3 8 2 2 2 3" xfId="44043" xr:uid="{F6C5729E-26FA-42D9-A5CF-F433B844E07F}"/>
    <cellStyle name="Comma 2 3 8 2 2 3" xfId="9459" xr:uid="{44AD8460-124E-4865-8878-5AFE25A7017D}"/>
    <cellStyle name="Comma 2 3 8 2 2 3 2" xfId="50380" xr:uid="{83656A33-F3C9-4D9B-A01A-ACD70A8F6404}"/>
    <cellStyle name="Comma 2 3 8 2 2 4" xfId="31290" xr:uid="{96DD4AC9-0886-465C-8CAA-4B29B67062A6}"/>
    <cellStyle name="Comma 2 3 8 2 2 5" xfId="37753" xr:uid="{B45796DF-1B95-40A8-80B7-EE24C623916E}"/>
    <cellStyle name="Comma 2 3 8 2 2 6" xfId="23553" xr:uid="{7E899C52-9E2C-4CF7-A42E-8A5668AC03CB}"/>
    <cellStyle name="Comma 2 3 8 2 2 7" xfId="1750" xr:uid="{11943709-9CDB-4812-889B-885D975109F8}"/>
    <cellStyle name="Comma 2 3 8 2 3" xfId="26171" xr:uid="{EE0545D9-A5A6-4DE2-AEC0-21DD74ECB363}"/>
    <cellStyle name="Comma 2 3 8 2 3 2" xfId="18663" xr:uid="{97689B12-3C9F-42BA-81FB-9432CCEED180}"/>
    <cellStyle name="Comma 2 3 8 2 3 2 2" xfId="54040" xr:uid="{258A5D72-3112-41C9-9E73-A4928046AC96}"/>
    <cellStyle name="Comma 2 3 8 2 3 2 3" xfId="41425" xr:uid="{15DF143D-E50F-47B9-8502-AA026E4E6E6E}"/>
    <cellStyle name="Comma 2 3 8 2 3 3" xfId="12077" xr:uid="{5B5F4EDB-3231-4ECE-A74A-8E76182141A5}"/>
    <cellStyle name="Comma 2 3 8 2 3 3 2" xfId="47762" xr:uid="{BD096C39-F562-434D-A759-4C83B3A11BDB}"/>
    <cellStyle name="Comma 2 3 8 2 3 4" xfId="5605" xr:uid="{79493553-4F67-431A-A5CC-C076F0B81542}"/>
    <cellStyle name="Comma 2 3 8 2 3 5" xfId="35135" xr:uid="{DE71D034-8015-4CD2-8B23-2AF619424D3E}"/>
    <cellStyle name="Comma 2 3 8 2 4" xfId="19541" xr:uid="{70DF2C18-B4D2-4783-9005-797C5C5415F6}"/>
    <cellStyle name="Comma 2 3 8 2 4 2" xfId="53161" xr:uid="{3D22629C-0F84-4B7E-B4DB-47012F49BFFC}"/>
    <cellStyle name="Comma 2 3 8 2 4 3" xfId="40546" xr:uid="{CF6BD562-AFB4-4FC2-9EC2-69885140994B}"/>
    <cellStyle name="Comma 2 3 8 2 5" xfId="12955" xr:uid="{18AB2BD8-A9CC-42CE-AC48-932CB3F5F979}"/>
    <cellStyle name="Comma 2 3 8 2 5 2" xfId="46883" xr:uid="{5EF0937F-7FDF-40EB-9444-A696889497A0}"/>
    <cellStyle name="Comma 2 3 8 2 6" xfId="4727" xr:uid="{C646EA7F-043E-4871-884E-EA2F4987AB93}"/>
    <cellStyle name="Comma 2 3 8 2 7" xfId="34256" xr:uid="{AB7F36C0-190A-4E93-B3ED-F9902AAF3926}"/>
    <cellStyle name="Comma 2 3 8 2 8" xfId="27050" xr:uid="{A6900063-33A2-43C2-BFAD-B583D8418653}"/>
    <cellStyle name="Comma 2 3 8 2 9" xfId="1365" xr:uid="{4E726BC8-9007-4BDD-95D2-C3E1F6F283D0}"/>
    <cellStyle name="Comma 2 3 8 3" xfId="856" xr:uid="{D768CD74-70E5-4AF1-B973-495BCBAD1B99}"/>
    <cellStyle name="Comma 2 3 8 3 2" xfId="24403" xr:uid="{E8769367-2B52-43A4-AFC1-6B41D0D468CE}"/>
    <cellStyle name="Comma 2 3 8 3 2 2" xfId="16895" xr:uid="{1E7AA50A-4DDD-40A5-B8FC-1CAA6DDDAB5A}"/>
    <cellStyle name="Comma 2 3 8 3 2 2 2" xfId="55808" xr:uid="{29BABAED-B2B4-4562-ACED-C4EBA37149D0}"/>
    <cellStyle name="Comma 2 3 8 3 2 2 3" xfId="43193" xr:uid="{0CFDF5E3-CCC5-498F-9E4C-0211BA8E24F3}"/>
    <cellStyle name="Comma 2 3 8 3 2 3" xfId="10309" xr:uid="{4A78EB80-593B-4550-88EC-3D80EFA850BA}"/>
    <cellStyle name="Comma 2 3 8 3 2 3 2" xfId="49530" xr:uid="{642762E3-CC46-415A-8516-DA9F0F748599}"/>
    <cellStyle name="Comma 2 3 8 3 2 4" xfId="30440" xr:uid="{0D4C1988-7DF2-4A81-9F0E-FAFC346D8B9B}"/>
    <cellStyle name="Comma 2 3 8 3 2 5" xfId="36903" xr:uid="{F4B0CEA2-D912-4AAD-A9D3-8A7F6117D294}"/>
    <cellStyle name="Comma 2 3 8 3 3" xfId="20391" xr:uid="{505D1117-DEF2-4A9D-9F1C-8938BC5882CC}"/>
    <cellStyle name="Comma 2 3 8 3 3 2" xfId="52311" xr:uid="{2DD74C5A-2467-42C4-BBA7-4059812D16A9}"/>
    <cellStyle name="Comma 2 3 8 3 3 3" xfId="39696" xr:uid="{BF6465A4-D50F-474C-AC13-C512728E3FF6}"/>
    <cellStyle name="Comma 2 3 8 3 4" xfId="13805" xr:uid="{DD25D7A3-6BF2-4738-8E51-EDC19E5F9FCB}"/>
    <cellStyle name="Comma 2 3 8 3 4 2" xfId="46033" xr:uid="{24F707F2-F9E0-4566-A46F-D9EF40576F61}"/>
    <cellStyle name="Comma 2 3 8 3 5" xfId="7218" xr:uid="{B06D52DF-5948-4ED3-9E90-D0EEA02DFF17}"/>
    <cellStyle name="Comma 2 3 8 3 6" xfId="33406" xr:uid="{06CEEDE5-8CA4-42A1-B22F-C8216473D157}"/>
    <cellStyle name="Comma 2 3 8 3 7" xfId="27900" xr:uid="{FD19A7DA-74BB-464E-AA0B-ED33AA7044D7}"/>
    <cellStyle name="Comma 2 3 8 3 8" xfId="1642" xr:uid="{2828DD41-3E00-4CCA-AD07-BB785B59BBE5}"/>
    <cellStyle name="Comma 2 3 8 4" xfId="25286" xr:uid="{25444E33-5779-4A9D-A7A1-29EC74499511}"/>
    <cellStyle name="Comma 2 3 8 4 2" xfId="17778" xr:uid="{B9E22870-6796-4710-92F4-0BF8F58DE7CD}"/>
    <cellStyle name="Comma 2 3 8 4 2 2" xfId="54925" xr:uid="{D24F545F-3628-44CE-9475-9E2E0478A0FA}"/>
    <cellStyle name="Comma 2 3 8 4 2 3" xfId="42310" xr:uid="{E3C3B129-26A8-468C-9EDA-4D7F75412CE2}"/>
    <cellStyle name="Comma 2 3 8 4 3" xfId="11192" xr:uid="{FFF76356-7F6B-483E-B89D-086E904325E8}"/>
    <cellStyle name="Comma 2 3 8 4 3 2" xfId="48647" xr:uid="{B3543EEA-B559-40D8-9AE8-A08A0DBD7202}"/>
    <cellStyle name="Comma 2 3 8 4 4" xfId="6490" xr:uid="{8E00EBA2-DA6A-4259-91B0-6FD7DCDE188E}"/>
    <cellStyle name="Comma 2 3 8 4 5" xfId="36020" xr:uid="{04F3AC88-4636-4E97-AB71-A31EC5EFA532}"/>
    <cellStyle name="Comma 2 3 8 5" xfId="28807" xr:uid="{3DC2570F-56E7-4BA6-8C40-C89DB40083A9}"/>
    <cellStyle name="Comma 2 3 8 5 2" xfId="21270" xr:uid="{B410D0A7-9B95-4FBB-9211-2110D6903A17}"/>
    <cellStyle name="Comma 2 3 8 5 2 2" xfId="51430" xr:uid="{65FBBDAE-325C-4404-A1DF-6AAAA6556374}"/>
    <cellStyle name="Comma 2 3 8 5 3" xfId="14684" xr:uid="{5A5AE818-8377-4F9E-A244-E1F3D1DE07B2}"/>
    <cellStyle name="Comma 2 3 8 5 4" xfId="8097" xr:uid="{22A73BC1-6E00-4E3E-BB4B-45FA6DF2EDB7}"/>
    <cellStyle name="Comma 2 3 8 5 5" xfId="38815" xr:uid="{D5144766-7F99-41C9-9CD4-D42FE84EBA80}"/>
    <cellStyle name="Comma 2 3 8 6" xfId="21770" xr:uid="{5F9645DD-610C-4D92-85FA-139BD2F676CA}"/>
    <cellStyle name="Comma 2 3 8 6 2" xfId="45133" xr:uid="{467DC113-1D38-4A6C-B67D-2E9B0C4FC077}"/>
    <cellStyle name="Comma 2 3 8 7" xfId="15184" xr:uid="{B2B2D20F-1E4E-4BB3-8FB4-9147A80CC08C}"/>
    <cellStyle name="Comma 2 3 8 8" xfId="8597" xr:uid="{4ECF0F59-392C-42FC-9016-691B8390DC23}"/>
    <cellStyle name="Comma 2 3 8 9" xfId="29442" xr:uid="{2D2B2EE1-C83F-4D2E-86D7-5593610C170B}"/>
    <cellStyle name="Comma 2 3 9" xfId="286" xr:uid="{6EAE84FD-9E17-48BA-9E19-2D364B71AD0A}"/>
    <cellStyle name="Comma 2 3 9 10" xfId="3482" xr:uid="{5FF6848D-ED1C-4C67-9F84-9E94141D79C5}"/>
    <cellStyle name="Comma 2 3 9 11" xfId="32500" xr:uid="{AEC28E04-AE1F-4ECA-80C1-0D8FE77BB82C}"/>
    <cellStyle name="Comma 2 3 9 12" xfId="2368" xr:uid="{89EE2344-8F32-462E-BF1A-1E82D71455D7}"/>
    <cellStyle name="Comma 2 3 9 13" xfId="1231" xr:uid="{90860BB2-A63B-45C9-9358-A2A83507C175}"/>
    <cellStyle name="Comma 2 3 9 2" xfId="830" xr:uid="{9EBC5814-C669-4CBD-A9B8-7B59136741CA}"/>
    <cellStyle name="Comma 2 3 9 2 10" xfId="1616" xr:uid="{8B77F907-95C1-464D-82BF-1A60C8387AF7}"/>
    <cellStyle name="Comma 2 3 9 2 2" xfId="26630" xr:uid="{CD88382D-B102-49E8-B429-9ACC7B59DFA1}"/>
    <cellStyle name="Comma 2 3 9 2 2 2" xfId="23132" xr:uid="{F6BD1BC1-6BFA-482D-86BD-B45C5087BF71}"/>
    <cellStyle name="Comma 2 3 9 2 2 2 2" xfId="15624" xr:uid="{43FD166C-C4FB-40C4-8275-635608724744}"/>
    <cellStyle name="Comma 2 3 9 2 2 2 2 2" xfId="57079" xr:uid="{6F999AA9-FDB4-42E2-89F6-FCF828746E38}"/>
    <cellStyle name="Comma 2 3 9 2 2 2 2 3" xfId="44464" xr:uid="{330286BE-8FDA-48BF-BED5-1DB651E340A6}"/>
    <cellStyle name="Comma 2 3 9 2 2 2 3" xfId="9038" xr:uid="{73CA9D09-7B8A-4CC4-865C-64E72788C1BF}"/>
    <cellStyle name="Comma 2 3 9 2 2 2 3 2" xfId="50801" xr:uid="{428E8582-111B-47EE-9D54-18B2C817A0CF}"/>
    <cellStyle name="Comma 2 3 9 2 2 2 4" xfId="31711" xr:uid="{41C50DB8-2039-4928-9D30-3B199A3E0529}"/>
    <cellStyle name="Comma 2 3 9 2 2 2 5" xfId="38174" xr:uid="{96B22A97-79E5-4DD7-BDC3-547B5CC45164}"/>
    <cellStyle name="Comma 2 3 9 2 2 3" xfId="25750" xr:uid="{081A3AFD-E973-4148-9F3F-EC1866F13D6B}"/>
    <cellStyle name="Comma 2 3 9 2 2 3 2" xfId="18242" xr:uid="{CF02DC93-60C1-4976-A19A-C4DB06A087C4}"/>
    <cellStyle name="Comma 2 3 9 2 2 3 2 2" xfId="54461" xr:uid="{44508FDF-E9E6-4CAA-9BB0-F1191236F507}"/>
    <cellStyle name="Comma 2 3 9 2 2 3 2 3" xfId="41846" xr:uid="{39500E45-ECC9-4EC7-ADD6-B2DF6AAF4447}"/>
    <cellStyle name="Comma 2 3 9 2 2 3 3" xfId="11656" xr:uid="{A3091907-633E-4B4B-8A7F-6022A4850662}"/>
    <cellStyle name="Comma 2 3 9 2 2 3 3 2" xfId="48183" xr:uid="{6E48A366-3B07-44D0-9E5B-4814AB38229A}"/>
    <cellStyle name="Comma 2 3 9 2 2 3 4" xfId="6026" xr:uid="{DED83B0C-89EC-4423-8BE1-284D97E00631}"/>
    <cellStyle name="Comma 2 3 9 2 2 3 5" xfId="35556" xr:uid="{4E5F59C3-3E25-43DF-9446-99CFCBF2A750}"/>
    <cellStyle name="Comma 2 3 9 2 2 4" xfId="19121" xr:uid="{60916041-3756-4AC2-B0FC-4246BD81B800}"/>
    <cellStyle name="Comma 2 3 9 2 2 4 2" xfId="53582" xr:uid="{82AB3E1B-86F6-4528-803B-15EF55FDAA24}"/>
    <cellStyle name="Comma 2 3 9 2 2 4 3" xfId="40967" xr:uid="{6D698485-6B5F-4830-A316-AD5ED386C932}"/>
    <cellStyle name="Comma 2 3 9 2 2 5" xfId="12535" xr:uid="{D82B678C-2C98-47EB-80C3-F6884BF72279}"/>
    <cellStyle name="Comma 2 3 9 2 2 5 2" xfId="47304" xr:uid="{97D8EB4C-9436-46CB-94A0-F57074017B40}"/>
    <cellStyle name="Comma 2 3 9 2 2 6" xfId="5147" xr:uid="{75E87115-6F3D-48C0-ABBE-4E7C16CC5495}"/>
    <cellStyle name="Comma 2 3 9 2 2 7" xfId="34677" xr:uid="{F02827A0-BDEF-4DDA-86EE-E10001FB336A}"/>
    <cellStyle name="Comma 2 3 9 2 3" xfId="27489" xr:uid="{6D2E4EA2-E0F2-4B37-A043-4540345E7416}"/>
    <cellStyle name="Comma 2 3 9 2 3 2" xfId="23992" xr:uid="{8D9E4942-00BE-48E4-A1ED-DE1F2E8133A6}"/>
    <cellStyle name="Comma 2 3 9 2 3 2 2" xfId="16484" xr:uid="{F28BF12D-603F-450B-8C20-6E1775E56CDB}"/>
    <cellStyle name="Comma 2 3 9 2 3 2 2 2" xfId="56219" xr:uid="{3043DBE7-54CC-4F7E-B3F5-C3989CB92254}"/>
    <cellStyle name="Comma 2 3 9 2 3 2 2 3" xfId="43604" xr:uid="{62C43050-F057-4927-A892-720631A21C0A}"/>
    <cellStyle name="Comma 2 3 9 2 3 2 3" xfId="9898" xr:uid="{E0905DA4-6D1A-4F5E-B07C-A02A41062B2D}"/>
    <cellStyle name="Comma 2 3 9 2 3 2 3 2" xfId="49941" xr:uid="{87424418-24A8-467D-B122-63484A34F16A}"/>
    <cellStyle name="Comma 2 3 9 2 3 2 4" xfId="30851" xr:uid="{EB9F381C-147D-464B-81F0-DF08D2E9A43B}"/>
    <cellStyle name="Comma 2 3 9 2 3 2 5" xfId="37314" xr:uid="{62017AAF-A2CD-4D40-908C-FE3CE3E418F3}"/>
    <cellStyle name="Comma 2 3 9 2 3 3" xfId="19980" xr:uid="{EF8246A7-505A-4981-B5DF-AAF37B81C95B}"/>
    <cellStyle name="Comma 2 3 9 2 3 3 2" xfId="52722" xr:uid="{151B385E-5013-4A63-B6F1-004EED0399CA}"/>
    <cellStyle name="Comma 2 3 9 2 3 3 3" xfId="40107" xr:uid="{1021217B-7DE7-442A-9EC2-A58BB4B0961B}"/>
    <cellStyle name="Comma 2 3 9 2 3 4" xfId="13394" xr:uid="{35A20D6A-0D24-424A-9B01-CDD6BF53EF9C}"/>
    <cellStyle name="Comma 2 3 9 2 3 4 2" xfId="46444" xr:uid="{883B9A3B-4F99-4655-822C-AB5BCA9D2815}"/>
    <cellStyle name="Comma 2 3 9 2 3 5" xfId="4288" xr:uid="{E61C1013-2AAE-4A90-9AC3-B182D6B102D7}"/>
    <cellStyle name="Comma 2 3 9 2 3 6" xfId="33817" xr:uid="{97DD4E07-BD27-4A02-8E6F-BBD82C79E82E}"/>
    <cellStyle name="Comma 2 3 9 2 4" xfId="24865" xr:uid="{E01E6AB2-B1EE-4099-B633-6D14576CE482}"/>
    <cellStyle name="Comma 2 3 9 2 4 2" xfId="17357" xr:uid="{A77E41E8-2CB4-4A27-AF56-4F89B353D4E9}"/>
    <cellStyle name="Comma 2 3 9 2 4 2 2" xfId="55346" xr:uid="{BE581327-7857-40DF-90C6-578065721C65}"/>
    <cellStyle name="Comma 2 3 9 2 4 2 3" xfId="42731" xr:uid="{6E2EF9D7-BB58-432B-8022-EBA6367045E3}"/>
    <cellStyle name="Comma 2 3 9 2 4 3" xfId="10771" xr:uid="{486D35B8-EA7A-4271-B913-696D3F1F4E5A}"/>
    <cellStyle name="Comma 2 3 9 2 4 3 2" xfId="49068" xr:uid="{6913A84B-B09F-4F5F-BF6E-2E08754F0487}"/>
    <cellStyle name="Comma 2 3 9 2 4 4" xfId="29978" xr:uid="{7DD7C10C-3FA2-403D-B2CE-5E945EFEE530}"/>
    <cellStyle name="Comma 2 3 9 2 4 5" xfId="36441" xr:uid="{2D3CDA92-A168-4F84-9F89-F405A057BA6B}"/>
    <cellStyle name="Comma 2 3 9 2 5" xfId="20852" xr:uid="{0932E904-C5EA-40B5-9423-BA23F493D03C}"/>
    <cellStyle name="Comma 2 3 9 2 5 2" xfId="51849" xr:uid="{53038CD3-0952-432D-BE04-1E1F4B22BF2B}"/>
    <cellStyle name="Comma 2 3 9 2 5 3" xfId="39234" xr:uid="{601835C4-C499-4C9A-A6C4-C4BCC9C31036}"/>
    <cellStyle name="Comma 2 3 9 2 6" xfId="14266" xr:uid="{1F7C0128-D131-410D-BEBC-E6E93F6EA865}"/>
    <cellStyle name="Comma 2 3 9 2 6 2" xfId="45571" xr:uid="{9DE28462-57AB-4BD7-8286-57E79FAAACED}"/>
    <cellStyle name="Comma 2 3 9 2 7" xfId="7679" xr:uid="{A593612D-2B25-4ACA-B574-8E5F534CF7C9}"/>
    <cellStyle name="Comma 2 3 9 2 8" xfId="32944" xr:uid="{3E568788-4738-487D-AE88-CB1F66D7B95E}"/>
    <cellStyle name="Comma 2 3 9 2 9" xfId="28361" xr:uid="{C727360E-8333-4B0C-932E-8D0F5E77071B}"/>
    <cellStyle name="Comma 2 3 9 3" xfId="27073" xr:uid="{D86D3D24-20C7-4760-8D2E-166F1A7B4627}"/>
    <cellStyle name="Comma 2 3 9 3 2" xfId="23576" xr:uid="{9E09D1A5-67FE-4B5B-95C4-E53EA8ECE372}"/>
    <cellStyle name="Comma 2 3 9 3 2 2" xfId="16068" xr:uid="{9830FD38-AA32-437B-813A-0B4522116A2A}"/>
    <cellStyle name="Comma 2 3 9 3 2 2 2" xfId="56635" xr:uid="{24205D58-972E-4248-B757-CBADF6CDEBBD}"/>
    <cellStyle name="Comma 2 3 9 3 2 2 3" xfId="44020" xr:uid="{E5B1A2DF-994F-493F-8845-4DC8CA57E1A2}"/>
    <cellStyle name="Comma 2 3 9 3 2 3" xfId="9482" xr:uid="{BA07A964-8DDD-48B4-A80B-169D3390C187}"/>
    <cellStyle name="Comma 2 3 9 3 2 3 2" xfId="50357" xr:uid="{CD50DD0E-C126-4EBB-BC27-34369D10EF45}"/>
    <cellStyle name="Comma 2 3 9 3 2 4" xfId="31267" xr:uid="{BF548405-9B24-46D5-B14C-EFB342709A40}"/>
    <cellStyle name="Comma 2 3 9 3 2 5" xfId="37730" xr:uid="{29D2B419-AFAD-4265-9FC5-BED6E7ADAA3F}"/>
    <cellStyle name="Comma 2 3 9 3 3" xfId="26194" xr:uid="{5D50971A-DF12-493B-BBB8-A96B2007D413}"/>
    <cellStyle name="Comma 2 3 9 3 3 2" xfId="18686" xr:uid="{F943C210-A58A-49F0-A419-80DC0BDB63E4}"/>
    <cellStyle name="Comma 2 3 9 3 3 2 2" xfId="54017" xr:uid="{D4B05694-C651-4F6F-AF7B-B16552DEAB63}"/>
    <cellStyle name="Comma 2 3 9 3 3 2 3" xfId="41402" xr:uid="{AD8F8885-F26A-4C59-972F-2DC4378597E2}"/>
    <cellStyle name="Comma 2 3 9 3 3 3" xfId="12100" xr:uid="{DF4F0CA0-B98A-442D-A5EE-C2749D97C447}"/>
    <cellStyle name="Comma 2 3 9 3 3 3 2" xfId="47739" xr:uid="{43BCBBB6-81A7-40E6-A2A0-8EDF5A0F7E99}"/>
    <cellStyle name="Comma 2 3 9 3 3 4" xfId="5582" xr:uid="{147DB07E-D79B-47DF-9B7D-9D5A4D9DB04F}"/>
    <cellStyle name="Comma 2 3 9 3 3 5" xfId="35112" xr:uid="{ED25FE37-C4D8-40F2-9798-9A2C8BD6FE5C}"/>
    <cellStyle name="Comma 2 3 9 3 4" xfId="19564" xr:uid="{45A5D373-A0A4-4827-952E-3A55DF022EB7}"/>
    <cellStyle name="Comma 2 3 9 3 4 2" xfId="53138" xr:uid="{9DA951F9-236D-4523-A716-771A6DFF5D1B}"/>
    <cellStyle name="Comma 2 3 9 3 4 3" xfId="40523" xr:uid="{50295B0B-6957-41E7-AB86-18255BFABA7B}"/>
    <cellStyle name="Comma 2 3 9 3 5" xfId="12978" xr:uid="{C41AF755-8436-4747-AEEE-4E7F04061541}"/>
    <cellStyle name="Comma 2 3 9 3 5 2" xfId="46860" xr:uid="{F02DEE99-4BFA-4855-8DCB-65199ADB21E0}"/>
    <cellStyle name="Comma 2 3 9 3 6" xfId="4704" xr:uid="{C0104755-3B9C-40F7-B61C-6FE3E1D04674}"/>
    <cellStyle name="Comma 2 3 9 3 7" xfId="34233" xr:uid="{D9B459B3-B1F1-416C-A576-AD2AF07AAA94}"/>
    <cellStyle name="Comma 2 3 9 4" xfId="27923" xr:uid="{89D36C8A-0045-49DA-800E-850267618B8C}"/>
    <cellStyle name="Comma 2 3 9 4 2" xfId="24426" xr:uid="{6A793A36-DF75-4B1E-9108-C0EF0BAF2BEE}"/>
    <cellStyle name="Comma 2 3 9 4 2 2" xfId="16918" xr:uid="{3EEEAA7F-8A6A-4A28-9958-234ED3D62ACA}"/>
    <cellStyle name="Comma 2 3 9 4 2 2 2" xfId="55785" xr:uid="{58701987-961C-4CA3-A9FB-90F336CE8095}"/>
    <cellStyle name="Comma 2 3 9 4 2 2 3" xfId="43170" xr:uid="{81F3A88E-6178-492D-88AC-740524730DF0}"/>
    <cellStyle name="Comma 2 3 9 4 2 3" xfId="10332" xr:uid="{1997C8A9-9B0C-4A91-98BB-7B8D11A869B4}"/>
    <cellStyle name="Comma 2 3 9 4 2 3 2" xfId="49507" xr:uid="{5B067E6E-DFD1-43FE-99F0-1B9A61C22FF8}"/>
    <cellStyle name="Comma 2 3 9 4 2 4" xfId="30417" xr:uid="{4A0ED442-11CE-4B59-B1A7-530B6544F224}"/>
    <cellStyle name="Comma 2 3 9 4 2 5" xfId="36880" xr:uid="{C73E1B03-A181-43C0-AD87-A6160CC4864A}"/>
    <cellStyle name="Comma 2 3 9 4 3" xfId="20414" xr:uid="{BCAD2F42-7FD9-403B-8292-13DD51E4FEF5}"/>
    <cellStyle name="Comma 2 3 9 4 3 2" xfId="52288" xr:uid="{5681DA91-291C-4901-8F87-2CD3FA08A831}"/>
    <cellStyle name="Comma 2 3 9 4 3 3" xfId="39673" xr:uid="{0372A959-B054-43DF-9F47-10BE27A65942}"/>
    <cellStyle name="Comma 2 3 9 4 4" xfId="13828" xr:uid="{7957D553-EC43-47A2-963C-7A934AD192EC}"/>
    <cellStyle name="Comma 2 3 9 4 4 2" xfId="46010" xr:uid="{02B82591-DF85-4D51-B117-AAED01C94801}"/>
    <cellStyle name="Comma 2 3 9 4 5" xfId="7241" xr:uid="{16E9E01B-7589-4910-B5B1-B45637541ED9}"/>
    <cellStyle name="Comma 2 3 9 4 6" xfId="33383" xr:uid="{4331B60C-DFB6-4D36-B4A8-900D3566BDA8}"/>
    <cellStyle name="Comma 2 3 9 5" xfId="25309" xr:uid="{7E98619F-1DEC-45C7-BC6F-BE997B8DF365}"/>
    <cellStyle name="Comma 2 3 9 5 2" xfId="17801" xr:uid="{E9F4E6B6-32D0-4372-9D73-517334586ED9}"/>
    <cellStyle name="Comma 2 3 9 5 2 2" xfId="54902" xr:uid="{46E6EB0D-27F0-4EB6-8893-591CB719CB30}"/>
    <cellStyle name="Comma 2 3 9 5 2 3" xfId="42287" xr:uid="{D9B43C84-FC68-4205-A0A2-707219906E08}"/>
    <cellStyle name="Comma 2 3 9 5 3" xfId="11215" xr:uid="{4A36EF9F-DA85-42F4-B29B-684F852C3D49}"/>
    <cellStyle name="Comma 2 3 9 5 3 2" xfId="48624" xr:uid="{D114FB17-B3F5-4809-88AC-3FA2377143DE}"/>
    <cellStyle name="Comma 2 3 9 5 4" xfId="6467" xr:uid="{A123C793-61A3-43C7-91D2-C97350AA49CC}"/>
    <cellStyle name="Comma 2 3 9 5 5" xfId="35997" xr:uid="{69539D5F-4039-43B3-9ACD-3C4BA5EFA65D}"/>
    <cellStyle name="Comma 2 3 9 6" xfId="21293" xr:uid="{89EF3543-29A9-46B1-BC43-417BDAE107C0}"/>
    <cellStyle name="Comma 2 3 9 6 2" xfId="51408" xr:uid="{5E800664-50F2-4A27-B681-9B758EF6EC4D}"/>
    <cellStyle name="Comma 2 3 9 6 3" xfId="38793" xr:uid="{A9EF673B-E69A-4777-906E-C27413B360FC}"/>
    <cellStyle name="Comma 2 3 9 7" xfId="14707" xr:uid="{59DCDD0E-3303-42E5-A2E9-F38A3AF10ABD}"/>
    <cellStyle name="Comma 2 3 9 7 2" xfId="45105" xr:uid="{5BC5EEC0-B512-4ECF-891F-69652785BD60}"/>
    <cellStyle name="Comma 2 3 9 8" xfId="8120" xr:uid="{EEC2D7F8-D24F-472A-94BD-35EBFC072DE4}"/>
    <cellStyle name="Comma 2 3 9 9" xfId="28839" xr:uid="{408B5465-8532-4BB8-A05A-7BDA0D75C591}"/>
    <cellStyle name="Comma 2 30" xfId="57747" xr:uid="{37E208B8-7A67-4895-A3E7-C83FBCEFF09E}"/>
    <cellStyle name="Comma 2 4" xfId="158" xr:uid="{00000000-0005-0000-0000-000050000000}"/>
    <cellStyle name="Comma 2 4 10" xfId="297" xr:uid="{3695FC5A-DD43-499C-9413-15571952E336}"/>
    <cellStyle name="Comma 2 4 10 2" xfId="23955" xr:uid="{056A405F-70D1-4A88-8741-53BB6A556601}"/>
    <cellStyle name="Comma 2 4 10 2 2" xfId="16447" xr:uid="{9F26F326-BB28-41AE-A2A1-DC2A9F8FFB91}"/>
    <cellStyle name="Comma 2 4 10 2 2 2" xfId="56256" xr:uid="{150A3A1C-27BC-497E-BC1C-9D7DFBA7D549}"/>
    <cellStyle name="Comma 2 4 10 2 2 3" xfId="43641" xr:uid="{E94120BF-462A-46FE-90B1-1F63D40BEEE9}"/>
    <cellStyle name="Comma 2 4 10 2 3" xfId="9861" xr:uid="{30F95B2A-129F-49C5-AB17-4FED5A3D871C}"/>
    <cellStyle name="Comma 2 4 10 2 3 2" xfId="49978" xr:uid="{727680D1-0214-44F8-87AD-83F1CA49F99E}"/>
    <cellStyle name="Comma 2 4 10 2 4" xfId="30888" xr:uid="{D877C8D8-0770-40B9-8AB1-C9B9D2F7F305}"/>
    <cellStyle name="Comma 2 4 10 2 5" xfId="37351" xr:uid="{FD3C0222-096E-4C39-BFF4-CE08F5E457A7}"/>
    <cellStyle name="Comma 2 4 10 3" xfId="26578" xr:uid="{282F0B73-9B34-41B3-95FF-8245B0BF9756}"/>
    <cellStyle name="Comma 2 4 10 3 2" xfId="19070" xr:uid="{99C283EA-AF02-4352-B799-59D40600F548}"/>
    <cellStyle name="Comma 2 4 10 3 2 2" xfId="53633" xr:uid="{97A9C51D-124B-4A1E-87CB-4109C964EE3B}"/>
    <cellStyle name="Comma 2 4 10 3 2 3" xfId="41018" xr:uid="{DFF7D493-D9B8-4CF6-8487-B873104862BB}"/>
    <cellStyle name="Comma 2 4 10 3 3" xfId="12484" xr:uid="{05F8A951-E3E6-43F8-8FFC-4424AA77D582}"/>
    <cellStyle name="Comma 2 4 10 3 3 2" xfId="47355" xr:uid="{9835EB6F-3D78-47BA-B990-26B68C1701CF}"/>
    <cellStyle name="Comma 2 4 10 3 4" xfId="5198" xr:uid="{82F1FB83-278D-472E-9B3C-A479FB77BCB3}"/>
    <cellStyle name="Comma 2 4 10 3 5" xfId="34728" xr:uid="{916AD74D-9B9F-45D1-8B65-64889DD59237}"/>
    <cellStyle name="Comma 2 4 10 4" xfId="19943" xr:uid="{ADC793FF-4ED4-4F66-9DBF-078015744112}"/>
    <cellStyle name="Comma 2 4 10 4 2" xfId="52759" xr:uid="{6FB665A9-A208-49CE-905A-5BB3706E68C2}"/>
    <cellStyle name="Comma 2 4 10 4 3" xfId="40144" xr:uid="{FBD81B08-BAF4-4DD1-99C3-EC4B9764B298}"/>
    <cellStyle name="Comma 2 4 10 5" xfId="13357" xr:uid="{3694C8CF-D827-4EE7-A441-9741ED6F2D76}"/>
    <cellStyle name="Comma 2 4 10 5 2" xfId="46481" xr:uid="{A0580C2A-BA22-406F-BAB5-92637E46A385}"/>
    <cellStyle name="Comma 2 4 10 6" xfId="4325" xr:uid="{B1900310-ED1B-487D-8B2F-DF9BDFAF323E}"/>
    <cellStyle name="Comma 2 4 10 7" xfId="33854" xr:uid="{78251F06-176D-461F-A5B1-7F1ABAEE8663}"/>
    <cellStyle name="Comma 2 4 10 8" xfId="27452" xr:uid="{60BE83B2-0831-4076-B9A8-5DEA8FF353DF}"/>
    <cellStyle name="Comma 2 4 11" xfId="797" xr:uid="{D0776ECA-B2B7-40DC-9EC3-02A04BE625CE}"/>
    <cellStyle name="Comma 2 4 11 2" xfId="24803" xr:uid="{94239742-6FF9-48BF-8D9B-256090400997}"/>
    <cellStyle name="Comma 2 4 11 2 2" xfId="17295" xr:uid="{EF3B3641-335D-4CAA-8D2F-798DCFCD3380}"/>
    <cellStyle name="Comma 2 4 11 2 2 2" xfId="55408" xr:uid="{F143206F-C320-4157-A9A5-0EB49E1B1D39}"/>
    <cellStyle name="Comma 2 4 11 2 2 3" xfId="42793" xr:uid="{656A54EF-2499-463B-A7B1-FF99C9FEA129}"/>
    <cellStyle name="Comma 2 4 11 2 3" xfId="10709" xr:uid="{F5F9ED5A-976A-40A0-88D7-CCBB72E5D2ED}"/>
    <cellStyle name="Comma 2 4 11 2 3 2" xfId="49130" xr:uid="{B319C3B8-97F3-48B6-9C7D-379C6700AAC5}"/>
    <cellStyle name="Comma 2 4 11 2 4" xfId="30040" xr:uid="{B6A16B65-5FDC-413A-8E05-BC40DC9D9BBF}"/>
    <cellStyle name="Comma 2 4 11 2 5" xfId="36503" xr:uid="{807C9364-199B-4452-8D50-6781009140F0}"/>
    <cellStyle name="Comma 2 4 11 3" xfId="20791" xr:uid="{5DA10140-025D-488D-AF60-B71C3E06CD01}"/>
    <cellStyle name="Comma 2 4 11 3 2" xfId="51911" xr:uid="{26D9414E-E7E4-45BF-ACC9-9233BCFDC6AA}"/>
    <cellStyle name="Comma 2 4 11 3 3" xfId="39296" xr:uid="{9B184C71-0CBA-48F4-86AA-ACB53A207E37}"/>
    <cellStyle name="Comma 2 4 11 4" xfId="14205" xr:uid="{4E1FCF6B-97BA-4D1A-9F50-2762E07469E6}"/>
    <cellStyle name="Comma 2 4 11 4 2" xfId="45633" xr:uid="{EE21DD27-0F25-4AB2-9177-01BCA25882D6}"/>
    <cellStyle name="Comma 2 4 11 5" xfId="7618" xr:uid="{8EC81B06-78C3-4A2C-86C7-A107D4CE9E98}"/>
    <cellStyle name="Comma 2 4 11 6" xfId="33006" xr:uid="{B6AF4C51-4CB8-4235-ACD3-1DC5CF733706}"/>
    <cellStyle name="Comma 2 4 11 7" xfId="28300" xr:uid="{9AFEDD49-1076-4C67-88AD-CB02F5E75095}"/>
    <cellStyle name="Comma 2 4 11 8" xfId="1583" xr:uid="{67D43ABC-5ADA-43A9-AE1C-5070F7EC2442}"/>
    <cellStyle name="Comma 2 4 12" xfId="25693" xr:uid="{9521263B-E8E3-4F9C-8F97-92D1655D8A5B}"/>
    <cellStyle name="Comma 2 4 12 2" xfId="18185" xr:uid="{A4421FA2-4E36-4F75-96DF-7AE5E8FB68A0}"/>
    <cellStyle name="Comma 2 4 12 2 2" xfId="54518" xr:uid="{8FC99018-F4F8-454C-A14C-818AEF37A074}"/>
    <cellStyle name="Comma 2 4 12 2 3" xfId="41903" xr:uid="{23D07635-AD7C-4AC3-9946-FCD742080B17}"/>
    <cellStyle name="Comma 2 4 12 3" xfId="11599" xr:uid="{CEA97F39-FF84-4879-8B05-5A000921C48E}"/>
    <cellStyle name="Comma 2 4 12 3 2" xfId="48240" xr:uid="{FC641B32-70DE-4981-B49C-9DFB3E50FEAE}"/>
    <cellStyle name="Comma 2 4 12 4" xfId="6083" xr:uid="{C658CD39-4DFF-43EE-A6C6-D0426F99EC40}"/>
    <cellStyle name="Comma 2 4 12 5" xfId="35613" xr:uid="{93DEF119-A7EB-45F2-8BFE-848B29E5AB11}"/>
    <cellStyle name="Comma 2 4 13" xfId="29351" xr:uid="{09A8E893-E3AD-4FC6-9EE1-A50A991776B1}"/>
    <cellStyle name="Comma 2 4 13 2" xfId="21679" xr:uid="{1C07D4EC-635F-4006-A520-4D911925C2D2}"/>
    <cellStyle name="Comma 2 4 13 2 2" xfId="51023" xr:uid="{CA4A138C-CFFA-4872-B7EF-472DBBF58903}"/>
    <cellStyle name="Comma 2 4 13 3" xfId="15093" xr:uid="{77870F86-F2D4-42D1-8312-F9D0AD4361BF}"/>
    <cellStyle name="Comma 2 4 13 4" xfId="8506" xr:uid="{DAA1D059-BD05-4892-A03D-88C85E2914A4}"/>
    <cellStyle name="Comma 2 4 13 5" xfId="38408" xr:uid="{ECD10A54-F89A-4B49-8204-AEBE8DDB6478}"/>
    <cellStyle name="Comma 2 4 14" xfId="23046" xr:uid="{1BA6A5FE-D2DA-4E6F-80C4-0E8BBB7224A3}"/>
    <cellStyle name="Comma 2 4 14 2" xfId="15538" xr:uid="{81DA1BFA-8F4E-4175-B850-98626BA0A172}"/>
    <cellStyle name="Comma 2 4 14 3" xfId="8952" xr:uid="{D6849CB8-2274-4C0F-B85A-5B77FB8C60FF}"/>
    <cellStyle name="Comma 2 4 14 4" xfId="31797" xr:uid="{F2A39904-C7F8-4CD9-BD48-3DE27E2FDC4E}"/>
    <cellStyle name="Comma 2 4 14 5" xfId="44622" xr:uid="{B4842505-7454-4046-B02E-9937A2BD51FC}"/>
    <cellStyle name="Comma 2 4 15" xfId="22559" xr:uid="{21D7472F-429D-497F-B0FE-24E732A35A95}"/>
    <cellStyle name="Comma 2 4 15 2" xfId="32102" xr:uid="{D5E6E8BA-C9ED-443D-A711-C2CF2EBD4151}"/>
    <cellStyle name="Comma 2 4 16" xfId="22738" xr:uid="{FA804B3E-E08F-4B7A-9D3E-7907F61F7FE4}"/>
    <cellStyle name="Comma 2 4 17" xfId="21951" xr:uid="{11450EE2-3296-4661-B5BE-2DFAD0463B7C}"/>
    <cellStyle name="Comma 2 4 18" xfId="15365" xr:uid="{E9048333-CD6F-4669-B598-9F38EA8D5DF5}"/>
    <cellStyle name="Comma 2 4 19" xfId="8778" xr:uid="{A03F01E6-7251-4726-9F6A-B37170D6BE4C}"/>
    <cellStyle name="Comma 2 4 2" xfId="159" xr:uid="{00000000-0005-0000-0000-000051000000}"/>
    <cellStyle name="Comma 2 4 2 2" xfId="2382" xr:uid="{A5F5DB5B-843B-49B5-9904-F786BA24FD52}"/>
    <cellStyle name="Comma 2 4 2 2 2" xfId="2772" xr:uid="{5C259F5A-A517-4197-B61F-6F874D1F20F3}"/>
    <cellStyle name="Comma 2 4 2 2 2 2" xfId="3700" xr:uid="{CDFDA1BF-BA4E-45D1-9ABD-B328EE930EAE}"/>
    <cellStyle name="Comma 2 4 2 2 3" xfId="2980" xr:uid="{E7FFC696-40A9-4762-9BB9-0CE771EE4FA1}"/>
    <cellStyle name="Comma 2 4 2 2 3 2" xfId="3902" xr:uid="{2D3D8840-E08C-43D0-A382-34239AB71B1E}"/>
    <cellStyle name="Comma 2 4 2 2 4" xfId="3188" xr:uid="{5E529D14-6ACE-4731-ACBA-731CC49BC9D6}"/>
    <cellStyle name="Comma 2 4 2 2 4 2" xfId="4104" xr:uid="{EB5FA54F-A387-40CF-8BA4-90D17662E090}"/>
    <cellStyle name="Comma 2 4 2 2 5" xfId="22233" xr:uid="{AD8BBA45-3825-4259-9C7D-9A7882AFD1C3}"/>
    <cellStyle name="Comma 2 4 2 2 6" xfId="3496" xr:uid="{0858B1DE-7DD8-489F-A789-F3BDF9A30F82}"/>
    <cellStyle name="Comma 2 4 2 3" xfId="2771" xr:uid="{19691511-C1E9-46AB-BC9D-ECA5696F0257}"/>
    <cellStyle name="Comma 2 4 2 3 2" xfId="22495" xr:uid="{A94E92CA-298F-4CA1-BDE5-F820726EF84F}"/>
    <cellStyle name="Comma 2 4 2 3 3" xfId="3699" xr:uid="{2EB75F8C-495C-4E3D-837C-73A498DBDF87}"/>
    <cellStyle name="Comma 2 4 2 4" xfId="2979" xr:uid="{BE0F5C1A-7331-439F-B70A-F51874C8D8B3}"/>
    <cellStyle name="Comma 2 4 2 4 2" xfId="3901" xr:uid="{B7E576A9-AC4B-427A-8D80-95D11C2085C5}"/>
    <cellStyle name="Comma 2 4 2 5" xfId="3187" xr:uid="{1FFEAAD7-28FC-4AD8-BEB5-E07E0EA45862}"/>
    <cellStyle name="Comma 2 4 2 5 2" xfId="4103" xr:uid="{AA4E9AD1-0A93-4F6B-AF1C-73AA8A6DD0C2}"/>
    <cellStyle name="Comma 2 4 2 6" xfId="2381" xr:uid="{F06E37E7-06DA-4F83-A6E0-162C44AD9E4E}"/>
    <cellStyle name="Comma 2 4 2 6 2" xfId="3495" xr:uid="{F6BAF1F2-B6ED-40A8-816B-D84DC4D225B1}"/>
    <cellStyle name="Comma 2 4 20" xfId="29700" xr:uid="{44810AC9-43ED-43DD-98CC-71B9BC9216BE}"/>
    <cellStyle name="Comma 2 4 21" xfId="3365" xr:uid="{D6AE215F-D239-4F9B-8627-546346BB9111}"/>
    <cellStyle name="Comma 2 4 22" xfId="2108" xr:uid="{50D5E1F2-4FAA-4C1B-8DB4-75F4D3FEBBB4}"/>
    <cellStyle name="Comma 2 4 23" xfId="31985" xr:uid="{E1783405-917D-41A5-B3CB-7F4F507CE68E}"/>
    <cellStyle name="Comma 2 4 24" xfId="57441" xr:uid="{64879FE2-48FA-406A-A658-D143AF15C06B}"/>
    <cellStyle name="Comma 2 4 25" xfId="57572" xr:uid="{95E39B81-1706-4763-8979-E264B87005DD}"/>
    <cellStyle name="Comma 2 4 26" xfId="57636" xr:uid="{412C2968-CAAB-4003-B6EA-D02B7DCDF868}"/>
    <cellStyle name="Comma 2 4 27" xfId="57690" xr:uid="{99D1B7E6-7462-4A83-9C7E-7495A3414975}"/>
    <cellStyle name="Comma 2 4 28" xfId="2053" xr:uid="{5D26EECF-7AE3-418B-9E72-9521185789E1}"/>
    <cellStyle name="Comma 2 4 29" xfId="57773" xr:uid="{EF1F9FD0-D671-4D2B-BDF7-F83A611A2EE7}"/>
    <cellStyle name="Comma 2 4 3" xfId="160" xr:uid="{00000000-0005-0000-0000-000052000000}"/>
    <cellStyle name="Comma 2 4 3 2" xfId="2384" xr:uid="{99BABE01-36D7-46B4-B21E-24A676D1ACCE}"/>
    <cellStyle name="Comma 2 4 3 2 2" xfId="2774" xr:uid="{8668D0B5-E45D-4925-B8F5-50BC2DA2F969}"/>
    <cellStyle name="Comma 2 4 3 2 2 2" xfId="3702" xr:uid="{EA5AAF0A-5FFF-46F4-8841-51F06ABC8FB6}"/>
    <cellStyle name="Comma 2 4 3 2 3" xfId="2982" xr:uid="{D4A948FA-04E0-4342-B6F8-25EF5781EC76}"/>
    <cellStyle name="Comma 2 4 3 2 3 2" xfId="3904" xr:uid="{7D158B9F-E361-41D3-9E22-32AB5404997B}"/>
    <cellStyle name="Comma 2 4 3 2 4" xfId="3190" xr:uid="{1C85CA1D-7FCB-4BC2-825D-855A35E22FA3}"/>
    <cellStyle name="Comma 2 4 3 2 4 2" xfId="4106" xr:uid="{57DEFCED-F72D-44D2-9305-256901355F50}"/>
    <cellStyle name="Comma 2 4 3 2 5" xfId="3498" xr:uid="{5FFCB11F-FCA0-49F9-AD68-02CF88D6D711}"/>
    <cellStyle name="Comma 2 4 3 3" xfId="2773" xr:uid="{779DEECF-6051-4E9D-8884-5C4CD2077490}"/>
    <cellStyle name="Comma 2 4 3 3 2" xfId="3701" xr:uid="{6DE0E5B8-3463-4D72-A15D-AE651E0559C3}"/>
    <cellStyle name="Comma 2 4 3 4" xfId="2981" xr:uid="{769DED28-54DF-46A8-B6A5-39FA2EF49E10}"/>
    <cellStyle name="Comma 2 4 3 4 2" xfId="3903" xr:uid="{89ADCB9A-70D5-4D9A-BAA3-6A91009577BB}"/>
    <cellStyle name="Comma 2 4 3 5" xfId="3189" xr:uid="{E5A1989A-F1F9-49F3-8627-87ADE2395768}"/>
    <cellStyle name="Comma 2 4 3 5 2" xfId="4105" xr:uid="{C54D0F98-C00D-4E2A-99F6-69857ED6C351}"/>
    <cellStyle name="Comma 2 4 3 6" xfId="2383" xr:uid="{1C54F723-B32C-41A8-8CB2-92FBDC7A60DA}"/>
    <cellStyle name="Comma 2 4 3 6 2" xfId="3497" xr:uid="{069FD7C2-344D-475E-9287-0D636536040C}"/>
    <cellStyle name="Comma 2 4 30" xfId="1202" xr:uid="{38B9B9C8-D2FE-4328-A571-8E8B1EDD604D}"/>
    <cellStyle name="Comma 2 4 4" xfId="161" xr:uid="{00000000-0005-0000-0000-000053000000}"/>
    <cellStyle name="Comma 2 4 4 2" xfId="2775" xr:uid="{418E478C-9EB1-4572-A560-EAA19EE694A2}"/>
    <cellStyle name="Comma 2 4 4 2 2" xfId="3703" xr:uid="{82A529C5-DEC0-45D2-8226-6E755E1977AA}"/>
    <cellStyle name="Comma 2 4 4 3" xfId="2983" xr:uid="{6703340B-19E3-4382-84F2-903E033C7778}"/>
    <cellStyle name="Comma 2 4 4 3 2" xfId="3905" xr:uid="{E9C9C02E-D9EE-46D4-AA34-FA194094F9EA}"/>
    <cellStyle name="Comma 2 4 4 4" xfId="3191" xr:uid="{8691A350-EA72-4709-BA7B-F9F4D5AC56A1}"/>
    <cellStyle name="Comma 2 4 4 4 2" xfId="4107" xr:uid="{BB2477C6-942D-4EAE-A514-6B4C7766F8D0}"/>
    <cellStyle name="Comma 2 4 4 5" xfId="2385" xr:uid="{B02ACAF6-2AEF-4EB8-BA94-27BC1DE9FD2B}"/>
    <cellStyle name="Comma 2 4 4 5 2" xfId="3499" xr:uid="{08898341-59FF-49EE-9465-DC5FCA268D82}"/>
    <cellStyle name="Comma 2 4 5" xfId="162" xr:uid="{00000000-0005-0000-0000-000054000000}"/>
    <cellStyle name="Comma 2 4 5 2" xfId="2770" xr:uid="{B7689A14-14A6-48D7-A8BC-E1BAE2FFFEA2}"/>
    <cellStyle name="Comma 2 4 5 2 2" xfId="3698" xr:uid="{1D472530-9851-4591-A8DA-2D259A2E3B0D}"/>
    <cellStyle name="Comma 2 4 6" xfId="163" xr:uid="{00000000-0005-0000-0000-000055000000}"/>
    <cellStyle name="Comma 2 4 6 10" xfId="8777" xr:uid="{9137F454-6721-48E1-B75E-C99D26632DC0}"/>
    <cellStyle name="Comma 2 4 6 11" xfId="29699" xr:uid="{2448D14F-C8C1-4587-B4DB-1E01C574084C}"/>
    <cellStyle name="Comma 2 4 6 12" xfId="3366" xr:uid="{33097C9B-AC02-43EE-BE07-18298745DE1A}"/>
    <cellStyle name="Comma 2 4 6 13" xfId="32103" xr:uid="{FB50A60F-FD16-4F2E-AC9D-8A13B5D33196}"/>
    <cellStyle name="Comma 2 4 6 14" xfId="57442" xr:uid="{9C2F676B-3DBE-4FBC-A2D4-73B62AEC10E3}"/>
    <cellStyle name="Comma 2 4 6 15" xfId="57573" xr:uid="{FE3F6C71-7EC9-4BE2-B6C5-2E778B10BEFB}"/>
    <cellStyle name="Comma 2 4 6 16" xfId="57637" xr:uid="{17CE9B9B-D6C0-49B8-919F-4952084BF1F6}"/>
    <cellStyle name="Comma 2 4 6 17" xfId="57691" xr:uid="{17F7902F-532F-46DB-9F50-342DBAA81284}"/>
    <cellStyle name="Comma 2 4 6 18" xfId="2109" xr:uid="{2D80A510-2FB9-4650-BE28-3C12E88C930A}"/>
    <cellStyle name="Comma 2 4 6 19" xfId="57774" xr:uid="{8C767801-4ED7-4736-A222-6C459F36F26E}"/>
    <cellStyle name="Comma 2 4 6 2" xfId="585" xr:uid="{9272F764-2587-4E24-8529-872EBDE2169E}"/>
    <cellStyle name="Comma 2 4 6 2 10" xfId="3900" xr:uid="{01210F60-6CEB-47D0-B741-D66CFDD547AF}"/>
    <cellStyle name="Comma 2 4 6 2 11" xfId="32528" xr:uid="{BDA8C4DE-1A03-4F2F-A588-B4C17D377E6C}"/>
    <cellStyle name="Comma 2 4 6 2 12" xfId="2978" xr:uid="{81EACF8D-58B4-41BD-AE88-C4F53408953A}"/>
    <cellStyle name="Comma 2 4 6 2 13" xfId="1393" xr:uid="{6EA11857-F123-4DD3-BB6C-E1523A8C67AF}"/>
    <cellStyle name="Comma 2 4 6 2 2" xfId="993" xr:uid="{EA0A5636-D7A8-4F3A-BF6C-2EADBA996638}"/>
    <cellStyle name="Comma 2 4 6 2 2 2" xfId="23548" xr:uid="{4A3F8181-B855-4918-9210-F74DE1190E0F}"/>
    <cellStyle name="Comma 2 4 6 2 2 2 2" xfId="16040" xr:uid="{85E36E9D-CA29-4BB1-B004-C9C12E32D227}"/>
    <cellStyle name="Comma 2 4 6 2 2 2 2 2" xfId="56663" xr:uid="{44F91DEA-C470-4499-A917-9A2FF1826225}"/>
    <cellStyle name="Comma 2 4 6 2 2 2 2 3" xfId="44048" xr:uid="{8CDAAEDB-AAF3-43AD-B29F-84E476C63065}"/>
    <cellStyle name="Comma 2 4 6 2 2 2 3" xfId="9454" xr:uid="{08950629-EC18-47EE-9B13-63B0DDFF5286}"/>
    <cellStyle name="Comma 2 4 6 2 2 2 3 2" xfId="50385" xr:uid="{0EB642B0-79B8-45C4-B781-92BFF69E02CA}"/>
    <cellStyle name="Comma 2 4 6 2 2 2 4" xfId="31295" xr:uid="{C797BC71-F19D-4193-AFC5-05EAAAA3CB82}"/>
    <cellStyle name="Comma 2 4 6 2 2 2 5" xfId="37758" xr:uid="{2F85F19D-408A-4DB6-963B-9D998ED39AA0}"/>
    <cellStyle name="Comma 2 4 6 2 2 3" xfId="26166" xr:uid="{727AA6F2-8E0C-4DD7-99B8-10BAAC562EA6}"/>
    <cellStyle name="Comma 2 4 6 2 2 3 2" xfId="18658" xr:uid="{84CA481F-813F-4B72-8B56-1614E1C93F7E}"/>
    <cellStyle name="Comma 2 4 6 2 2 3 2 2" xfId="54045" xr:uid="{0A049215-9602-4948-8284-8D9A0C00B98A}"/>
    <cellStyle name="Comma 2 4 6 2 2 3 2 3" xfId="41430" xr:uid="{F3F34392-81DF-46CD-94A6-55737CC73A92}"/>
    <cellStyle name="Comma 2 4 6 2 2 3 3" xfId="12072" xr:uid="{9471257B-A9F2-4D07-8569-72BACB810C95}"/>
    <cellStyle name="Comma 2 4 6 2 2 3 3 2" xfId="47767" xr:uid="{46BB973D-CDCC-43C4-9FB6-AB013F83A3D8}"/>
    <cellStyle name="Comma 2 4 6 2 2 3 4" xfId="5610" xr:uid="{AF19A343-789E-4B96-8A1E-C65058F562D8}"/>
    <cellStyle name="Comma 2 4 6 2 2 3 5" xfId="35140" xr:uid="{EB4E6A60-2747-40A7-B65A-5ADDB004E082}"/>
    <cellStyle name="Comma 2 4 6 2 2 4" xfId="19536" xr:uid="{9586C2A7-010C-4B19-A0E3-74DF2D07F5D5}"/>
    <cellStyle name="Comma 2 4 6 2 2 4 2" xfId="53166" xr:uid="{702ED94A-2868-4F1F-8940-7941E070A200}"/>
    <cellStyle name="Comma 2 4 6 2 2 4 3" xfId="40551" xr:uid="{E17BE407-7B23-42BE-82AF-48BEEFB8913F}"/>
    <cellStyle name="Comma 2 4 6 2 2 5" xfId="12950" xr:uid="{50BD2460-3932-42E2-A3E4-1EA896467678}"/>
    <cellStyle name="Comma 2 4 6 2 2 5 2" xfId="46888" xr:uid="{6AC0F2EE-E4CB-4A86-9DCB-2F13A69DA465}"/>
    <cellStyle name="Comma 2 4 6 2 2 6" xfId="4732" xr:uid="{AD300436-F6CC-4344-A794-13C120FDBA2B}"/>
    <cellStyle name="Comma 2 4 6 2 2 7" xfId="34261" xr:uid="{6282E8E4-A1E9-4B4E-B7E2-61919734CAEB}"/>
    <cellStyle name="Comma 2 4 6 2 2 8" xfId="27045" xr:uid="{45BFBDFC-B77D-463D-AFB1-0F7C8B5F03DD}"/>
    <cellStyle name="Comma 2 4 6 2 2 9" xfId="1779" xr:uid="{2DF19F5E-C2C9-4722-A51A-30EE010DD024}"/>
    <cellStyle name="Comma 2 4 6 2 3" xfId="27895" xr:uid="{FB26ED01-BF5A-4CCC-9B7E-32171C94AA90}"/>
    <cellStyle name="Comma 2 4 6 2 3 2" xfId="24398" xr:uid="{B4A6DABB-342F-454F-99D3-6AF00A485193}"/>
    <cellStyle name="Comma 2 4 6 2 3 2 2" xfId="16890" xr:uid="{F69327FD-F6E9-448A-A281-F17C97205509}"/>
    <cellStyle name="Comma 2 4 6 2 3 2 2 2" xfId="55813" xr:uid="{EB66AD64-02DB-4502-BEF4-34A32122BF19}"/>
    <cellStyle name="Comma 2 4 6 2 3 2 2 3" xfId="43198" xr:uid="{EF519D53-6861-491B-A9B4-969ADD3C101B}"/>
    <cellStyle name="Comma 2 4 6 2 3 2 3" xfId="10304" xr:uid="{6C5DA9F8-9480-4AFE-8448-D32103D95516}"/>
    <cellStyle name="Comma 2 4 6 2 3 2 3 2" xfId="49535" xr:uid="{7BA4A9A0-9678-4B09-8520-C76E074A8D3D}"/>
    <cellStyle name="Comma 2 4 6 2 3 2 4" xfId="30445" xr:uid="{15280591-9AE0-4ACB-9F45-0409B922C0F3}"/>
    <cellStyle name="Comma 2 4 6 2 3 2 5" xfId="36908" xr:uid="{3F21B17B-7E4D-41F5-9F2D-08E58CB9D0D9}"/>
    <cellStyle name="Comma 2 4 6 2 3 3" xfId="20386" xr:uid="{4F9109FE-B42F-42C4-8668-9B835F9098D0}"/>
    <cellStyle name="Comma 2 4 6 2 3 3 2" xfId="52316" xr:uid="{E5A3A8AE-B22A-47D9-84A9-FD6DB5DE5FB1}"/>
    <cellStyle name="Comma 2 4 6 2 3 3 3" xfId="39701" xr:uid="{6B573CFB-1115-4908-BC5C-62DF6E9B1B1A}"/>
    <cellStyle name="Comma 2 4 6 2 3 4" xfId="13800" xr:uid="{885F190E-8A03-453C-9D01-CF65703B872D}"/>
    <cellStyle name="Comma 2 4 6 2 3 4 2" xfId="46038" xr:uid="{A5B412A5-9179-4B45-A54C-68A8F5473FAE}"/>
    <cellStyle name="Comma 2 4 6 2 3 5" xfId="7213" xr:uid="{CE573760-3D50-40F7-9AE5-282F43325A68}"/>
    <cellStyle name="Comma 2 4 6 2 3 6" xfId="33411" xr:uid="{417C079A-55BA-454F-9CA0-BF6C0557E7E1}"/>
    <cellStyle name="Comma 2 4 6 2 4" xfId="25281" xr:uid="{4E6E946F-006F-4A57-A80F-2B1B8F5894A4}"/>
    <cellStyle name="Comma 2 4 6 2 4 2" xfId="17773" xr:uid="{27DAA0AD-68B6-419F-9FB8-8FB533715774}"/>
    <cellStyle name="Comma 2 4 6 2 4 2 2" xfId="54930" xr:uid="{8C8B6EF8-DC19-463D-834F-C2CDEEC32DE5}"/>
    <cellStyle name="Comma 2 4 6 2 4 2 3" xfId="42315" xr:uid="{AE055EF4-1B0A-4146-A9F4-C577AFDCC317}"/>
    <cellStyle name="Comma 2 4 6 2 4 3" xfId="11187" xr:uid="{4B195A6D-1005-4573-96B1-2D585807D2ED}"/>
    <cellStyle name="Comma 2 4 6 2 4 3 2" xfId="48652" xr:uid="{CBA2D987-40EF-4573-9C26-9EB356A9DEF7}"/>
    <cellStyle name="Comma 2 4 6 2 4 4" xfId="6495" xr:uid="{2A8533C1-9029-46DC-AF69-4CD2500C255F}"/>
    <cellStyle name="Comma 2 4 6 2 4 5" xfId="36025" xr:uid="{B021E85D-1B7D-4CFC-9602-587CF524E853}"/>
    <cellStyle name="Comma 2 4 6 2 5" xfId="28802" xr:uid="{355CEA95-5206-4B04-B089-5C3F364B96C3}"/>
    <cellStyle name="Comma 2 4 6 2 5 2" xfId="21265" xr:uid="{5730D83C-B634-4634-BFB4-8AE7C40F4DCF}"/>
    <cellStyle name="Comma 2 4 6 2 5 2 2" xfId="51435" xr:uid="{ED913D28-7701-4F62-A995-352E10C7CDD6}"/>
    <cellStyle name="Comma 2 4 6 2 5 3" xfId="14679" xr:uid="{88D1D4BD-D89A-493D-8305-39FC81823671}"/>
    <cellStyle name="Comma 2 4 6 2 5 4" xfId="8092" xr:uid="{0912E391-BE13-4716-A60B-E01BD4D62D04}"/>
    <cellStyle name="Comma 2 4 6 2 5 5" xfId="38820" xr:uid="{D6B7D1C8-66FB-46AB-B5D4-0ED47C66220E}"/>
    <cellStyle name="Comma 2 4 6 2 6" xfId="21861" xr:uid="{B23E9EC2-967B-48BA-B8A5-B96CC26C0C02}"/>
    <cellStyle name="Comma 2 4 6 2 6 2" xfId="45138" xr:uid="{7F8F6E0C-635B-40C4-8B01-79FCE9BE2F31}"/>
    <cellStyle name="Comma 2 4 6 2 7" xfId="15275" xr:uid="{54D47726-4406-4F54-B3D3-0CA06484AA5C}"/>
    <cellStyle name="Comma 2 4 6 2 8" xfId="8688" xr:uid="{B43866DE-1941-4CCC-AD6F-92FC64E5EE37}"/>
    <cellStyle name="Comma 2 4 6 2 9" xfId="29534" xr:uid="{8BF13919-30E0-47A3-ACE0-0EB3159B0730}"/>
    <cellStyle name="Comma 2 4 6 20" xfId="1203" xr:uid="{D16989A2-B748-4C13-A6D4-C9CAA8AB3C3F}"/>
    <cellStyle name="Comma 2 4 6 3" xfId="740" xr:uid="{56B51640-3B60-405C-B9FA-E8F5242A7E0A}"/>
    <cellStyle name="Comma 2 4 6 3 10" xfId="1526" xr:uid="{7F1C6121-CD93-473E-B1F1-EF33ECD7A5E1}"/>
    <cellStyle name="Comma 2 4 6 3 2" xfId="1126" xr:uid="{D923CBA9-0FE5-4980-9024-F3E86CE0E791}"/>
    <cellStyle name="Comma 2 4 6 3 2 2" xfId="16446" xr:uid="{B3B71F5A-15F8-4586-AF3A-4485A0C03B37}"/>
    <cellStyle name="Comma 2 4 6 3 2 2 2" xfId="56257" xr:uid="{258F0D03-3E3A-478B-A7A3-EFDDD21EFADD}"/>
    <cellStyle name="Comma 2 4 6 3 2 2 3" xfId="43642" xr:uid="{4540607A-04E7-4A6F-874A-EFD44297FDCA}"/>
    <cellStyle name="Comma 2 4 6 3 2 3" xfId="9860" xr:uid="{C6F3EEF7-F338-46B3-8FAF-377A3BA739BB}"/>
    <cellStyle name="Comma 2 4 6 3 2 3 2" xfId="49979" xr:uid="{AD27E78D-83A6-4B60-8216-775DA6EB12E3}"/>
    <cellStyle name="Comma 2 4 6 3 2 4" xfId="30889" xr:uid="{E23FAFBB-64CD-4873-B82A-501F1594E8F6}"/>
    <cellStyle name="Comma 2 4 6 3 2 5" xfId="37352" xr:uid="{3FA6BE31-8A8B-4150-8A3F-27C37D811122}"/>
    <cellStyle name="Comma 2 4 6 3 2 6" xfId="23954" xr:uid="{DC3570D9-5553-4936-86C8-2C932FA4CD95}"/>
    <cellStyle name="Comma 2 4 6 3 2 7" xfId="1912" xr:uid="{E4C39B5B-27FB-4B9B-BF3D-F2C18C2A017E}"/>
    <cellStyle name="Comma 2 4 6 3 3" xfId="26577" xr:uid="{B7C136D1-F6DC-441C-A704-0963744C27B7}"/>
    <cellStyle name="Comma 2 4 6 3 3 2" xfId="19069" xr:uid="{2D5E8A7E-C0B4-4E7A-B22D-FC3DD02A8B92}"/>
    <cellStyle name="Comma 2 4 6 3 3 2 2" xfId="53634" xr:uid="{C25B0CA4-A3B7-4BBF-AA31-AFE749E24E20}"/>
    <cellStyle name="Comma 2 4 6 3 3 2 3" xfId="41019" xr:uid="{BF240BA2-CCA6-43C6-A017-A333E584D01C}"/>
    <cellStyle name="Comma 2 4 6 3 3 3" xfId="12483" xr:uid="{2C73B5E9-9335-438C-A996-26F27E738284}"/>
    <cellStyle name="Comma 2 4 6 3 3 3 2" xfId="47356" xr:uid="{D80E1B73-E6B7-4C2E-B00F-9C8190DE0E38}"/>
    <cellStyle name="Comma 2 4 6 3 3 4" xfId="5199" xr:uid="{C4BEC201-AB8B-46F5-A344-BDD14869E345}"/>
    <cellStyle name="Comma 2 4 6 3 3 5" xfId="34729" xr:uid="{80581B8C-A126-4878-8CD8-25E53BA1ECFA}"/>
    <cellStyle name="Comma 2 4 6 3 4" xfId="27451" xr:uid="{70E4F5AD-CC68-41EE-8D51-80F45B4888FA}"/>
    <cellStyle name="Comma 2 4 6 3 4 2" xfId="19942" xr:uid="{09D4D633-65D1-45D0-B561-3C7BBA9F16EF}"/>
    <cellStyle name="Comma 2 4 6 3 4 2 2" xfId="52760" xr:uid="{0B46A43C-E336-4F10-85C2-6F25E55DF1F9}"/>
    <cellStyle name="Comma 2 4 6 3 4 3" xfId="13356" xr:uid="{50ADB567-4F14-4F17-A7A1-867126A6905F}"/>
    <cellStyle name="Comma 2 4 6 3 4 4" xfId="4326" xr:uid="{F24B4690-EA80-4556-BC6C-411AB90AF440}"/>
    <cellStyle name="Comma 2 4 6 3 4 5" xfId="40145" xr:uid="{14DD4D12-9C0F-4519-AB8C-2B0C734EC04C}"/>
    <cellStyle name="Comma 2 4 6 3 5" xfId="21765" xr:uid="{2343B742-2BEC-41E0-A45A-EF7A69775131}"/>
    <cellStyle name="Comma 2 4 6 3 5 2" xfId="46482" xr:uid="{4509B3F3-EC0E-458C-845D-4B894C1E3571}"/>
    <cellStyle name="Comma 2 4 6 3 6" xfId="15179" xr:uid="{80D9207F-C42C-49A5-A7A6-79A6FB196287}"/>
    <cellStyle name="Comma 2 4 6 3 7" xfId="8592" xr:uid="{F13AD59B-4974-45E6-82E0-FEA1EECC05E8}"/>
    <cellStyle name="Comma 2 4 6 3 8" xfId="33855" xr:uid="{BF49E348-4AEF-4A38-B77B-F6C0EDB5906C}"/>
    <cellStyle name="Comma 2 4 6 3 9" xfId="29437" xr:uid="{2E904BAC-D4BF-477B-A84D-FC6C76B26E4E}"/>
    <cellStyle name="Comma 2 4 6 4" xfId="798" xr:uid="{7791CDC6-C5B7-4A71-B63D-77EB119E20F5}"/>
    <cellStyle name="Comma 2 4 6 4 2" xfId="24802" xr:uid="{5C10B33A-E609-4ADC-8285-40C9C32C0A27}"/>
    <cellStyle name="Comma 2 4 6 4 2 2" xfId="17294" xr:uid="{0C24A6A1-367B-47B3-B01A-3AE234AE1CAF}"/>
    <cellStyle name="Comma 2 4 6 4 2 2 2" xfId="55409" xr:uid="{530FB66F-CA82-4D9D-A584-E4850275DD8B}"/>
    <cellStyle name="Comma 2 4 6 4 2 2 3" xfId="42794" xr:uid="{46E763F5-8AD4-4E8B-A1DE-96ACDF20DF06}"/>
    <cellStyle name="Comma 2 4 6 4 2 3" xfId="10708" xr:uid="{DFC401D1-CE79-456D-85E3-D92B2CBB0056}"/>
    <cellStyle name="Comma 2 4 6 4 2 3 2" xfId="49131" xr:uid="{F1DF33FC-6F1D-4326-8672-5B7B21EA2F1E}"/>
    <cellStyle name="Comma 2 4 6 4 2 4" xfId="30041" xr:uid="{1674C48B-716C-4046-8CB2-606CCFAE5DBD}"/>
    <cellStyle name="Comma 2 4 6 4 2 5" xfId="36504" xr:uid="{AEDE74E3-9A92-49C1-9992-29A25513A703}"/>
    <cellStyle name="Comma 2 4 6 4 3" xfId="20790" xr:uid="{5A054DEA-6B23-4446-AF14-2604D97FE5F3}"/>
    <cellStyle name="Comma 2 4 6 4 3 2" xfId="51912" xr:uid="{0524D34C-763D-4039-9C10-3A7508CFFF48}"/>
    <cellStyle name="Comma 2 4 6 4 3 3" xfId="39297" xr:uid="{CDA5DAC3-4F6B-4C03-A676-11FA0279654F}"/>
    <cellStyle name="Comma 2 4 6 4 4" xfId="14204" xr:uid="{F884FF91-4522-4A13-9831-482594FBF747}"/>
    <cellStyle name="Comma 2 4 6 4 4 2" xfId="45634" xr:uid="{70B9D2AB-4217-4308-B63F-B041795F270C}"/>
    <cellStyle name="Comma 2 4 6 4 5" xfId="7617" xr:uid="{4AC90A18-8CCD-4674-942B-44287412BAD9}"/>
    <cellStyle name="Comma 2 4 6 4 6" xfId="33007" xr:uid="{A6F7C980-34B7-42D0-9B1D-175C00C503DD}"/>
    <cellStyle name="Comma 2 4 6 4 7" xfId="28299" xr:uid="{AD81FF83-A3A9-48CC-AAB7-084CC2546C2F}"/>
    <cellStyle name="Comma 2 4 6 4 8" xfId="1584" xr:uid="{67F29D73-7162-409C-8B42-A94129E0A1A3}"/>
    <cellStyle name="Comma 2 4 6 5" xfId="25692" xr:uid="{3EA9FEF1-33B8-4D01-9ED7-19F4381B4276}"/>
    <cellStyle name="Comma 2 4 6 5 2" xfId="18184" xr:uid="{0F6A6C68-ED8A-4868-874B-9F1A15F7B691}"/>
    <cellStyle name="Comma 2 4 6 5 2 2" xfId="54519" xr:uid="{86BF736F-2886-49EC-A87C-5ED5473BB428}"/>
    <cellStyle name="Comma 2 4 6 5 2 3" xfId="41904" xr:uid="{71E3BEBD-B926-40EF-8DB9-70F82268F9CE}"/>
    <cellStyle name="Comma 2 4 6 5 3" xfId="11598" xr:uid="{F129B7CF-0DAE-47EA-ACB1-9A9FBBF5E5FC}"/>
    <cellStyle name="Comma 2 4 6 5 3 2" xfId="48241" xr:uid="{F6DF6588-C17F-4306-A532-32574AB185C4}"/>
    <cellStyle name="Comma 2 4 6 5 4" xfId="6084" xr:uid="{7450978D-65FB-4D0F-9B6C-260BBFF429D9}"/>
    <cellStyle name="Comma 2 4 6 5 5" xfId="35614" xr:uid="{CE242901-B04A-405A-B8A9-99CFFCC13A31}"/>
    <cellStyle name="Comma 2 4 6 6" xfId="29350" xr:uid="{3407FD88-2FBA-4505-A494-9BF986712F8A}"/>
    <cellStyle name="Comma 2 4 6 6 2" xfId="21678" xr:uid="{E5A318E8-9CA6-4AA5-9A50-01129173C9BF}"/>
    <cellStyle name="Comma 2 4 6 6 2 2" xfId="51024" xr:uid="{BEA49BA2-D639-48B3-B605-8A01184825DD}"/>
    <cellStyle name="Comma 2 4 6 6 3" xfId="15092" xr:uid="{3DC15E28-96A1-449F-BC30-8DE58795EB69}"/>
    <cellStyle name="Comma 2 4 6 6 4" xfId="8505" xr:uid="{AC46E2D0-712B-4B98-B1CE-842A43E479EA}"/>
    <cellStyle name="Comma 2 4 6 6 5" xfId="38409" xr:uid="{8555FFD0-B26A-44F0-A80F-1734D2DB4BF1}"/>
    <cellStyle name="Comma 2 4 6 7" xfId="23045" xr:uid="{6E572476-CDEA-490D-BC57-6F4F8BBE0E6A}"/>
    <cellStyle name="Comma 2 4 6 7 2" xfId="15537" xr:uid="{276D64A0-E14B-4F19-B0D7-28318E822DAF}"/>
    <cellStyle name="Comma 2 4 6 7 3" xfId="8951" xr:uid="{FE5F7C2D-A348-4CC0-8C31-830996C19407}"/>
    <cellStyle name="Comma 2 4 6 7 4" xfId="31798" xr:uid="{ABBDA5AC-1C63-4DA2-A5EF-616EAB30BEBE}"/>
    <cellStyle name="Comma 2 4 6 7 5" xfId="44623" xr:uid="{0459A864-C965-4EE7-BDD7-15ACADBA5952}"/>
    <cellStyle name="Comma 2 4 6 8" xfId="21950" xr:uid="{CB7A722A-E0BB-44E4-8E34-6D7E6B7701E2}"/>
    <cellStyle name="Comma 2 4 6 9" xfId="15364" xr:uid="{31A2EBE8-624D-475C-8A6E-ACFB21E6FC8A}"/>
    <cellStyle name="Comma 2 4 7" xfId="454" xr:uid="{2559E572-7568-4E65-B0EF-E2E60B59EFA7}"/>
    <cellStyle name="Comma 2 4 7 10" xfId="1286" xr:uid="{CF6F620C-0936-420B-9CC2-C81778A8085A}"/>
    <cellStyle name="Comma 2 4 7 2" xfId="618" xr:uid="{2895D27E-012E-4AF9-8902-373B7C1A33FF}"/>
    <cellStyle name="Comma 2 4 7 2 2" xfId="1025" xr:uid="{72EF5913-31BC-43DC-AC02-57C7981DBF73}"/>
    <cellStyle name="Comma 2 4 7 2 2 2" xfId="1811" xr:uid="{51C8F86B-2D72-4873-9A3D-70D7D65C4423}"/>
    <cellStyle name="Comma 2 4 7 2 3" xfId="29108" xr:uid="{1E3D7E5D-7A9E-47C4-B42B-2D8940A532DB}"/>
    <cellStyle name="Comma 2 4 7 2 4" xfId="1425" xr:uid="{760DEB49-8AD2-48E8-83CB-E6B943EFB730}"/>
    <cellStyle name="Comma 2 4 7 3" xfId="885" xr:uid="{BAAD3DEE-2464-4A98-AD79-83DE89B6B299}"/>
    <cellStyle name="Comma 2 4 7 3 2" xfId="21862" xr:uid="{B32751D8-9E42-4DE4-AA1B-B1A631C55B98}"/>
    <cellStyle name="Comma 2 4 7 3 3" xfId="1671" xr:uid="{7C5873B1-DC9B-4080-B95E-25E91EA0CB0B}"/>
    <cellStyle name="Comma 2 4 7 4" xfId="1163" xr:uid="{6DE1830A-0A04-469F-B9B2-FB3771EC11DD}"/>
    <cellStyle name="Comma 2 4 7 4 2" xfId="15276" xr:uid="{7BC03E92-33B7-4B59-8AAA-9B5B63663CCD}"/>
    <cellStyle name="Comma 2 4 7 4 3" xfId="1949" xr:uid="{657535CA-C230-47BA-80A0-11A783778960}"/>
    <cellStyle name="Comma 2 4 7 5" xfId="8689" xr:uid="{8F39AE03-C39F-42BD-B8A7-1F55766A4D56}"/>
    <cellStyle name="Comma 2 4 7 6" xfId="29535" xr:uid="{2D492C66-A8E6-4E35-AFE7-174CBA2FA3E1}"/>
    <cellStyle name="Comma 2 4 7 7" xfId="4102" xr:uid="{9FD3D75D-103A-4519-8BFE-774A9B3BC1CD}"/>
    <cellStyle name="Comma 2 4 7 8" xfId="57528" xr:uid="{7DB2D467-B569-44AE-9F16-54956CA46768}"/>
    <cellStyle name="Comma 2 4 7 9" xfId="3186" xr:uid="{A777D193-3568-45B8-865A-50847EB81F61}"/>
    <cellStyle name="Comma 2 4 8" xfId="366" xr:uid="{E270A345-89EB-4524-A81F-3CCDC3A8DCC6}"/>
    <cellStyle name="Comma 2 4 8 10" xfId="3494" xr:uid="{32F9EC96-0FF1-4E3E-AB55-8529CA7AB9E4}"/>
    <cellStyle name="Comma 2 4 8 11" xfId="32527" xr:uid="{8CA615CD-160E-4736-A929-4A8676917766}"/>
    <cellStyle name="Comma 2 4 8 12" xfId="2380" xr:uid="{A27A68FB-2CAE-40AA-98BC-1AD0B1FCC5BD}"/>
    <cellStyle name="Comma 2 4 8 13" xfId="1269" xr:uid="{8C0A5468-539F-4571-96DF-4596884C913E}"/>
    <cellStyle name="Comma 2 4 8 2" xfId="584" xr:uid="{CF752F0E-E72F-4E84-AE35-14514B714FC3}"/>
    <cellStyle name="Comma 2 4 8 2 2" xfId="992" xr:uid="{21CC665B-DC4C-4051-B1F3-4ED3B0CD2E46}"/>
    <cellStyle name="Comma 2 4 8 2 2 2" xfId="16041" xr:uid="{9B164E9F-873B-4705-9A96-5C7458BAFBB7}"/>
    <cellStyle name="Comma 2 4 8 2 2 2 2" xfId="56662" xr:uid="{2E7F4B8B-DD21-477D-A48D-6522C4C4385F}"/>
    <cellStyle name="Comma 2 4 8 2 2 2 3" xfId="44047" xr:uid="{0B44DB1B-9730-4E70-B4A8-721D6E02E806}"/>
    <cellStyle name="Comma 2 4 8 2 2 3" xfId="9455" xr:uid="{FDF35BA1-E663-409D-B1F4-9BFF4FD543C8}"/>
    <cellStyle name="Comma 2 4 8 2 2 3 2" xfId="50384" xr:uid="{B7651A50-0AD4-4F0B-A681-36A7C74720E2}"/>
    <cellStyle name="Comma 2 4 8 2 2 4" xfId="31294" xr:uid="{709E9CCB-2F63-44F6-A391-162F91E90922}"/>
    <cellStyle name="Comma 2 4 8 2 2 5" xfId="37757" xr:uid="{98CEBB9A-ADAC-4FD9-BF8D-CF242D68A1D9}"/>
    <cellStyle name="Comma 2 4 8 2 2 6" xfId="23549" xr:uid="{2CD82338-2F4A-4838-AC69-4FC54FCE659C}"/>
    <cellStyle name="Comma 2 4 8 2 2 7" xfId="1778" xr:uid="{71C8B026-367E-456C-A8DD-E294E4C9F7EE}"/>
    <cellStyle name="Comma 2 4 8 2 3" xfId="26167" xr:uid="{9345E8D2-AD52-49FD-915C-E91969EC5F9A}"/>
    <cellStyle name="Comma 2 4 8 2 3 2" xfId="18659" xr:uid="{51E9136C-4650-4C79-B8CB-8E81421F026B}"/>
    <cellStyle name="Comma 2 4 8 2 3 2 2" xfId="54044" xr:uid="{D64C3E22-98E7-42F1-A3AF-C388D94CB451}"/>
    <cellStyle name="Comma 2 4 8 2 3 2 3" xfId="41429" xr:uid="{48521CF4-DEEE-46F1-BA21-9103F3FACFA4}"/>
    <cellStyle name="Comma 2 4 8 2 3 3" xfId="12073" xr:uid="{F11C94DB-30B7-4285-868A-DB8CB58673A3}"/>
    <cellStyle name="Comma 2 4 8 2 3 3 2" xfId="47766" xr:uid="{22B5BB3D-CB73-42B3-93BA-3496796790E6}"/>
    <cellStyle name="Comma 2 4 8 2 3 4" xfId="5609" xr:uid="{2546E79D-1CCF-4E97-9C2D-E4A29B994247}"/>
    <cellStyle name="Comma 2 4 8 2 3 5" xfId="35139" xr:uid="{A42C1B75-CED3-4019-B20C-3A3C176441AC}"/>
    <cellStyle name="Comma 2 4 8 2 4" xfId="19537" xr:uid="{FFFEEF66-1004-4CCF-A10B-5E347C34A3F7}"/>
    <cellStyle name="Comma 2 4 8 2 4 2" xfId="53165" xr:uid="{EAD6B061-35EF-4428-9BFC-95ED551F7B3D}"/>
    <cellStyle name="Comma 2 4 8 2 4 3" xfId="40550" xr:uid="{204D591A-5958-4488-986A-A39339EEF3E0}"/>
    <cellStyle name="Comma 2 4 8 2 5" xfId="12951" xr:uid="{43FE1609-E38F-46B3-89C9-5FABF01796E5}"/>
    <cellStyle name="Comma 2 4 8 2 5 2" xfId="46887" xr:uid="{81CCF587-4C33-4BA6-BACC-76E1F4BC1E19}"/>
    <cellStyle name="Comma 2 4 8 2 6" xfId="4731" xr:uid="{2331601C-522D-488A-8B3A-752E81221614}"/>
    <cellStyle name="Comma 2 4 8 2 7" xfId="34260" xr:uid="{942F60C1-80F7-42BA-868B-8EA98DA93E60}"/>
    <cellStyle name="Comma 2 4 8 2 8" xfId="27046" xr:uid="{C40485DE-7B23-4F30-8B8A-8C14AFA3B9E1}"/>
    <cellStyle name="Comma 2 4 8 2 9" xfId="1392" xr:uid="{89D61E41-0627-44AA-99B1-4A251D7FFE01}"/>
    <cellStyle name="Comma 2 4 8 3" xfId="868" xr:uid="{4C43E2BC-7A1E-4E79-9AED-CF1028666961}"/>
    <cellStyle name="Comma 2 4 8 3 2" xfId="24399" xr:uid="{CAEEA24F-9501-4243-A445-A2ECE902FA37}"/>
    <cellStyle name="Comma 2 4 8 3 2 2" xfId="16891" xr:uid="{E01E2F7B-7815-40A4-B79A-7DB83D8D3C98}"/>
    <cellStyle name="Comma 2 4 8 3 2 2 2" xfId="55812" xr:uid="{D7F41CDC-3721-40AB-8C7C-95B5DA526B40}"/>
    <cellStyle name="Comma 2 4 8 3 2 2 3" xfId="43197" xr:uid="{63A2C694-CB57-4B00-A05C-4CBDDB86F331}"/>
    <cellStyle name="Comma 2 4 8 3 2 3" xfId="10305" xr:uid="{4C342226-3108-41E3-8F48-7CC491724C3A}"/>
    <cellStyle name="Comma 2 4 8 3 2 3 2" xfId="49534" xr:uid="{6873068F-06A8-4B59-8D6D-7C0CC25A2D5F}"/>
    <cellStyle name="Comma 2 4 8 3 2 4" xfId="30444" xr:uid="{3035E0E9-EF59-4588-B469-2962872F4C7C}"/>
    <cellStyle name="Comma 2 4 8 3 2 5" xfId="36907" xr:uid="{3BF2C402-E155-4FD6-BF9D-C8F792A31B7E}"/>
    <cellStyle name="Comma 2 4 8 3 3" xfId="20387" xr:uid="{63E9536C-5761-48E2-90DF-52D9F7555F65}"/>
    <cellStyle name="Comma 2 4 8 3 3 2" xfId="52315" xr:uid="{B79F6DF1-AEC0-4B81-88E4-525BF668868C}"/>
    <cellStyle name="Comma 2 4 8 3 3 3" xfId="39700" xr:uid="{040C2AB5-EC15-4207-BF3A-8265CB383B01}"/>
    <cellStyle name="Comma 2 4 8 3 4" xfId="13801" xr:uid="{590362CE-D001-4CD9-A5A4-E8B0130881FB}"/>
    <cellStyle name="Comma 2 4 8 3 4 2" xfId="46037" xr:uid="{EB42CE33-42C4-4338-9341-18EA355DF64F}"/>
    <cellStyle name="Comma 2 4 8 3 5" xfId="7214" xr:uid="{5265AEFD-A8AF-4A4F-B43D-FAE7EC315CCC}"/>
    <cellStyle name="Comma 2 4 8 3 6" xfId="33410" xr:uid="{5751D0D3-F268-461C-9E17-D69E3C2AB4CB}"/>
    <cellStyle name="Comma 2 4 8 3 7" xfId="27896" xr:uid="{07533A81-143A-4589-965C-86C1CAB49697}"/>
    <cellStyle name="Comma 2 4 8 3 8" xfId="1654" xr:uid="{A9E8EC6F-D1D2-4041-A0DA-6C396CDF6B7F}"/>
    <cellStyle name="Comma 2 4 8 4" xfId="25282" xr:uid="{6394E1F2-181C-49A6-A4C9-F4C2B6EE2D3F}"/>
    <cellStyle name="Comma 2 4 8 4 2" xfId="17774" xr:uid="{D4C05F33-FF61-430E-9CE3-066A17A6AE08}"/>
    <cellStyle name="Comma 2 4 8 4 2 2" xfId="54929" xr:uid="{96ED9C8D-8D20-4C87-A5A5-75C55F76C788}"/>
    <cellStyle name="Comma 2 4 8 4 2 3" xfId="42314" xr:uid="{301C33A1-7EC1-4FC1-B8B1-07E8CD6EBF94}"/>
    <cellStyle name="Comma 2 4 8 4 3" xfId="11188" xr:uid="{171E44ED-09C0-46B3-BE02-93DE7DBAA3E3}"/>
    <cellStyle name="Comma 2 4 8 4 3 2" xfId="48651" xr:uid="{F5531936-4425-40C6-B504-4861E7EA75B0}"/>
    <cellStyle name="Comma 2 4 8 4 4" xfId="6494" xr:uid="{15DD5CCA-DD99-4363-974A-F87A36DF661F}"/>
    <cellStyle name="Comma 2 4 8 4 5" xfId="36024" xr:uid="{7EB3B2CD-E26A-4BB3-B82B-8FEF062EFC3F}"/>
    <cellStyle name="Comma 2 4 8 5" xfId="28803" xr:uid="{A3833E48-6B8E-4411-A7FA-20CCE18BB53E}"/>
    <cellStyle name="Comma 2 4 8 5 2" xfId="21266" xr:uid="{EF537092-CB3B-4AFC-94A5-BD436CFAD622}"/>
    <cellStyle name="Comma 2 4 8 5 2 2" xfId="51434" xr:uid="{74E3C9D7-C44A-4DD5-9E6A-4CC9247ADAA9}"/>
    <cellStyle name="Comma 2 4 8 5 3" xfId="14680" xr:uid="{75862FFE-815B-48AC-A2DA-4AE2CCFBA17D}"/>
    <cellStyle name="Comma 2 4 8 5 4" xfId="8093" xr:uid="{90FE64B2-6A29-4FE5-AD4F-50993F7FFE5B}"/>
    <cellStyle name="Comma 2 4 8 5 5" xfId="38819" xr:uid="{1E9BDDCE-2CA8-4AC6-9EE4-8BEEF595438A}"/>
    <cellStyle name="Comma 2 4 8 6" xfId="21766" xr:uid="{A3F9481B-B584-4CC9-A903-260C9BD2CCAF}"/>
    <cellStyle name="Comma 2 4 8 6 2" xfId="45137" xr:uid="{6A2B9C86-F6AA-4E3E-8788-937C4A91CC64}"/>
    <cellStyle name="Comma 2 4 8 7" xfId="15180" xr:uid="{4666C475-BD9A-41DA-8875-B77AE680552C}"/>
    <cellStyle name="Comma 2 4 8 8" xfId="8593" xr:uid="{0C88B595-AC64-4BF9-BE61-EBEE2B6F5D6C}"/>
    <cellStyle name="Comma 2 4 8 9" xfId="29438" xr:uid="{500A8F9B-9295-4F0C-ADAA-FF4FEA12F1C4}"/>
    <cellStyle name="Comma 2 4 9" xfId="739" xr:uid="{BCAF5ED3-B80A-4A81-8A44-B74DB6C537DA}"/>
    <cellStyle name="Comma 2 4 9 10" xfId="1525" xr:uid="{679BE2DF-232B-408B-B2C0-4FD4428C7AE3}"/>
    <cellStyle name="Comma 2 4 9 2" xfId="1125" xr:uid="{27D900A8-7EA4-46E8-90B2-EB23C570C565}"/>
    <cellStyle name="Comma 2 4 9 2 2" xfId="23419" xr:uid="{84CBA9CD-A743-4DDA-85EF-D77FF8D9ADD7}"/>
    <cellStyle name="Comma 2 4 9 2 2 2" xfId="15911" xr:uid="{48FDC68E-B96D-4A82-8BF7-EEBD2F22CEC5}"/>
    <cellStyle name="Comma 2 4 9 2 2 2 2" xfId="56792" xr:uid="{73BA2D71-EB1D-479E-84D9-D0A2A63A54A7}"/>
    <cellStyle name="Comma 2 4 9 2 2 2 3" xfId="44177" xr:uid="{ECF7C3F6-3ECD-448C-B41A-120ACD6D0BAA}"/>
    <cellStyle name="Comma 2 4 9 2 2 3" xfId="9325" xr:uid="{3A58A379-DEDA-48D6-9807-5AABF8409E04}"/>
    <cellStyle name="Comma 2 4 9 2 2 3 2" xfId="50514" xr:uid="{C4E15A92-781D-4E00-B901-DD2506A48BE9}"/>
    <cellStyle name="Comma 2 4 9 2 2 4" xfId="31424" xr:uid="{50EF53AC-08DA-4A84-A189-6E0DE1D33FFF}"/>
    <cellStyle name="Comma 2 4 9 2 2 5" xfId="37887" xr:uid="{F4F11487-AB16-4FA8-9129-AF6928A9A1A3}"/>
    <cellStyle name="Comma 2 4 9 2 3" xfId="19408" xr:uid="{B380AE97-51A9-4927-84F0-C03368725D4B}"/>
    <cellStyle name="Comma 2 4 9 2 3 2" xfId="53295" xr:uid="{4107675F-5861-42D2-AF4B-F178287B7D54}"/>
    <cellStyle name="Comma 2 4 9 2 3 3" xfId="40680" xr:uid="{EA7663BB-8FDE-4A1B-BF5E-CF07A6988A77}"/>
    <cellStyle name="Comma 2 4 9 2 4" xfId="12822" xr:uid="{15CB81E8-5973-4C09-AD0E-70D6DAE695BC}"/>
    <cellStyle name="Comma 2 4 9 2 4 2" xfId="47017" xr:uid="{EDE88985-AC5A-4ACF-8103-8A4CBD6E81CC}"/>
    <cellStyle name="Comma 2 4 9 2 5" xfId="4860" xr:uid="{FF377025-D332-41AE-8A25-727560EA3C52}"/>
    <cellStyle name="Comma 2 4 9 2 6" xfId="34390" xr:uid="{CC8B143B-2BF0-4614-8B84-DE12E6D776CA}"/>
    <cellStyle name="Comma 2 4 9 2 7" xfId="26917" xr:uid="{ED2BED4C-DA77-4828-83D3-B470C24E4856}"/>
    <cellStyle name="Comma 2 4 9 2 8" xfId="1911" xr:uid="{C2995906-3FEF-49DD-9A60-67D365CB3BD5}"/>
    <cellStyle name="Comma 2 4 9 3" xfId="25152" xr:uid="{3C9A55E5-67A6-449A-9002-84628DD7ACED}"/>
    <cellStyle name="Comma 2 4 9 3 2" xfId="17644" xr:uid="{417026F2-D1A3-4403-88F8-B333E019BAA2}"/>
    <cellStyle name="Comma 2 4 9 3 2 2" xfId="55059" xr:uid="{262ECD01-4611-4473-893D-314BB8A1AC0F}"/>
    <cellStyle name="Comma 2 4 9 3 2 3" xfId="42444" xr:uid="{1637458E-011B-40DF-A983-9C20054C14CB}"/>
    <cellStyle name="Comma 2 4 9 3 3" xfId="11058" xr:uid="{B4835560-7B0C-4542-A788-CE007F028478}"/>
    <cellStyle name="Comma 2 4 9 3 3 2" xfId="48781" xr:uid="{EFADE9A2-047A-48D8-AEDA-1875863BC77D}"/>
    <cellStyle name="Comma 2 4 9 3 4" xfId="6624" xr:uid="{24B54CAD-EE3D-4552-BB9A-313D2E1EFBC5}"/>
    <cellStyle name="Comma 2 4 9 3 5" xfId="36154" xr:uid="{EE277970-6584-4E0B-A4CE-1EE4409482F2}"/>
    <cellStyle name="Comma 2 4 9 4" xfId="26037" xr:uid="{C1DF7BF3-611E-466C-ADAC-B73730CBFA12}"/>
    <cellStyle name="Comma 2 4 9 4 2" xfId="18529" xr:uid="{5BD6C942-3599-4929-90CE-196CB5829342}"/>
    <cellStyle name="Comma 2 4 9 4 2 2" xfId="54174" xr:uid="{7D093351-4C6E-4B73-A628-F5599EC37FE2}"/>
    <cellStyle name="Comma 2 4 9 4 2 3" xfId="41559" xr:uid="{F22E8637-7EDB-497A-B2B2-266A80B5EBFF}"/>
    <cellStyle name="Comma 2 4 9 4 3" xfId="11943" xr:uid="{7A6113CE-6B96-4931-A399-C75D8816981B}"/>
    <cellStyle name="Comma 2 4 9 4 3 2" xfId="47896" xr:uid="{4E946856-88D4-4D6D-8192-725E6D62831E}"/>
    <cellStyle name="Comma 2 4 9 4 4" xfId="5739" xr:uid="{4358896A-BBA3-47D4-83AA-361DACE46306}"/>
    <cellStyle name="Comma 2 4 9 4 5" xfId="35269" xr:uid="{2A29CED3-AE06-4A4E-AFC1-05D03349B6DB}"/>
    <cellStyle name="Comma 2 4 9 5" xfId="21138" xr:uid="{1D4F13E7-E632-4708-BB3F-6F9FF7DEC2CE}"/>
    <cellStyle name="Comma 2 4 9 5 2" xfId="51562" xr:uid="{42EDDAD4-3E1A-4995-A9E7-1B601C0F9774}"/>
    <cellStyle name="Comma 2 4 9 5 3" xfId="38947" xr:uid="{E912DE32-4D05-4AF3-9D60-A81EE3E1AB78}"/>
    <cellStyle name="Comma 2 4 9 6" xfId="14552" xr:uid="{DBA98B0E-B548-4F2B-9767-90909BD09F91}"/>
    <cellStyle name="Comma 2 4 9 6 2" xfId="45284" xr:uid="{84859471-E120-4003-873E-ECFCE7B66D0C}"/>
    <cellStyle name="Comma 2 4 9 7" xfId="7965" xr:uid="{8CB25552-BD71-4D6E-B413-BAEE001BEF31}"/>
    <cellStyle name="Comma 2 4 9 8" xfId="32657" xr:uid="{032A5727-0241-48E4-BDD3-E5D30964DCBC}"/>
    <cellStyle name="Comma 2 4 9 9" xfId="28648" xr:uid="{6B203077-933B-492C-9996-B3A2381DC98A}"/>
    <cellStyle name="Comma 2 5" xfId="164" xr:uid="{00000000-0005-0000-0000-000056000000}"/>
    <cellStyle name="Comma 2 5 10" xfId="22342" xr:uid="{FD1080B4-45EB-4A58-9D0E-FCE7A294CE4F}"/>
    <cellStyle name="Comma 2 5 11" xfId="21949" xr:uid="{32FF3C11-DC3F-4825-94DF-4760D7BA9831}"/>
    <cellStyle name="Comma 2 5 12" xfId="15363" xr:uid="{C3AECEDD-E536-4180-B761-3229801D4065}"/>
    <cellStyle name="Comma 2 5 13" xfId="8776" xr:uid="{A9083C05-736D-4B24-9438-96549A374BA5}"/>
    <cellStyle name="Comma 2 5 14" xfId="29698" xr:uid="{CD104BB5-2B98-4CDB-A4D4-406A26FE3C9E}"/>
    <cellStyle name="Comma 2 5 15" xfId="3367" xr:uid="{3C8A7912-27AE-413D-94E8-9EB53B863AEF}"/>
    <cellStyle name="Comma 2 5 16" xfId="32104" xr:uid="{F6672988-E9B0-44D7-B08A-B953743224EB}"/>
    <cellStyle name="Comma 2 5 17" xfId="57443" xr:uid="{C9CE50B0-C33F-4FB3-8C34-B3F9005B9EDF}"/>
    <cellStyle name="Comma 2 5 18" xfId="57574" xr:uid="{0554AF4D-8ADF-45CA-8AF3-7DAEFA01A6F0}"/>
    <cellStyle name="Comma 2 5 19" xfId="57638" xr:uid="{9E1FBD39-E91C-4B2E-BAF6-E6369CE9925B}"/>
    <cellStyle name="Comma 2 5 2" xfId="586" xr:uid="{B114E8C8-35A2-457B-9930-E7C6827531FC}"/>
    <cellStyle name="Comma 2 5 2 10" xfId="6876" xr:uid="{B8A859F2-5E74-494B-8C6D-634140E99DDE}"/>
    <cellStyle name="Comma 2 5 2 11" xfId="3501" xr:uid="{C6C7785F-E026-4C5B-B3E1-53E2EC53F0D3}"/>
    <cellStyle name="Comma 2 5 2 12" xfId="32022" xr:uid="{CE9A99AE-508C-4ADB-A4CB-0C0535A8B7B0}"/>
    <cellStyle name="Comma 2 5 2 13" xfId="2387" xr:uid="{74763BE3-5CCE-4C1E-8CE9-2513AA74FAD7}"/>
    <cellStyle name="Comma 2 5 2 14" xfId="1394" xr:uid="{CCEC2ABC-0DBE-49F4-900B-0CEC5F36CBF5}"/>
    <cellStyle name="Comma 2 5 2 2" xfId="994" xr:uid="{938AC2A2-6E57-416E-A82A-B366AE15BFB1}"/>
    <cellStyle name="Comma 2 5 2 2 10" xfId="3502" xr:uid="{8893AFCF-3D02-42C2-9887-3C840C505656}"/>
    <cellStyle name="Comma 2 5 2 2 11" xfId="34262" xr:uid="{316DAB96-D3CF-4E4A-B7B6-F27CC897D53E}"/>
    <cellStyle name="Comma 2 5 2 2 12" xfId="2388" xr:uid="{63CC139A-2D2C-4C22-AA77-74667143C474}"/>
    <cellStyle name="Comma 2 5 2 2 13" xfId="1780" xr:uid="{91DB5C9E-5D14-4F33-ABBD-497350D51ECA}"/>
    <cellStyle name="Comma 2 5 2 2 2" xfId="2778" xr:uid="{CE04C0F9-1514-4CF2-AC26-A42DA0A213C8}"/>
    <cellStyle name="Comma 2 5 2 2 2 2" xfId="16039" xr:uid="{989DF44B-CE2B-4EC7-8894-B55799D4FA13}"/>
    <cellStyle name="Comma 2 5 2 2 2 2 2" xfId="56664" xr:uid="{A27B29F7-3988-479F-B93E-1CF7CE6A126B}"/>
    <cellStyle name="Comma 2 5 2 2 2 2 3" xfId="44049" xr:uid="{D686D121-5992-409C-84EB-DBCD2F67A691}"/>
    <cellStyle name="Comma 2 5 2 2 2 3" xfId="9453" xr:uid="{AC42FCEE-33C0-4284-BCBE-0CCDBBEB445C}"/>
    <cellStyle name="Comma 2 5 2 2 2 3 2" xfId="50386" xr:uid="{E8565956-AB9C-4EAA-BBFA-F26810598A86}"/>
    <cellStyle name="Comma 2 5 2 2 2 4" xfId="31296" xr:uid="{8E282D58-374A-458E-89D2-BA35F470964F}"/>
    <cellStyle name="Comma 2 5 2 2 2 5" xfId="23547" xr:uid="{2688A2C8-228F-4B1D-8910-6ACEA1835EEA}"/>
    <cellStyle name="Comma 2 5 2 2 2 6" xfId="3706" xr:uid="{DDAC0CD2-0974-4EC4-9ED0-0C2A3E0AC82D}"/>
    <cellStyle name="Comma 2 5 2 2 2 7" xfId="37759" xr:uid="{B116B122-3CF9-4513-977B-AE1A8078BE14}"/>
    <cellStyle name="Comma 2 5 2 2 3" xfId="2986" xr:uid="{DE8B0CE0-BEC5-4D9B-924E-3710DB63F6A7}"/>
    <cellStyle name="Comma 2 5 2 2 3 2" xfId="18657" xr:uid="{8BFB37BC-9149-44CE-81EC-246F3E780A8C}"/>
    <cellStyle name="Comma 2 5 2 2 3 2 2" xfId="54046" xr:uid="{D4C0A252-3D2B-47B5-A535-AF0F087B7C79}"/>
    <cellStyle name="Comma 2 5 2 2 3 2 3" xfId="41431" xr:uid="{4F9DFE33-B915-47B2-A498-F9F9567C472D}"/>
    <cellStyle name="Comma 2 5 2 2 3 3" xfId="12071" xr:uid="{69ADB705-8143-4942-80AC-0E6FBD29D91D}"/>
    <cellStyle name="Comma 2 5 2 2 3 3 2" xfId="47768" xr:uid="{96EE706A-9737-497E-A750-CA2770497DF4}"/>
    <cellStyle name="Comma 2 5 2 2 3 4" xfId="5611" xr:uid="{422E9DE5-9D12-4D6D-B68E-5EE9DF5FD64B}"/>
    <cellStyle name="Comma 2 5 2 2 3 5" xfId="26165" xr:uid="{50E73D60-8D7F-40DE-9BCE-D8412DA84D6B}"/>
    <cellStyle name="Comma 2 5 2 2 3 6" xfId="3908" xr:uid="{880806E0-C2F0-44BF-BED9-F11EC35DA1F4}"/>
    <cellStyle name="Comma 2 5 2 2 3 7" xfId="35141" xr:uid="{78DD2352-66D4-424B-AB8B-98046BC75911}"/>
    <cellStyle name="Comma 2 5 2 2 4" xfId="3194" xr:uid="{0955B076-5F23-4A14-B3FB-53BBB08C6E5A}"/>
    <cellStyle name="Comma 2 5 2 2 4 2" xfId="19535" xr:uid="{43E78694-2774-4306-A2B7-4F260F83FF1D}"/>
    <cellStyle name="Comma 2 5 2 2 4 2 2" xfId="53167" xr:uid="{2161E592-FFD8-4A64-9DE3-98A20CD72627}"/>
    <cellStyle name="Comma 2 5 2 2 4 3" xfId="4110" xr:uid="{5CD733DB-B0CD-4FD3-846B-9FDBE60CAAF9}"/>
    <cellStyle name="Comma 2 5 2 2 4 4" xfId="40552" xr:uid="{BEF8F286-DE31-4BD5-8173-D385B6836250}"/>
    <cellStyle name="Comma 2 5 2 2 5" xfId="12949" xr:uid="{E91D33B4-5845-4EEF-81CE-5A627B63F732}"/>
    <cellStyle name="Comma 2 5 2 2 5 2" xfId="46889" xr:uid="{16022D06-0EE9-48D4-A5BE-A242ACD99E4D}"/>
    <cellStyle name="Comma 2 5 2 2 6" xfId="4733" xr:uid="{5EDA0102-0ABE-46C9-A0CD-D62E9DC62784}"/>
    <cellStyle name="Comma 2 5 2 2 7" xfId="31918" xr:uid="{CFCCBAC5-C163-445A-B36B-2C0BED29D876}"/>
    <cellStyle name="Comma 2 5 2 2 8" xfId="27044" xr:uid="{EFB4ECB0-E7C8-47EC-AAB5-91FA1967B918}"/>
    <cellStyle name="Comma 2 5 2 2 9" xfId="6854" xr:uid="{4896C446-E101-43AA-A3DE-B005E0533890}"/>
    <cellStyle name="Comma 2 5 2 3" xfId="2777" xr:uid="{237710B1-775D-4D7C-8DF7-88CB242E2059}"/>
    <cellStyle name="Comma 2 5 2 3 10" xfId="33412" xr:uid="{E976E523-AA7F-4F0D-9AC7-9D746079456A}"/>
    <cellStyle name="Comma 2 5 2 3 2" xfId="24397" xr:uid="{35F407E5-BED9-4EAA-9F7D-F5A8161FC621}"/>
    <cellStyle name="Comma 2 5 2 3 2 2" xfId="16889" xr:uid="{1E49F535-85AC-449A-9901-165A290A8499}"/>
    <cellStyle name="Comma 2 5 2 3 2 2 2" xfId="55814" xr:uid="{D30DF731-5287-470F-834B-193B9E4351D6}"/>
    <cellStyle name="Comma 2 5 2 3 2 2 3" xfId="43199" xr:uid="{501AA5E4-EA1F-4373-B032-771BAFF68A06}"/>
    <cellStyle name="Comma 2 5 2 3 2 3" xfId="10303" xr:uid="{EA07D295-88A0-4AA1-A76F-C0148470A4FE}"/>
    <cellStyle name="Comma 2 5 2 3 2 3 2" xfId="49536" xr:uid="{04A8DFAD-7908-4AC0-B5FE-4312F4C56790}"/>
    <cellStyle name="Comma 2 5 2 3 2 4" xfId="30446" xr:uid="{345960F1-59B2-433F-BAA5-8D680416E9C7}"/>
    <cellStyle name="Comma 2 5 2 3 2 5" xfId="36909" xr:uid="{9D132CF3-23B6-49CC-865E-9820DF88CB97}"/>
    <cellStyle name="Comma 2 5 2 3 3" xfId="20385" xr:uid="{F794831D-5B22-4F9C-AEEE-22578896690F}"/>
    <cellStyle name="Comma 2 5 2 3 3 2" xfId="52317" xr:uid="{F4E4F126-D6FA-44E7-883E-AD38149D3499}"/>
    <cellStyle name="Comma 2 5 2 3 3 3" xfId="39702" xr:uid="{FF059FA5-6611-4EE8-AD4A-D68594C6EE6F}"/>
    <cellStyle name="Comma 2 5 2 3 4" xfId="13799" xr:uid="{301BFCBE-D649-4F6E-87D6-67ACE39F180E}"/>
    <cellStyle name="Comma 2 5 2 3 4 2" xfId="46039" xr:uid="{4D2C4455-DB57-44C4-A96D-B777304E3291}"/>
    <cellStyle name="Comma 2 5 2 3 5" xfId="7212" xr:uid="{BE2A33EE-E81B-4E21-BDF1-9F065D1442AC}"/>
    <cellStyle name="Comma 2 5 2 3 6" xfId="31921" xr:uid="{95D7DD42-8064-4DC7-9EB1-99E3CBB96056}"/>
    <cellStyle name="Comma 2 5 2 3 7" xfId="27894" xr:uid="{C8D8DE92-2A2E-41D4-8E54-2F77454DD1D3}"/>
    <cellStyle name="Comma 2 5 2 3 8" xfId="6859" xr:uid="{063BA96B-DE1A-47AC-B668-B6DB3BEBF84E}"/>
    <cellStyle name="Comma 2 5 2 3 9" xfId="3705" xr:uid="{1B8228A1-0D4E-4B0A-B752-841D2C6C0B71}"/>
    <cellStyle name="Comma 2 5 2 4" xfId="2985" xr:uid="{D9D24437-BFD6-4C8D-96A5-B54C5F4E68E5}"/>
    <cellStyle name="Comma 2 5 2 4 2" xfId="17772" xr:uid="{D2D04BF2-3C69-4E5F-9BCF-7666680DDBDF}"/>
    <cellStyle name="Comma 2 5 2 4 2 2" xfId="54931" xr:uid="{B22F4490-39B6-4CA9-91B3-5875B4E908F1}"/>
    <cellStyle name="Comma 2 5 2 4 2 3" xfId="42316" xr:uid="{6C9ECE59-4384-4389-BCA6-A620C081685C}"/>
    <cellStyle name="Comma 2 5 2 4 3" xfId="11186" xr:uid="{0DDFDCF6-7E13-454B-8CC3-F45CA63AED9B}"/>
    <cellStyle name="Comma 2 5 2 4 3 2" xfId="48653" xr:uid="{70A41460-879E-4D5F-A1C1-E33CF04D4ABB}"/>
    <cellStyle name="Comma 2 5 2 4 4" xfId="6496" xr:uid="{566E9AA6-7572-4F2F-8042-F85E0BC9BBB3}"/>
    <cellStyle name="Comma 2 5 2 4 5" xfId="25280" xr:uid="{676B2F06-ABAF-44C2-9E85-E526F227CC35}"/>
    <cellStyle name="Comma 2 5 2 4 6" xfId="3907" xr:uid="{2E24F732-B5DE-4785-B15F-028E0953573D}"/>
    <cellStyle name="Comma 2 5 2 4 7" xfId="36026" xr:uid="{58F2D432-835D-4DF1-8407-D206BA34DCAD}"/>
    <cellStyle name="Comma 2 5 2 5" xfId="3193" xr:uid="{7F5F878D-E25D-47AD-BA9B-CA337317E8E3}"/>
    <cellStyle name="Comma 2 5 2 5 2" xfId="21264" xr:uid="{D55A873D-6AEE-41C4-B4BE-A3A22705336C}"/>
    <cellStyle name="Comma 2 5 2 5 2 2" xfId="50981" xr:uid="{F47D19C7-7925-4B55-B62F-867BC47522A0}"/>
    <cellStyle name="Comma 2 5 2 5 3" xfId="14678" xr:uid="{A453CFD5-59F1-4585-B2CB-D00403A02704}"/>
    <cellStyle name="Comma 2 5 2 5 4" xfId="8091" xr:uid="{D155D8B3-CDAE-48D8-A70F-A66D9958A7A2}"/>
    <cellStyle name="Comma 2 5 2 5 5" xfId="28801" xr:uid="{658E27E7-3A9B-437F-B92C-99278A37154F}"/>
    <cellStyle name="Comma 2 5 2 5 6" xfId="4109" xr:uid="{5C512EA5-6D88-4C7D-A27A-30503B10B020}"/>
    <cellStyle name="Comma 2 5 2 5 7" xfId="38361" xr:uid="{CF54D141-19BA-48A8-8977-135A8200447B}"/>
    <cellStyle name="Comma 2 5 2 6" xfId="29533" xr:uid="{B6904FBA-FA8A-4B5F-BA24-33134E2CB4FB}"/>
    <cellStyle name="Comma 2 5 2 6 2" xfId="21860" xr:uid="{FBD103CC-1ECF-44EB-9463-19B1012CB682}"/>
    <cellStyle name="Comma 2 5 2 6 2 2" xfId="45139" xr:uid="{DDE0DE5C-4E5C-4090-A90E-CBA30C1A4FE9}"/>
    <cellStyle name="Comma 2 5 2 6 3" xfId="15274" xr:uid="{D23C4C0A-8272-4680-B7B2-3138F02370D4}"/>
    <cellStyle name="Comma 2 5 2 6 4" xfId="8687" xr:uid="{3C28583D-0725-461A-AA18-E94285738BF6}"/>
    <cellStyle name="Comma 2 5 2 6 5" xfId="32529" xr:uid="{6707951D-D85B-4D2C-B70B-D4A48646DD53}"/>
    <cellStyle name="Comma 2 5 2 7" xfId="22585" xr:uid="{607D7D32-D825-45E5-8BBC-7FE38AA2607C}"/>
    <cellStyle name="Comma 2 5 2 7 2" xfId="51436" xr:uid="{1669D3A7-3BCC-4B8F-BD6B-835475A1BD05}"/>
    <cellStyle name="Comma 2 5 2 7 3" xfId="38821" xr:uid="{39265591-CB04-4141-B361-39D7CC8894D4}"/>
    <cellStyle name="Comma 2 5 2 8" xfId="22195" xr:uid="{7377689D-1DB2-4FB9-A511-83A049E7B724}"/>
    <cellStyle name="Comma 2 5 2 8 2" xfId="44547" xr:uid="{05D140C3-3A16-4E72-BC97-B685E4FB3981}"/>
    <cellStyle name="Comma 2 5 2 9" xfId="31933" xr:uid="{0FE0D355-93A6-4852-B1EE-61C1FD441AD1}"/>
    <cellStyle name="Comma 2 5 2 9 2" xfId="57224" xr:uid="{356C21CE-2110-47A6-A1E7-5E2A0F9F06C4}"/>
    <cellStyle name="Comma 2 5 20" xfId="57692" xr:uid="{0D7B410E-8322-4094-93D3-346DFAE70C9F}"/>
    <cellStyle name="Comma 2 5 21" xfId="2110" xr:uid="{AD376647-B58E-4C38-B264-37D58E96143A}"/>
    <cellStyle name="Comma 2 5 22" xfId="57775" xr:uid="{0453988F-2D22-4F1B-A16B-6BFFE961BF22}"/>
    <cellStyle name="Comma 2 5 23" xfId="1204" xr:uid="{3591F31F-3BE1-47FE-8658-C390D13798B8}"/>
    <cellStyle name="Comma 2 5 3" xfId="708" xr:uid="{3C8752F5-B002-4A7E-A36A-E6E3870D3E75}"/>
    <cellStyle name="Comma 2 5 3 10" xfId="33856" xr:uid="{86934827-7A44-4515-92E3-487F75FF2820}"/>
    <cellStyle name="Comma 2 5 3 11" xfId="2389" xr:uid="{6F2B7A78-C0D5-4825-91A4-7598CB964ECC}"/>
    <cellStyle name="Comma 2 5 3 12" xfId="1494" xr:uid="{CB626596-54B8-42BD-88B1-C4AE4385601E}"/>
    <cellStyle name="Comma 2 5 3 2" xfId="1094" xr:uid="{2503A3BF-5066-450F-8C74-A5BD311D6A41}"/>
    <cellStyle name="Comma 2 5 3 2 2" xfId="2780" xr:uid="{7B2A7EF9-A65F-491A-8FEE-19C9865E7D04}"/>
    <cellStyle name="Comma 2 5 3 2 2 2" xfId="16445" xr:uid="{0BA1BF88-697D-471E-A5D3-4A032803423A}"/>
    <cellStyle name="Comma 2 5 3 2 2 2 2" xfId="56258" xr:uid="{88B2D092-DA2D-4A3F-B302-40BD8B8CB742}"/>
    <cellStyle name="Comma 2 5 3 2 2 3" xfId="3708" xr:uid="{948B8A34-1CC7-4267-9C1F-7B42D2161C6A}"/>
    <cellStyle name="Comma 2 5 3 2 2 4" xfId="43643" xr:uid="{2E58BCAF-0FB0-43D9-B495-9A98681E4735}"/>
    <cellStyle name="Comma 2 5 3 2 3" xfId="2988" xr:uid="{1C24FB96-3A3D-4C1E-B4F4-2B885C2159F4}"/>
    <cellStyle name="Comma 2 5 3 2 3 2" xfId="9859" xr:uid="{7FFD19D6-5388-452E-957D-632665272F72}"/>
    <cellStyle name="Comma 2 5 3 2 3 3" xfId="3910" xr:uid="{AC8B09DB-4016-4D4A-A232-36FEE38BCEFA}"/>
    <cellStyle name="Comma 2 5 3 2 3 4" xfId="49980" xr:uid="{EAA887F8-0081-48DB-90CC-6FC95D9C2D38}"/>
    <cellStyle name="Comma 2 5 3 2 4" xfId="3196" xr:uid="{E2E7891C-9320-40B2-BBDC-CAE0D579C9E1}"/>
    <cellStyle name="Comma 2 5 3 2 4 2" xfId="30890" xr:uid="{1945BC5F-D679-41D7-8B48-1843893F0494}"/>
    <cellStyle name="Comma 2 5 3 2 4 3" xfId="4112" xr:uid="{07B43FDE-F7B6-418F-8706-2E8A643DB6B2}"/>
    <cellStyle name="Comma 2 5 3 2 5" xfId="23953" xr:uid="{6EA1DB80-2590-49D6-925E-D3FB4B763170}"/>
    <cellStyle name="Comma 2 5 3 2 6" xfId="3504" xr:uid="{3EEEBB57-3E33-4C2D-AE19-7E2037A14A7B}"/>
    <cellStyle name="Comma 2 5 3 2 7" xfId="37353" xr:uid="{E05F9881-CA76-43AD-80A4-FE3FC50AABDC}"/>
    <cellStyle name="Comma 2 5 3 2 8" xfId="2390" xr:uid="{D3A6325D-29D1-486D-BC9C-26359F5C537B}"/>
    <cellStyle name="Comma 2 5 3 2 9" xfId="1880" xr:uid="{647861E2-8ED0-4CE9-A63A-E1931DD48528}"/>
    <cellStyle name="Comma 2 5 3 3" xfId="2779" xr:uid="{47FF6C1C-381F-4137-9FD7-61C1EB0581A9}"/>
    <cellStyle name="Comma 2 5 3 3 2" xfId="19068" xr:uid="{69FB2003-2B30-4CE4-8CC7-BCACCFE23596}"/>
    <cellStyle name="Comma 2 5 3 3 2 2" xfId="53635" xr:uid="{47181B33-6B44-4A42-BC37-7DEF341DCF50}"/>
    <cellStyle name="Comma 2 5 3 3 2 3" xfId="41020" xr:uid="{DD1E3423-489A-446A-8095-8300FAFE2431}"/>
    <cellStyle name="Comma 2 5 3 3 3" xfId="12482" xr:uid="{8244C29D-717D-46D1-9708-539F33DD7F23}"/>
    <cellStyle name="Comma 2 5 3 3 3 2" xfId="47357" xr:uid="{36673E5E-F6FA-44BA-8793-9ACA09F7DECA}"/>
    <cellStyle name="Comma 2 5 3 3 4" xfId="5200" xr:uid="{577E2982-20F2-467D-9988-F11348C6451F}"/>
    <cellStyle name="Comma 2 5 3 3 5" xfId="26576" xr:uid="{0DC76763-53A3-484F-A8CB-2DD0126FB79A}"/>
    <cellStyle name="Comma 2 5 3 3 6" xfId="3707" xr:uid="{B3B24424-2B1B-410D-A652-A5F23A2D6F38}"/>
    <cellStyle name="Comma 2 5 3 3 7" xfId="34730" xr:uid="{6ADA96F0-4EE6-40CF-B42A-33C9E9EA1230}"/>
    <cellStyle name="Comma 2 5 3 4" xfId="2987" xr:uid="{A5A9D205-9927-4759-A3D7-7C4CFAC580F0}"/>
    <cellStyle name="Comma 2 5 3 4 2" xfId="19941" xr:uid="{54CC87CD-03E1-40FB-A14A-46D94D184EDF}"/>
    <cellStyle name="Comma 2 5 3 4 2 2" xfId="52761" xr:uid="{7BD99B87-567C-4F52-8869-A4C7340B8B8C}"/>
    <cellStyle name="Comma 2 5 3 4 3" xfId="13355" xr:uid="{8C27DA6E-3A1B-46C1-97F2-FAD14298A52A}"/>
    <cellStyle name="Comma 2 5 3 4 4" xfId="4327" xr:uid="{5AF8B6AD-2A49-4D61-B761-DAB558988BDD}"/>
    <cellStyle name="Comma 2 5 3 4 5" xfId="27450" xr:uid="{5B522C60-42A3-4AA5-9ED7-D035B6857279}"/>
    <cellStyle name="Comma 2 5 3 4 6" xfId="3909" xr:uid="{0D148C45-322F-4E7E-8B96-2E6C0B2527F9}"/>
    <cellStyle name="Comma 2 5 3 4 7" xfId="40146" xr:uid="{1CFDB23C-3B99-451C-BBF6-8BEC48CC575B}"/>
    <cellStyle name="Comma 2 5 3 5" xfId="3195" xr:uid="{90FED900-C93C-4893-9ED0-B3F6187B0A63}"/>
    <cellStyle name="Comma 2 5 3 5 2" xfId="21764" xr:uid="{3A95CB8E-F47F-4254-B99B-B5AC2A1258CB}"/>
    <cellStyle name="Comma 2 5 3 5 3" xfId="4111" xr:uid="{4AC331C3-76B3-4345-8545-3910355010F3}"/>
    <cellStyle name="Comma 2 5 3 5 4" xfId="46483" xr:uid="{FEF994CB-C284-4122-BD7E-24BFD6B5F418}"/>
    <cellStyle name="Comma 2 5 3 6" xfId="15178" xr:uid="{DEFBC4E8-B772-43E1-B4F9-4E5781B1EB26}"/>
    <cellStyle name="Comma 2 5 3 7" xfId="8591" xr:uid="{50335737-25BE-4E74-B944-55CAFDDCF135}"/>
    <cellStyle name="Comma 2 5 3 8" xfId="29436" xr:uid="{0BC1E4AE-A57F-450F-9688-5ED51EE7723A}"/>
    <cellStyle name="Comma 2 5 3 9" xfId="3503" xr:uid="{B176A378-27BC-4279-9BB0-1F7C04925376}"/>
    <cellStyle name="Comma 2 5 4" xfId="741" xr:uid="{30C321B1-0DF6-469E-AD83-1823F7FBBC2D}"/>
    <cellStyle name="Comma 2 5 4 10" xfId="1527" xr:uid="{5F222B19-14AF-4E96-8F49-3CEE62642D7D}"/>
    <cellStyle name="Comma 2 5 4 2" xfId="1127" xr:uid="{BFB0DA70-B85F-458E-8868-621BAD72C257}"/>
    <cellStyle name="Comma 2 5 4 2 2" xfId="17293" xr:uid="{81966E6B-4E00-41A2-8C2A-42E755A8DFC6}"/>
    <cellStyle name="Comma 2 5 4 2 2 2" xfId="55410" xr:uid="{161AB7A7-7C9E-40DD-968F-2CB83609A133}"/>
    <cellStyle name="Comma 2 5 4 2 2 3" xfId="42795" xr:uid="{5137689B-8B68-4059-9B55-F5FC59A1C2A8}"/>
    <cellStyle name="Comma 2 5 4 2 3" xfId="10707" xr:uid="{FDC9D4A6-BCB5-4A4E-9B24-EC466E3C6ACF}"/>
    <cellStyle name="Comma 2 5 4 2 3 2" xfId="49132" xr:uid="{74998D1F-5B96-4187-93AB-4A27DF4FAC1A}"/>
    <cellStyle name="Comma 2 5 4 2 4" xfId="30042" xr:uid="{ABE29F21-044F-492B-92CA-BD2EEC16A0B2}"/>
    <cellStyle name="Comma 2 5 4 2 5" xfId="24801" xr:uid="{CF8A5767-EEF4-498D-AEF5-8F0C314C0E09}"/>
    <cellStyle name="Comma 2 5 4 2 6" xfId="3709" xr:uid="{CA03A1B7-07D4-4DF3-8889-F5A6FA2BCFD3}"/>
    <cellStyle name="Comma 2 5 4 2 7" xfId="36505" xr:uid="{037269A6-BB60-432E-8D9D-1FDCA6EF6E85}"/>
    <cellStyle name="Comma 2 5 4 2 8" xfId="2781" xr:uid="{C6E63B50-65CE-4394-9DA4-7B8507FDC473}"/>
    <cellStyle name="Comma 2 5 4 2 9" xfId="1913" xr:uid="{F17B1FC0-F80E-48D4-AA3B-B4B564BB97D2}"/>
    <cellStyle name="Comma 2 5 4 3" xfId="2989" xr:uid="{0E5D3AD3-FEDF-4C23-A4C7-2498BA053A8E}"/>
    <cellStyle name="Comma 2 5 4 3 2" xfId="20789" xr:uid="{A26671B6-B7D1-4BDC-9A44-14FA6917439B}"/>
    <cellStyle name="Comma 2 5 4 3 2 2" xfId="51913" xr:uid="{063F731C-453C-42CF-8CBD-F03441A297D0}"/>
    <cellStyle name="Comma 2 5 4 3 3" xfId="3911" xr:uid="{6CC48DC0-4F5A-4FB9-91A1-F0FB4FD256FB}"/>
    <cellStyle name="Comma 2 5 4 3 4" xfId="39298" xr:uid="{C5096464-2557-4223-9F42-CE6CB2C7EB1E}"/>
    <cellStyle name="Comma 2 5 4 4" xfId="3197" xr:uid="{EF289868-A74B-426C-84B6-42422F68154B}"/>
    <cellStyle name="Comma 2 5 4 4 2" xfId="14203" xr:uid="{0AA70F1D-863C-419D-9B5D-2A977579B55A}"/>
    <cellStyle name="Comma 2 5 4 4 3" xfId="4113" xr:uid="{3E17D59B-6380-48EB-90B7-F5FE2A75801F}"/>
    <cellStyle name="Comma 2 5 4 4 4" xfId="45635" xr:uid="{1FA7037B-09F7-49C4-99DF-F4292C5AC809}"/>
    <cellStyle name="Comma 2 5 4 5" xfId="7616" xr:uid="{8B9458B7-D613-4F2B-B4D4-7758F4C868D9}"/>
    <cellStyle name="Comma 2 5 4 6" xfId="28298" xr:uid="{C23937BD-2763-4C91-B941-5199224C10D6}"/>
    <cellStyle name="Comma 2 5 4 7" xfId="3505" xr:uid="{4731BFF6-8A0B-42F4-AF12-126DB5ADAEB5}"/>
    <cellStyle name="Comma 2 5 4 8" xfId="33008" xr:uid="{67954815-8AA9-4A64-A2A2-724DCC114F62}"/>
    <cellStyle name="Comma 2 5 4 9" xfId="2391" xr:uid="{98015B69-0450-4593-8B2C-D78A981C353F}"/>
    <cellStyle name="Comma 2 5 5" xfId="799" xr:uid="{D9958FBC-2C19-454C-99CE-7037432C6D48}"/>
    <cellStyle name="Comma 2 5 5 2" xfId="18183" xr:uid="{9E909054-CE12-49EE-9791-980B4B96952B}"/>
    <cellStyle name="Comma 2 5 5 2 2" xfId="54520" xr:uid="{55062E7F-A730-43CF-A921-26B37024A3E0}"/>
    <cellStyle name="Comma 2 5 5 2 3" xfId="41905" xr:uid="{35C01137-17DF-48D0-885A-442C5FC21A67}"/>
    <cellStyle name="Comma 2 5 5 3" xfId="11597" xr:uid="{7C6959F4-3E64-41BD-99E1-E3FB55277753}"/>
    <cellStyle name="Comma 2 5 5 3 2" xfId="48242" xr:uid="{F87A0F66-05E5-4A47-9144-83ECF9FF9007}"/>
    <cellStyle name="Comma 2 5 5 4" xfId="6085" xr:uid="{B507F1B2-0550-4FCE-943E-DBC97E0192CB}"/>
    <cellStyle name="Comma 2 5 5 5" xfId="25691" xr:uid="{BFB0BB7C-94D6-4F19-9CCF-A757E6C67FA5}"/>
    <cellStyle name="Comma 2 5 5 6" xfId="3704" xr:uid="{2140FA23-32B8-4FEA-B92E-5AFCEE1866FB}"/>
    <cellStyle name="Comma 2 5 5 7" xfId="35615" xr:uid="{631C6918-D039-44FA-825F-58F0A3FC0C13}"/>
    <cellStyle name="Comma 2 5 5 8" xfId="2776" xr:uid="{7492CE7E-CCC6-4A79-AC47-6435CEFD8F47}"/>
    <cellStyle name="Comma 2 5 5 9" xfId="1585" xr:uid="{B2860E97-9B6B-4B33-A052-8400C36EFA32}"/>
    <cellStyle name="Comma 2 5 6" xfId="2984" xr:uid="{CB4D8777-1FE6-4F71-8D67-D6DA1E32A128}"/>
    <cellStyle name="Comma 2 5 6 2" xfId="21677" xr:uid="{9A31FFED-BE94-4E45-9358-119906DD1109}"/>
    <cellStyle name="Comma 2 5 6 2 2" xfId="51025" xr:uid="{D701CA93-7FA3-4B16-BF58-3C2C581C6AC3}"/>
    <cellStyle name="Comma 2 5 6 3" xfId="15091" xr:uid="{6707F495-3916-4B31-9285-02A8D4442ADA}"/>
    <cellStyle name="Comma 2 5 6 4" xfId="8504" xr:uid="{5171FF43-44F0-4BBA-8C4E-AA4751C11113}"/>
    <cellStyle name="Comma 2 5 6 5" xfId="29349" xr:uid="{7810FABD-85E4-4351-AB6C-A5A4DA32306C}"/>
    <cellStyle name="Comma 2 5 6 6" xfId="3906" xr:uid="{55A33CD8-340E-4164-BC54-8E7A3F68219B}"/>
    <cellStyle name="Comma 2 5 6 7" xfId="38410" xr:uid="{EDEB250E-D8EF-41D9-9F63-344E25030A81}"/>
    <cellStyle name="Comma 2 5 7" xfId="3192" xr:uid="{7C108A72-EB85-4835-98F6-08F78423ECA2}"/>
    <cellStyle name="Comma 2 5 7 2" xfId="15536" xr:uid="{6F6FB409-6698-4B50-BA1B-19FCAD1DD7DD}"/>
    <cellStyle name="Comma 2 5 7 3" xfId="8950" xr:uid="{B4C0BC15-DEAD-4F7D-82D0-D683A6B63CAE}"/>
    <cellStyle name="Comma 2 5 7 4" xfId="31799" xr:uid="{9EDB729C-1DB1-4150-A142-4720692E53A8}"/>
    <cellStyle name="Comma 2 5 7 5" xfId="23044" xr:uid="{96780CDE-7C86-4165-A3C1-68190D4FB9BE}"/>
    <cellStyle name="Comma 2 5 7 6" xfId="4108" xr:uid="{F3890929-1F52-4AEA-B878-D33C46BB8DB3}"/>
    <cellStyle name="Comma 2 5 7 7" xfId="44624" xr:uid="{229C82AD-F368-4A24-A0D9-9B6A6965685E}"/>
    <cellStyle name="Comma 2 5 8" xfId="2386" xr:uid="{18341490-DC98-4499-894C-A0BF977E13D0}"/>
    <cellStyle name="Comma 2 5 8 2" xfId="22098" xr:uid="{EDDFC516-5409-4397-91EF-9D72DBD4F4D9}"/>
    <cellStyle name="Comma 2 5 8 3" xfId="3500" xr:uid="{66067683-083F-4444-B8EC-327E277FF7B1}"/>
    <cellStyle name="Comma 2 5 8 4" xfId="57167" xr:uid="{F0642EF7-91B2-4B0A-B4E7-E832706CD3FE}"/>
    <cellStyle name="Comma 2 5 9" xfId="22809" xr:uid="{070D5368-3B8F-44D3-B8D5-BA1DF14948AC}"/>
    <cellStyle name="Comma 2 6" xfId="165" xr:uid="{00000000-0005-0000-0000-000057000000}"/>
    <cellStyle name="Comma 2 6 2" xfId="2392" xr:uid="{805E8D48-BB25-4B7E-96A6-3AB35AC772C7}"/>
    <cellStyle name="Comma 2 7" xfId="166" xr:uid="{00000000-0005-0000-0000-000058000000}"/>
    <cellStyle name="Comma 2 7 2" xfId="2394" xr:uid="{A91FB516-08CE-4CC7-A88C-460D69EA179E}"/>
    <cellStyle name="Comma 2 7 2 2" xfId="2783" xr:uid="{FD50B94E-23E5-4008-92DD-D0B80A5BA3E1}"/>
    <cellStyle name="Comma 2 7 2 2 2" xfId="3711" xr:uid="{C51CB57A-D21F-413B-8B30-651218621FBE}"/>
    <cellStyle name="Comma 2 7 2 3" xfId="2991" xr:uid="{128BD200-E79E-4D95-BE5D-615EA4B3CADC}"/>
    <cellStyle name="Comma 2 7 2 3 2" xfId="3913" xr:uid="{FADBA10B-A4CE-452B-AEEF-BAFD18394687}"/>
    <cellStyle name="Comma 2 7 2 4" xfId="3199" xr:uid="{9FB07028-5AB8-4185-95ED-10C5C7205CBA}"/>
    <cellStyle name="Comma 2 7 2 4 2" xfId="4115" xr:uid="{418C9578-1FAC-4A71-A40B-0BD638762EA5}"/>
    <cellStyle name="Comma 2 7 2 5" xfId="3507" xr:uid="{51C8AD11-3652-4738-9D6B-3364F685FE2C}"/>
    <cellStyle name="Comma 2 7 3" xfId="2782" xr:uid="{6AB4FA2C-82A3-4079-9FDB-6ABC8601E12B}"/>
    <cellStyle name="Comma 2 7 3 2" xfId="3710" xr:uid="{087C8DF5-1EF6-4E57-8782-0123D54958E1}"/>
    <cellStyle name="Comma 2 7 4" xfId="2990" xr:uid="{F12A0436-200E-4E9B-BA06-7584DBAE546B}"/>
    <cellStyle name="Comma 2 7 4 2" xfId="3912" xr:uid="{8641D8B9-C352-4C86-B0F5-78F1D9D0FE69}"/>
    <cellStyle name="Comma 2 7 5" xfId="3198" xr:uid="{4722A728-4E9F-4121-8D5F-81877E625C54}"/>
    <cellStyle name="Comma 2 7 5 2" xfId="4114" xr:uid="{1E2B4F55-19A4-47A0-ABED-304C84A3E833}"/>
    <cellStyle name="Comma 2 7 6" xfId="2393" xr:uid="{83471917-76B4-417F-B7CA-C595147124B0}"/>
    <cellStyle name="Comma 2 7 6 2" xfId="3506" xr:uid="{B9E1F266-0F5C-42F9-B763-22591E2DD1D8}"/>
    <cellStyle name="Comma 2 8" xfId="167" xr:uid="{00000000-0005-0000-0000-000059000000}"/>
    <cellStyle name="Comma 2 8 2" xfId="2396" xr:uid="{BB7ACC53-B899-4D31-A648-3B5B251120A2}"/>
    <cellStyle name="Comma 2 8 2 2" xfId="2785" xr:uid="{6FD070CD-4453-434B-BFAF-3382E76ABCD7}"/>
    <cellStyle name="Comma 2 8 2 2 2" xfId="3713" xr:uid="{ECF5356C-0DCA-4452-9FCB-5D415E500BBB}"/>
    <cellStyle name="Comma 2 8 2 3" xfId="2993" xr:uid="{CC950AEC-1A42-4A95-B9B3-A08FEC7B7D0C}"/>
    <cellStyle name="Comma 2 8 2 3 2" xfId="3915" xr:uid="{D91A2F28-6A79-47AC-A952-3312074467A1}"/>
    <cellStyle name="Comma 2 8 2 4" xfId="3201" xr:uid="{E70A987E-456D-4DB0-B64B-457FEE414EBB}"/>
    <cellStyle name="Comma 2 8 2 4 2" xfId="4117" xr:uid="{26395116-BAB4-4894-87DE-F8DAE055ADBB}"/>
    <cellStyle name="Comma 2 8 2 5" xfId="3509" xr:uid="{4886268B-057B-4840-9ED1-B38FF3989E90}"/>
    <cellStyle name="Comma 2 8 3" xfId="2784" xr:uid="{F704A2F1-85C0-4CC1-8CEB-48C1EFBAAAC6}"/>
    <cellStyle name="Comma 2 8 3 2" xfId="3712" xr:uid="{A67A5456-5858-4159-B54D-0CA23F0F16C2}"/>
    <cellStyle name="Comma 2 8 4" xfId="2992" xr:uid="{3B004923-3414-4A44-A691-7903BC2E8273}"/>
    <cellStyle name="Comma 2 8 4 2" xfId="3914" xr:uid="{58AC904F-01FA-49DC-878E-DC7F07BA07DF}"/>
    <cellStyle name="Comma 2 8 5" xfId="3200" xr:uid="{08C0E5F0-3933-401A-8F48-4E7A2674FFB5}"/>
    <cellStyle name="Comma 2 8 5 2" xfId="4116" xr:uid="{A7801EBA-BA66-410F-94DE-E6F7A77BA03C}"/>
    <cellStyle name="Comma 2 8 6" xfId="2395" xr:uid="{D3871F0C-EFBB-4146-ABCD-493A2444E138}"/>
    <cellStyle name="Comma 2 8 6 2" xfId="3508" xr:uid="{CC9529F5-4286-4666-B476-96BDAFA4382E}"/>
    <cellStyle name="Comma 2 9" xfId="168" xr:uid="{00000000-0005-0000-0000-00005A000000}"/>
    <cellStyle name="Comma 2 9 2" xfId="2786" xr:uid="{ED9682EE-8043-40DA-848E-9CD61D67A7C4}"/>
    <cellStyle name="Comma 2 9 2 2" xfId="3714" xr:uid="{5AB78295-9EF4-43B1-89E1-9993582855D8}"/>
    <cellStyle name="Comma 2 9 3" xfId="2994" xr:uid="{D7AF1D7E-21DF-417A-994C-D0A6E8426AED}"/>
    <cellStyle name="Comma 2 9 3 2" xfId="3916" xr:uid="{000D59B9-95DE-4DA0-8E0B-48FE759BDCE7}"/>
    <cellStyle name="Comma 2 9 4" xfId="3202" xr:uid="{22D7C070-1E8D-49B3-8FCB-85D5E5125E43}"/>
    <cellStyle name="Comma 2 9 4 2" xfId="4118" xr:uid="{E869AEC1-C20D-49EA-B87C-40C6890DA073}"/>
    <cellStyle name="Comma 2 9 5" xfId="2397" xr:uid="{78D9E61A-6850-481A-875A-C41986EC2A59}"/>
    <cellStyle name="Comma 2 9 5 2" xfId="3510" xr:uid="{1F8753F9-06DB-448D-A4B9-1E20E4229654}"/>
    <cellStyle name="Comma 20" xfId="252" xr:uid="{00000000-0005-0000-0000-00005B000000}"/>
    <cellStyle name="Comma 20 10" xfId="8765" xr:uid="{BDC7122A-B22D-4748-B639-92073C6ED9BC}"/>
    <cellStyle name="Comma 20 11" xfId="29668" xr:uid="{33FFD372-3182-4E6E-9E71-4C7AB3467500}"/>
    <cellStyle name="Comma 20 12" xfId="3379" xr:uid="{2B641AD7-3585-463E-BF4F-10A7EC36051C}"/>
    <cellStyle name="Comma 20 13" xfId="32121" xr:uid="{80D04304-5A49-4CFA-B4E6-7293D8EBD9F0}"/>
    <cellStyle name="Comma 20 14" xfId="57456" xr:uid="{9891F44D-3A3F-4BE8-8B8D-D05B75BA6F08}"/>
    <cellStyle name="Comma 20 15" xfId="57590" xr:uid="{F9E24681-0FC4-4FB3-9048-DA006CB09EA0}"/>
    <cellStyle name="Comma 20 16" xfId="57650" xr:uid="{1B85AF25-0F95-430C-B9EE-4936375B7B0E}"/>
    <cellStyle name="Comma 20 17" xfId="57704" xr:uid="{BCCF17EF-C694-47A7-9610-C099E1FF9EBB}"/>
    <cellStyle name="Comma 20 18" xfId="2135" xr:uid="{DD1F7B54-C540-477E-A6DD-3FF3B6AFE5B4}"/>
    <cellStyle name="Comma 20 19" xfId="57787" xr:uid="{445385C9-3BD0-4198-939F-35C3C568985F}"/>
    <cellStyle name="Comma 20 2" xfId="599" xr:uid="{F7EC91D2-1D12-4D90-9E25-85122713393E}"/>
    <cellStyle name="Comma 20 2 10" xfId="3512" xr:uid="{D845F885-46F3-4A52-B6FE-AA86CFBACEE6}"/>
    <cellStyle name="Comma 20 2 11" xfId="32544" xr:uid="{274F30F6-43DD-4029-8F3C-D10D18CEC75C}"/>
    <cellStyle name="Comma 20 2 12" xfId="2399" xr:uid="{8DEBA5B2-B286-41C3-BFC3-4FCE175F8875}"/>
    <cellStyle name="Comma 20 2 13" xfId="1407" xr:uid="{DB7CC5B0-795C-415C-9758-7508F528CB50}"/>
    <cellStyle name="Comma 20 2 2" xfId="1007" xr:uid="{82A74E4A-3567-43BA-80A9-617D9BF1ADCB}"/>
    <cellStyle name="Comma 20 2 2 10" xfId="2400" xr:uid="{6983C047-405F-4BBB-9BD9-D78110454366}"/>
    <cellStyle name="Comma 20 2 2 11" xfId="1793" xr:uid="{A7540900-A2ED-4104-AE17-E1153517AC15}"/>
    <cellStyle name="Comma 20 2 2 2" xfId="2789" xr:uid="{FE88F9EA-2839-4443-94F4-B72DB67F1663}"/>
    <cellStyle name="Comma 20 2 2 2 2" xfId="16024" xr:uid="{317B9E8F-3BDE-4739-B0EF-5787010C566D}"/>
    <cellStyle name="Comma 20 2 2 2 2 2" xfId="56679" xr:uid="{6953DEA9-6FC5-409B-9ADE-85FA4D54A4FD}"/>
    <cellStyle name="Comma 20 2 2 2 2 3" xfId="44064" xr:uid="{028D6BB2-C232-49B5-80EC-FB1920AE6AA2}"/>
    <cellStyle name="Comma 20 2 2 2 3" xfId="9438" xr:uid="{E1F4659D-C580-4B30-9284-0BE13CA9C4FD}"/>
    <cellStyle name="Comma 20 2 2 2 3 2" xfId="50401" xr:uid="{537F2007-3164-4902-9085-81ED20AB1C2C}"/>
    <cellStyle name="Comma 20 2 2 2 4" xfId="31311" xr:uid="{AAE6DD77-B941-4156-9512-7FD08C7CED48}"/>
    <cellStyle name="Comma 20 2 2 2 5" xfId="23532" xr:uid="{D3963391-CDA1-4706-A2BD-71BA96E33D56}"/>
    <cellStyle name="Comma 20 2 2 2 6" xfId="3717" xr:uid="{4283F5E3-099C-4DA8-A587-91B02C5573AE}"/>
    <cellStyle name="Comma 20 2 2 2 7" xfId="37774" xr:uid="{87E6D921-636B-4B55-A4CC-5883CF6AA363}"/>
    <cellStyle name="Comma 20 2 2 3" xfId="2997" xr:uid="{75EFAEA5-FFD0-4B9C-8B12-2204108F4383}"/>
    <cellStyle name="Comma 20 2 2 3 2" xfId="18642" xr:uid="{0186328F-65EA-49F5-A7E5-A3442B11297A}"/>
    <cellStyle name="Comma 20 2 2 3 2 2" xfId="54061" xr:uid="{13EBC965-391C-4F88-97D4-03A895CF023F}"/>
    <cellStyle name="Comma 20 2 2 3 2 3" xfId="41446" xr:uid="{A1C80DFD-35FD-4D4F-8540-C79A9624C05A}"/>
    <cellStyle name="Comma 20 2 2 3 3" xfId="12056" xr:uid="{9680457D-90F4-431B-A513-8DFCECBE918A}"/>
    <cellStyle name="Comma 20 2 2 3 3 2" xfId="47783" xr:uid="{386E5A90-DB9B-4BE1-AFA6-792FFCC5016D}"/>
    <cellStyle name="Comma 20 2 2 3 4" xfId="5626" xr:uid="{CBB93F33-83FB-4880-978C-2E03A936465F}"/>
    <cellStyle name="Comma 20 2 2 3 5" xfId="26150" xr:uid="{BAF587F5-2C85-43BD-891A-72A2D089C3A4}"/>
    <cellStyle name="Comma 20 2 2 3 6" xfId="3919" xr:uid="{4CCBA344-B610-4E2B-8086-2FA928689542}"/>
    <cellStyle name="Comma 20 2 2 3 7" xfId="35156" xr:uid="{2FFDC5BC-F576-4EB2-9115-F16505EBB6A4}"/>
    <cellStyle name="Comma 20 2 2 4" xfId="3205" xr:uid="{14BE7309-74B7-42A9-9AC0-3F16803F4BE2}"/>
    <cellStyle name="Comma 20 2 2 4 2" xfId="19520" xr:uid="{7B5DFE40-D76D-40C7-970E-CC555B6BCD51}"/>
    <cellStyle name="Comma 20 2 2 4 2 2" xfId="53182" xr:uid="{B437ECB7-0E2A-4DF9-8359-96F30E46EDB1}"/>
    <cellStyle name="Comma 20 2 2 4 3" xfId="4121" xr:uid="{D38082E7-ECFC-48F9-9981-7D139DB51EE3}"/>
    <cellStyle name="Comma 20 2 2 4 4" xfId="40567" xr:uid="{088C3B33-C3C0-42EE-8D55-145A5C384FFA}"/>
    <cellStyle name="Comma 20 2 2 5" xfId="12934" xr:uid="{A2005078-1A87-4123-BA6C-B088DBE5EFC9}"/>
    <cellStyle name="Comma 20 2 2 5 2" xfId="46904" xr:uid="{25FE1186-88D7-4174-BA9A-39286E68C0D1}"/>
    <cellStyle name="Comma 20 2 2 6" xfId="4748" xr:uid="{35EE386F-2F61-4807-AAFB-DECC9BCD9ADC}"/>
    <cellStyle name="Comma 20 2 2 7" xfId="27029" xr:uid="{E9A22707-D07B-4137-A7ED-B774FC622D67}"/>
    <cellStyle name="Comma 20 2 2 8" xfId="3513" xr:uid="{F2DAAFC2-59FC-4385-B503-1EA164AEDAF1}"/>
    <cellStyle name="Comma 20 2 2 9" xfId="34277" xr:uid="{8A4B419C-D6D6-4313-9283-EB8BB0535563}"/>
    <cellStyle name="Comma 20 2 3" xfId="2788" xr:uid="{1A9661C4-AF9E-4446-BCD4-483E24555B22}"/>
    <cellStyle name="Comma 20 2 3 2" xfId="24382" xr:uid="{92294EDB-A18C-4DF8-8844-2DC88FBF25D5}"/>
    <cellStyle name="Comma 20 2 3 2 2" xfId="16874" xr:uid="{CBFCA7E0-7449-4E80-9FF4-18BCAFAD3049}"/>
    <cellStyle name="Comma 20 2 3 2 2 2" xfId="55829" xr:uid="{46029FA8-D99A-4C1D-A199-CC0A334AB1F6}"/>
    <cellStyle name="Comma 20 2 3 2 2 3" xfId="43214" xr:uid="{DD518D8E-066C-4448-8ED6-94586D38B3B4}"/>
    <cellStyle name="Comma 20 2 3 2 3" xfId="10288" xr:uid="{4B63484C-7D0F-4806-95BF-9F8724819CC2}"/>
    <cellStyle name="Comma 20 2 3 2 3 2" xfId="49551" xr:uid="{C3C71E2B-9AF0-4805-8899-A704901B5A97}"/>
    <cellStyle name="Comma 20 2 3 2 4" xfId="30461" xr:uid="{0C462EE0-D9AF-428F-B4CB-6445C80B4FBC}"/>
    <cellStyle name="Comma 20 2 3 2 5" xfId="36924" xr:uid="{27D735EF-A449-44FE-8432-3DCCB8ED7C58}"/>
    <cellStyle name="Comma 20 2 3 3" xfId="20370" xr:uid="{425E43D2-1851-4E6A-8E34-CCABD195689F}"/>
    <cellStyle name="Comma 20 2 3 3 2" xfId="52332" xr:uid="{6329C175-ACE5-4BBB-A78C-893A17E5D60C}"/>
    <cellStyle name="Comma 20 2 3 3 3" xfId="39717" xr:uid="{D4B23EEC-FCCC-4992-A9F6-E1D2AE60CDF1}"/>
    <cellStyle name="Comma 20 2 3 4" xfId="13784" xr:uid="{07C2A553-1AA0-4BFD-8F27-DFF48AE788CC}"/>
    <cellStyle name="Comma 20 2 3 4 2" xfId="46054" xr:uid="{FE799E47-CC32-4EBF-8046-EFF7F444EEBD}"/>
    <cellStyle name="Comma 20 2 3 5" xfId="7197" xr:uid="{3100C274-5DC0-4B7A-9425-4D4EAEF6BA27}"/>
    <cellStyle name="Comma 20 2 3 6" xfId="27879" xr:uid="{2FB6B616-4771-48EC-83A1-C190F9A89123}"/>
    <cellStyle name="Comma 20 2 3 7" xfId="3716" xr:uid="{584AEF7B-F427-44B0-9E40-0CEB6614D899}"/>
    <cellStyle name="Comma 20 2 3 8" xfId="33427" xr:uid="{B16606D1-1D64-4EED-85CB-86AE4CC639BF}"/>
    <cellStyle name="Comma 20 2 4" xfId="2996" xr:uid="{3046E6E2-D261-4E6D-9CCA-47B6F62AAC2A}"/>
    <cellStyle name="Comma 20 2 4 2" xfId="17757" xr:uid="{824EAF9F-67BC-4A5D-9260-40525C4C7E1E}"/>
    <cellStyle name="Comma 20 2 4 2 2" xfId="54946" xr:uid="{4578A78E-B843-46D7-B1DB-461A34AD5675}"/>
    <cellStyle name="Comma 20 2 4 2 3" xfId="42331" xr:uid="{C63845B8-9EEE-4AA1-9982-77A05931C95A}"/>
    <cellStyle name="Comma 20 2 4 3" xfId="11171" xr:uid="{4F4AB934-F3FF-4146-956F-F3C2194512D2}"/>
    <cellStyle name="Comma 20 2 4 3 2" xfId="48668" xr:uid="{ACB5890A-D752-43DA-A946-1B09636E56D5}"/>
    <cellStyle name="Comma 20 2 4 4" xfId="6511" xr:uid="{88612EC4-EDB1-46C2-AE84-C1830C359542}"/>
    <cellStyle name="Comma 20 2 4 5" xfId="25265" xr:uid="{3A12A472-6F89-4D1F-9E82-1CC7D023095E}"/>
    <cellStyle name="Comma 20 2 4 6" xfId="3918" xr:uid="{4C2C906E-2915-4932-ABFD-7B22E0682F7D}"/>
    <cellStyle name="Comma 20 2 4 7" xfId="36041" xr:uid="{83A6A0CF-9279-44A5-A21C-D0B3F471A364}"/>
    <cellStyle name="Comma 20 2 5" xfId="3204" xr:uid="{4562BB7F-5879-463A-A749-74E35C1E5D5F}"/>
    <cellStyle name="Comma 20 2 5 2" xfId="21249" xr:uid="{17BED11F-529B-473E-8992-4D49D88742F6}"/>
    <cellStyle name="Comma 20 2 5 2 2" xfId="51451" xr:uid="{B49E34AD-C0C7-4B18-B966-D7CC3540E726}"/>
    <cellStyle name="Comma 20 2 5 3" xfId="14663" xr:uid="{778B1243-F89A-4F5F-8E18-5542CFBC1E05}"/>
    <cellStyle name="Comma 20 2 5 4" xfId="8076" xr:uid="{B05FA180-DC23-43F7-AA7F-E494CACF7394}"/>
    <cellStyle name="Comma 20 2 5 5" xfId="28783" xr:uid="{769C6AB9-8877-4EFD-94F9-EE8E42CA3E94}"/>
    <cellStyle name="Comma 20 2 5 6" xfId="4120" xr:uid="{DE4A2325-8C42-45FA-8C4B-BD28B4860F0A}"/>
    <cellStyle name="Comma 20 2 5 7" xfId="38836" xr:uid="{00399443-477C-4E01-B622-E608EEB7616A}"/>
    <cellStyle name="Comma 20 2 6" xfId="21848" xr:uid="{4125830A-6094-49EE-B23F-9403819B3511}"/>
    <cellStyle name="Comma 20 2 6 2" xfId="45155" xr:uid="{D2E0B3AD-FB48-45BC-ADFA-4F57A0DCD65F}"/>
    <cellStyle name="Comma 20 2 7" xfId="15262" xr:uid="{35E9D7F2-16F9-454E-97DF-D2FC55FF5AA9}"/>
    <cellStyle name="Comma 20 2 8" xfId="8675" xr:uid="{B44B7D40-DD39-4BBC-A391-1D9428F77B0F}"/>
    <cellStyle name="Comma 20 2 9" xfId="29521" xr:uid="{4D31C7E9-CE12-441E-89D5-0520E5D5F33A}"/>
    <cellStyle name="Comma 20 20" xfId="1216" xr:uid="{42DB49ED-714A-4944-A666-65E9231A0778}"/>
    <cellStyle name="Comma 20 3" xfId="754" xr:uid="{A7332B4A-1E58-4D3C-9E36-220DEF8239AD}"/>
    <cellStyle name="Comma 20 3 10" xfId="33867" xr:uid="{2B50C852-EE45-4168-809C-563264C251B5}"/>
    <cellStyle name="Comma 20 3 11" xfId="2401" xr:uid="{560B3CDD-2458-4761-A999-F2D7D250B88B}"/>
    <cellStyle name="Comma 20 3 12" xfId="1540" xr:uid="{81E65D3B-14BA-4C80-8CBF-298333EC986D}"/>
    <cellStyle name="Comma 20 3 2" xfId="1140" xr:uid="{CB1B9D0B-D35C-4A91-A61D-106B05FF744E}"/>
    <cellStyle name="Comma 20 3 2 2" xfId="2791" xr:uid="{A3C0F2AA-DF72-4D40-9476-66419ADACF14}"/>
    <cellStyle name="Comma 20 3 2 2 2" xfId="16434" xr:uid="{C1D94268-8405-4FEF-9BA5-628449B07E66}"/>
    <cellStyle name="Comma 20 3 2 2 2 2" xfId="56269" xr:uid="{F2F3D441-F155-4C2D-979C-A23A920265CE}"/>
    <cellStyle name="Comma 20 3 2 2 3" xfId="3719" xr:uid="{859B4724-CFAE-4F4F-9D95-8E670138BBCC}"/>
    <cellStyle name="Comma 20 3 2 2 4" xfId="43654" xr:uid="{BE16B31C-0FAE-4218-B763-F2ADF234C3E7}"/>
    <cellStyle name="Comma 20 3 2 3" xfId="2999" xr:uid="{D9CC354A-61C3-421D-A554-2F2141542E58}"/>
    <cellStyle name="Comma 20 3 2 3 2" xfId="9848" xr:uid="{03873501-39AA-438A-813B-FFC5E71EB472}"/>
    <cellStyle name="Comma 20 3 2 3 3" xfId="3921" xr:uid="{5CF48242-8151-480B-ABBB-CD4D6F88C290}"/>
    <cellStyle name="Comma 20 3 2 3 4" xfId="49991" xr:uid="{47D87602-CC8A-4061-825C-4367C121B2F0}"/>
    <cellStyle name="Comma 20 3 2 4" xfId="3207" xr:uid="{7535BA52-095D-4118-82A4-B84013981CBE}"/>
    <cellStyle name="Comma 20 3 2 4 2" xfId="30901" xr:uid="{CC04D5F0-B21A-41C4-9FB4-B835F2CA32E9}"/>
    <cellStyle name="Comma 20 3 2 4 3" xfId="4123" xr:uid="{20204695-0DC7-41F8-83FA-FD84A471CA6F}"/>
    <cellStyle name="Comma 20 3 2 5" xfId="23942" xr:uid="{C0842ADF-4B79-4BD5-B796-54236DA800DE}"/>
    <cellStyle name="Comma 20 3 2 6" xfId="3515" xr:uid="{D9BD2855-212E-4A89-BCD5-314893919310}"/>
    <cellStyle name="Comma 20 3 2 7" xfId="37364" xr:uid="{DC53360D-3566-48F3-B158-5B67E88B3143}"/>
    <cellStyle name="Comma 20 3 2 8" xfId="2402" xr:uid="{65189457-A572-4EF3-B3C9-1527B4FB95A3}"/>
    <cellStyle name="Comma 20 3 2 9" xfId="1926" xr:uid="{24218DC4-EDB2-4B9D-A7CB-4061520441A4}"/>
    <cellStyle name="Comma 20 3 3" xfId="2790" xr:uid="{6CAB2E5A-3694-45D4-A4FA-C04363C8331E}"/>
    <cellStyle name="Comma 20 3 3 2" xfId="19056" xr:uid="{C11B1CB8-5913-45E1-91CB-3B9650D12C5D}"/>
    <cellStyle name="Comma 20 3 3 2 2" xfId="53647" xr:uid="{263DE390-BB40-4812-A642-E83AE50AFAB6}"/>
    <cellStyle name="Comma 20 3 3 2 3" xfId="41032" xr:uid="{0ED05D9F-6CA4-4488-A2C8-CE2735935B1C}"/>
    <cellStyle name="Comma 20 3 3 3" xfId="12470" xr:uid="{75803D4F-FFEC-427D-A764-799A498B72C2}"/>
    <cellStyle name="Comma 20 3 3 3 2" xfId="47369" xr:uid="{95B98C50-8690-4BA1-A468-21B48C940E44}"/>
    <cellStyle name="Comma 20 3 3 4" xfId="5212" xr:uid="{AA6D123F-4E1B-49CD-AF1D-C05D73C7388A}"/>
    <cellStyle name="Comma 20 3 3 5" xfId="26564" xr:uid="{5AD0A7B0-7A3D-46A3-A9C1-9133AC2F7EE8}"/>
    <cellStyle name="Comma 20 3 3 6" xfId="3718" xr:uid="{E990F1CA-339E-474B-83C0-2516DD878C95}"/>
    <cellStyle name="Comma 20 3 3 7" xfId="34742" xr:uid="{1E759479-43CC-4833-A922-BED4A587E2DC}"/>
    <cellStyle name="Comma 20 3 4" xfId="2998" xr:uid="{30A2EC5F-4C27-4081-8A9F-5A8FA6944864}"/>
    <cellStyle name="Comma 20 3 4 2" xfId="19930" xr:uid="{43A690D1-BC5E-4C0D-B9FD-1F228315B7F6}"/>
    <cellStyle name="Comma 20 3 4 2 2" xfId="52772" xr:uid="{191FBEAC-EF2C-453A-A585-3EA4DC6A81E4}"/>
    <cellStyle name="Comma 20 3 4 3" xfId="13344" xr:uid="{E0B5B23F-4A0A-4C8E-A25D-5C073D2F3A70}"/>
    <cellStyle name="Comma 20 3 4 4" xfId="4338" xr:uid="{3F5B858D-558E-450E-A108-686D13CD27C5}"/>
    <cellStyle name="Comma 20 3 4 5" xfId="27439" xr:uid="{F6B8CD03-0568-40D7-9221-B70AD63B83B2}"/>
    <cellStyle name="Comma 20 3 4 6" xfId="3920" xr:uid="{2533ED5F-2CD5-44B9-903E-D8147431ABEE}"/>
    <cellStyle name="Comma 20 3 4 7" xfId="40157" xr:uid="{1BC8D14F-F05C-4285-B2FA-3513D80914A3}"/>
    <cellStyle name="Comma 20 3 5" xfId="3206" xr:uid="{FFE0D59F-8BE5-4D34-BCA3-C62CEEC0765F}"/>
    <cellStyle name="Comma 20 3 5 2" xfId="21752" xr:uid="{43BB1323-D55D-4D28-ADF2-B17339411842}"/>
    <cellStyle name="Comma 20 3 5 3" xfId="4122" xr:uid="{40206753-4E1E-44F3-8E26-C73D6DFAF105}"/>
    <cellStyle name="Comma 20 3 5 4" xfId="46494" xr:uid="{13A8FC59-DE8D-4E97-A00C-404B9A984FC9}"/>
    <cellStyle name="Comma 20 3 6" xfId="15166" xr:uid="{548326EA-D923-40F0-8358-94DE584BA00A}"/>
    <cellStyle name="Comma 20 3 7" xfId="8579" xr:uid="{54E327FF-E120-4862-8B0D-6EA359847F85}"/>
    <cellStyle name="Comma 20 3 8" xfId="29424" xr:uid="{94E9F975-48B9-4930-A76F-5340A1D045C7}"/>
    <cellStyle name="Comma 20 3 9" xfId="3514" xr:uid="{C69E5F16-B8BD-4360-8D9A-737C8EEA8CCD}"/>
    <cellStyle name="Comma 20 4" xfId="813" xr:uid="{D956FE70-C1AB-4BD0-BDD3-59E388794654}"/>
    <cellStyle name="Comma 20 4 10" xfId="1599" xr:uid="{A56F5A2F-ABD0-4A1D-A1EF-FE1C0649CCE9}"/>
    <cellStyle name="Comma 20 4 2" xfId="2792" xr:uid="{157292A2-7CCF-4176-AD2B-D1926E55CB98}"/>
    <cellStyle name="Comma 20 4 2 2" xfId="17282" xr:uid="{2562F1FC-E06A-4EF3-A902-C009F0B2B077}"/>
    <cellStyle name="Comma 20 4 2 2 2" xfId="55421" xr:uid="{A2B2EE2F-75A0-443E-AC42-D53689293C83}"/>
    <cellStyle name="Comma 20 4 2 2 3" xfId="42806" xr:uid="{E2AC2DEB-98A7-4656-88F2-EF2E83E3C485}"/>
    <cellStyle name="Comma 20 4 2 3" xfId="10696" xr:uid="{EE2F63C8-14D4-4A6F-B707-0522F1FF857B}"/>
    <cellStyle name="Comma 20 4 2 3 2" xfId="49143" xr:uid="{806F152B-878E-4752-8ACC-AC410B49EF49}"/>
    <cellStyle name="Comma 20 4 2 4" xfId="30053" xr:uid="{859E3ACA-35E6-4584-943D-FB885BFCEB94}"/>
    <cellStyle name="Comma 20 4 2 5" xfId="24790" xr:uid="{C7ED4561-3A82-4429-A9A4-38A081F0708E}"/>
    <cellStyle name="Comma 20 4 2 6" xfId="3720" xr:uid="{74963BA6-8C43-4543-9558-75596C11D89A}"/>
    <cellStyle name="Comma 20 4 2 7" xfId="36516" xr:uid="{3402A333-82E9-4FBE-ADA6-EEA88AA62ECE}"/>
    <cellStyle name="Comma 20 4 3" xfId="3000" xr:uid="{0CDE031E-AF85-42FC-A5C0-1EB211B5CD28}"/>
    <cellStyle name="Comma 20 4 3 2" xfId="20778" xr:uid="{23990136-3398-498A-90BF-395DCB3F6E04}"/>
    <cellStyle name="Comma 20 4 3 2 2" xfId="51924" xr:uid="{4F699094-2E4D-4A54-9A10-4770724B4CB1}"/>
    <cellStyle name="Comma 20 4 3 3" xfId="3922" xr:uid="{C6F1CD09-209A-4F25-9826-33369E6879F2}"/>
    <cellStyle name="Comma 20 4 3 4" xfId="39309" xr:uid="{B0D5D1FB-F691-495C-BCA6-6C1280FFE099}"/>
    <cellStyle name="Comma 20 4 4" xfId="3208" xr:uid="{5B098F24-9B69-4AB1-B2C3-D7757FEC2289}"/>
    <cellStyle name="Comma 20 4 4 2" xfId="14192" xr:uid="{B2EB5AEA-C437-4CC8-ABC1-9D771AA72DD6}"/>
    <cellStyle name="Comma 20 4 4 3" xfId="4124" xr:uid="{022D6206-46CD-4F09-88A8-75B5601FE991}"/>
    <cellStyle name="Comma 20 4 4 4" xfId="45646" xr:uid="{1A55DDC2-E427-4E82-9EA0-EA9A61E23D21}"/>
    <cellStyle name="Comma 20 4 5" xfId="7605" xr:uid="{AC6B3F97-EFBD-479D-B516-2B62B112F47F}"/>
    <cellStyle name="Comma 20 4 6" xfId="28287" xr:uid="{A8F83DC4-8C89-4EBF-A06A-B12EB7AD9A96}"/>
    <cellStyle name="Comma 20 4 7" xfId="3516" xr:uid="{677DE15D-FCDF-48C8-B051-5DAC2B09F17C}"/>
    <cellStyle name="Comma 20 4 8" xfId="33019" xr:uid="{32FCFE5D-E577-4F19-89CE-41C7333EC1CB}"/>
    <cellStyle name="Comma 20 4 9" xfId="2403" xr:uid="{CBCDE43E-9F80-408E-8DD1-78D11BC73107}"/>
    <cellStyle name="Comma 20 5" xfId="2787" xr:uid="{3B7282B0-8A2E-4608-82F1-02ACABA9977E}"/>
    <cellStyle name="Comma 20 5 2" xfId="18171" xr:uid="{E786B66E-A14D-4F0D-A80C-2C91AC073AF8}"/>
    <cellStyle name="Comma 20 5 2 2" xfId="54532" xr:uid="{61AD5220-5BFE-479E-B436-5663602DEE22}"/>
    <cellStyle name="Comma 20 5 2 3" xfId="41917" xr:uid="{07D98876-C38F-4FA0-91C9-D5E8C0264113}"/>
    <cellStyle name="Comma 20 5 3" xfId="11585" xr:uid="{7DA4505C-5F06-49E4-9A66-51F8BD5D4537}"/>
    <cellStyle name="Comma 20 5 3 2" xfId="48254" xr:uid="{98A49084-AFE2-4D18-962D-49B1B3E22173}"/>
    <cellStyle name="Comma 20 5 4" xfId="6097" xr:uid="{A769E032-5BAE-4C54-82FB-7882CBB59099}"/>
    <cellStyle name="Comma 20 5 5" xfId="25679" xr:uid="{3AF3EE04-6653-4501-A0B8-A727FDCE5C18}"/>
    <cellStyle name="Comma 20 5 6" xfId="3715" xr:uid="{6FF846F3-FC46-4E35-AE71-943D3333E5B1}"/>
    <cellStyle name="Comma 20 5 7" xfId="35627" xr:uid="{1D6255C7-BB5A-4B4F-9662-D2854E50CD5D}"/>
    <cellStyle name="Comma 20 6" xfId="2995" xr:uid="{D26BEDFB-D108-4976-801C-7D36DC796E0D}"/>
    <cellStyle name="Comma 20 6 2" xfId="21665" xr:uid="{7E1DFA97-EDA6-4DC1-960A-CA4FDD82FCE2}"/>
    <cellStyle name="Comma 20 6 2 2" xfId="51037" xr:uid="{8CD6F370-35FC-47FE-832B-4483B4F0F0DE}"/>
    <cellStyle name="Comma 20 6 3" xfId="15079" xr:uid="{D94FDB3A-4023-4EF4-B908-B2E650B96894}"/>
    <cellStyle name="Comma 20 6 4" xfId="8492" xr:uid="{D759DC7D-D526-4E1C-A806-85FFE3C0BA46}"/>
    <cellStyle name="Comma 20 6 5" xfId="29337" xr:uid="{59AE403E-380E-4134-BDE2-D51897B1EF94}"/>
    <cellStyle name="Comma 20 6 6" xfId="3917" xr:uid="{AC9C3D66-871A-4390-82C2-20F68369D7C3}"/>
    <cellStyle name="Comma 20 6 7" xfId="38422" xr:uid="{252DDC88-1183-41BE-8844-FD4E0A828C39}"/>
    <cellStyle name="Comma 20 7" xfId="3203" xr:uid="{C7A37832-9F36-4720-9009-130457FFD240}"/>
    <cellStyle name="Comma 20 7 2" xfId="15524" xr:uid="{E914FE73-D254-4AAC-8FFD-867310E856E7}"/>
    <cellStyle name="Comma 20 7 3" xfId="8938" xr:uid="{57696B76-6CA2-4DA2-9FE1-217426DB3C5F}"/>
    <cellStyle name="Comma 20 7 4" xfId="31811" xr:uid="{199280B6-AB4E-4244-8BD7-C38CA37EAD50}"/>
    <cellStyle name="Comma 20 7 5" xfId="23032" xr:uid="{750755EE-A212-414C-BE65-F003BAFB7973}"/>
    <cellStyle name="Comma 20 7 6" xfId="4119" xr:uid="{B684AA27-762F-4A5E-9F79-127A1EC5DCAA}"/>
    <cellStyle name="Comma 20 7 7" xfId="44660" xr:uid="{FD70B099-7CF6-44E5-A3AB-667A719051FC}"/>
    <cellStyle name="Comma 20 8" xfId="2398" xr:uid="{8370ED90-6684-4AD9-AB3C-D2475EA4984D}"/>
    <cellStyle name="Comma 20 8 2" xfId="21938" xr:uid="{E376836A-2E24-407E-8532-E2F3CC8ADED7}"/>
    <cellStyle name="Comma 20 8 3" xfId="3511" xr:uid="{BED7F871-CEAE-43DF-B2AF-23E2627F1488}"/>
    <cellStyle name="Comma 20 8 4" xfId="57259" xr:uid="{8B27B2C0-8D91-4F99-A2CF-9760A9D3348D}"/>
    <cellStyle name="Comma 20 9" xfId="15352" xr:uid="{BC794709-F8BB-4FFB-9F70-4375FA85242E}"/>
    <cellStyle name="Comma 21" xfId="257" xr:uid="{00000000-0005-0000-0000-00005C000000}"/>
    <cellStyle name="Comma 21 10" xfId="8763" xr:uid="{FEF95EA0-B7DD-4D8D-B8CB-8276D26F9A25}"/>
    <cellStyle name="Comma 21 11" xfId="29664" xr:uid="{31B199E5-8A7D-4AA0-AC0F-79A79AD7495D}"/>
    <cellStyle name="Comma 21 12" xfId="3381" xr:uid="{3AA803F4-9600-4C16-A89F-7DF74636B95F}"/>
    <cellStyle name="Comma 21 13" xfId="32123" xr:uid="{51A1CC4F-336C-4DA5-A95A-2667D3A37F94}"/>
    <cellStyle name="Comma 21 14" xfId="57458" xr:uid="{F28DB4ED-AD1A-4EE1-9408-CEB43B514151}"/>
    <cellStyle name="Comma 21 15" xfId="57593" xr:uid="{BEE2B374-0A81-4016-8D6F-221FA956ED3B}"/>
    <cellStyle name="Comma 21 16" xfId="57652" xr:uid="{772BD376-BD3A-4715-989C-76DD5A8ADC2E}"/>
    <cellStyle name="Comma 21 17" xfId="57706" xr:uid="{0B859E1A-F215-4C54-B2B4-A22C4E11C2DB}"/>
    <cellStyle name="Comma 21 18" xfId="2139" xr:uid="{E82A2CF2-933B-4DE4-9FA9-56A3751FAD1F}"/>
    <cellStyle name="Comma 21 19" xfId="57789" xr:uid="{14CFA006-9AD4-4C81-9CE7-D2378FA1B45F}"/>
    <cellStyle name="Comma 21 2" xfId="601" xr:uid="{0EF773EA-F237-4FE6-A464-3625623F7604}"/>
    <cellStyle name="Comma 21 2 10" xfId="32547" xr:uid="{59B64805-72A2-4EC7-A7CD-6EFB60D2B461}"/>
    <cellStyle name="Comma 21 2 11" xfId="2327" xr:uid="{3296385A-AB47-445C-9066-8B3E7CDBE823}"/>
    <cellStyle name="Comma 21 2 12" xfId="1409" xr:uid="{DE856210-D0F8-41D2-8BE6-08246C2883F5}"/>
    <cellStyle name="Comma 21 2 2" xfId="1009" xr:uid="{190306F3-2742-401D-BF8C-0DF1BC1AA6EA}"/>
    <cellStyle name="Comma 21 2 2 2" xfId="23529" xr:uid="{DFF4119B-F4D0-4BF6-B16A-CCDAD740E246}"/>
    <cellStyle name="Comma 21 2 2 2 2" xfId="16021" xr:uid="{7D26C79C-9A73-4767-831B-DDEF2E5EE178}"/>
    <cellStyle name="Comma 21 2 2 2 2 2" xfId="56682" xr:uid="{D52F6F02-DA40-403C-9579-E30273C85CE9}"/>
    <cellStyle name="Comma 21 2 2 2 2 3" xfId="44067" xr:uid="{21B9D4C9-1FA4-4C40-8BC2-D9B0DD689182}"/>
    <cellStyle name="Comma 21 2 2 2 3" xfId="9435" xr:uid="{AC5772AB-A9C6-4485-9777-BB986BAF89CB}"/>
    <cellStyle name="Comma 21 2 2 2 3 2" xfId="50404" xr:uid="{F5F0F44A-64ED-47D5-855C-8B7D9B0CC0E1}"/>
    <cellStyle name="Comma 21 2 2 2 4" xfId="31314" xr:uid="{5AB189D2-FF5E-4BEF-AFCF-6028E844AB44}"/>
    <cellStyle name="Comma 21 2 2 2 5" xfId="37777" xr:uid="{01F5C028-2307-4EA9-84BB-6AD84198C967}"/>
    <cellStyle name="Comma 21 2 2 3" xfId="26147" xr:uid="{14D3A8BC-F399-421D-8098-7C7846173ED7}"/>
    <cellStyle name="Comma 21 2 2 3 2" xfId="18639" xr:uid="{DE8F0844-3CBD-45E9-B888-B73547D32BC4}"/>
    <cellStyle name="Comma 21 2 2 3 2 2" xfId="54064" xr:uid="{2CC17BA1-BCFC-460B-A1C7-B61BCEE81842}"/>
    <cellStyle name="Comma 21 2 2 3 2 3" xfId="41449" xr:uid="{AF519126-3BFE-4C46-BB16-27209C452340}"/>
    <cellStyle name="Comma 21 2 2 3 3" xfId="12053" xr:uid="{1C1EE001-0E8E-49AB-9848-219B90A17BE9}"/>
    <cellStyle name="Comma 21 2 2 3 3 2" xfId="47786" xr:uid="{94FD21BD-292A-4758-A581-E03955F3500D}"/>
    <cellStyle name="Comma 21 2 2 3 4" xfId="5629" xr:uid="{905DC143-56D8-4C1A-9944-28E099F81A70}"/>
    <cellStyle name="Comma 21 2 2 3 5" xfId="35159" xr:uid="{7C83C34E-E50A-4A39-8164-0E9E2E2FE0B7}"/>
    <cellStyle name="Comma 21 2 2 4" xfId="19517" xr:uid="{16D7EF15-7BAA-42D4-886B-F72AE1756B69}"/>
    <cellStyle name="Comma 21 2 2 4 2" xfId="53185" xr:uid="{16AD36C4-7C24-44B7-A702-45E7102B3BB2}"/>
    <cellStyle name="Comma 21 2 2 4 3" xfId="40570" xr:uid="{1F0854DE-DABF-4FFA-9DAE-93AD7DD31C96}"/>
    <cellStyle name="Comma 21 2 2 5" xfId="12931" xr:uid="{B42E15D9-2C6E-4C3D-BB92-1E9C01E48E5C}"/>
    <cellStyle name="Comma 21 2 2 5 2" xfId="46907" xr:uid="{6DAEB1C5-75F9-4CEE-946F-D115D7841DFD}"/>
    <cellStyle name="Comma 21 2 2 6" xfId="4751" xr:uid="{F678098E-FEB8-4549-B39F-F70DC09F6C47}"/>
    <cellStyle name="Comma 21 2 2 7" xfId="34280" xr:uid="{12BBBFC6-9006-40F3-AD52-2719B794FD6B}"/>
    <cellStyle name="Comma 21 2 2 8" xfId="27026" xr:uid="{96062EE7-6DD8-4DA2-89B0-30353A8B2236}"/>
    <cellStyle name="Comma 21 2 2 9" xfId="1795" xr:uid="{3D4E7612-D7FE-4AC7-A45A-16108243394F}"/>
    <cellStyle name="Comma 21 2 3" xfId="27876" xr:uid="{6447B0C3-4E7B-484C-9EE4-64D66D08701D}"/>
    <cellStyle name="Comma 21 2 3 2" xfId="24379" xr:uid="{7F4A493D-384D-455E-AAD6-30DEE88C8CE5}"/>
    <cellStyle name="Comma 21 2 3 2 2" xfId="16871" xr:uid="{2ECD481C-75F4-46D7-8D04-1EE721C6ED49}"/>
    <cellStyle name="Comma 21 2 3 2 2 2" xfId="55832" xr:uid="{CC14EAB0-C72D-4F64-91D8-54DF3247504D}"/>
    <cellStyle name="Comma 21 2 3 2 2 3" xfId="43217" xr:uid="{E38E12E9-070F-4C83-9635-1B4476764BCB}"/>
    <cellStyle name="Comma 21 2 3 2 3" xfId="10285" xr:uid="{179103DE-474A-48D0-A403-D91AD60E33C1}"/>
    <cellStyle name="Comma 21 2 3 2 3 2" xfId="49554" xr:uid="{9FBA5927-DBD6-4D05-A5DC-80600A0A141B}"/>
    <cellStyle name="Comma 21 2 3 2 4" xfId="30464" xr:uid="{5E9CB9E9-C9FB-4116-AC68-D3D7041F98E6}"/>
    <cellStyle name="Comma 21 2 3 2 5" xfId="36927" xr:uid="{6D80E87A-1740-4F46-B96C-2DCCBA3D048B}"/>
    <cellStyle name="Comma 21 2 3 3" xfId="20367" xr:uid="{E384E1D4-EC6F-4761-9CB6-855AB0D58941}"/>
    <cellStyle name="Comma 21 2 3 3 2" xfId="52335" xr:uid="{FEC342A9-EFBE-4E27-B614-24C26A9760CA}"/>
    <cellStyle name="Comma 21 2 3 3 3" xfId="39720" xr:uid="{17AFBA08-FF6A-40F5-8B6B-2067790019E6}"/>
    <cellStyle name="Comma 21 2 3 4" xfId="13781" xr:uid="{67603011-4E76-4A37-B3A7-4481ED7C868E}"/>
    <cellStyle name="Comma 21 2 3 4 2" xfId="46057" xr:uid="{C18F49ED-B430-4155-8B29-65853D712A79}"/>
    <cellStyle name="Comma 21 2 3 5" xfId="7194" xr:uid="{44083EB2-8625-442A-82DF-6636A7C1BBC2}"/>
    <cellStyle name="Comma 21 2 3 6" xfId="33430" xr:uid="{A5BA7CE2-FB29-4778-8B52-6544EAE68764}"/>
    <cellStyle name="Comma 21 2 4" xfId="25262" xr:uid="{56C80D24-7901-4C78-B86F-7F626DEDAEA6}"/>
    <cellStyle name="Comma 21 2 4 2" xfId="17754" xr:uid="{165E65B9-B793-46D2-A337-20F357823859}"/>
    <cellStyle name="Comma 21 2 4 2 2" xfId="54949" xr:uid="{343095DC-1BEF-4793-80E1-F7291AA77419}"/>
    <cellStyle name="Comma 21 2 4 2 3" xfId="42334" xr:uid="{5CF59CC5-4D0A-4544-B1FC-703BA6F3F9BD}"/>
    <cellStyle name="Comma 21 2 4 3" xfId="11168" xr:uid="{15EE9153-0628-4777-8804-02DA435FA5F8}"/>
    <cellStyle name="Comma 21 2 4 3 2" xfId="48671" xr:uid="{A95F0DAA-3F57-456B-AC9A-285D9CCB9DBB}"/>
    <cellStyle name="Comma 21 2 4 4" xfId="6514" xr:uid="{497E6BE5-0B06-4F78-AAAA-9B8046B1BE83}"/>
    <cellStyle name="Comma 21 2 4 5" xfId="36044" xr:uid="{9AE4AB9F-18D2-4B64-BE18-AC31C22531A0}"/>
    <cellStyle name="Comma 21 2 5" xfId="28780" xr:uid="{C58DEAD6-2CD7-4849-BF80-7B349EE95261}"/>
    <cellStyle name="Comma 21 2 5 2" xfId="21246" xr:uid="{D5165461-4471-4C9F-BF5B-4590B02ABACF}"/>
    <cellStyle name="Comma 21 2 5 2 2" xfId="51454" xr:uid="{742544DA-2E39-4322-BAC0-5243AEB994A0}"/>
    <cellStyle name="Comma 21 2 5 3" xfId="14660" xr:uid="{5B167803-0CD9-4899-A781-9F6F21AF47F5}"/>
    <cellStyle name="Comma 21 2 5 4" xfId="8073" xr:uid="{AA1D8BC9-97EF-4ACD-8B84-E3212DF8CCEF}"/>
    <cellStyle name="Comma 21 2 5 5" xfId="38839" xr:uid="{3D555AA8-4EBD-4A8A-B709-7B3AD14DCC03}"/>
    <cellStyle name="Comma 21 2 6" xfId="21846" xr:uid="{27685006-25FF-4DAB-8770-01B9E4024572}"/>
    <cellStyle name="Comma 21 2 6 2" xfId="45158" xr:uid="{BB71D6CE-2182-4867-A146-EFE19879FB1F}"/>
    <cellStyle name="Comma 21 2 7" xfId="15260" xr:uid="{AD75027D-A226-49FD-8B04-07EA74F95B39}"/>
    <cellStyle name="Comma 21 2 8" xfId="8673" xr:uid="{477BF9FE-64FE-4533-8B41-25031752A2BF}"/>
    <cellStyle name="Comma 21 2 9" xfId="29519" xr:uid="{539BE6AA-9964-4E95-BD8A-0756FCBD5DAC}"/>
    <cellStyle name="Comma 21 20" xfId="1218" xr:uid="{E1E9467F-DFF8-468A-9112-5733C09C12B7}"/>
    <cellStyle name="Comma 21 3" xfId="756" xr:uid="{9A6B1D8C-D2FC-4D16-B4B4-3DFED524D6CC}"/>
    <cellStyle name="Comma 21 3 10" xfId="1542" xr:uid="{66FA9AB3-E4D0-4718-B95E-6C56F4B89606}"/>
    <cellStyle name="Comma 21 3 2" xfId="1142" xr:uid="{B1F5C9EE-5B01-413F-8F09-F84A284821F8}"/>
    <cellStyle name="Comma 21 3 2 2" xfId="16432" xr:uid="{9ABF2C94-EE2E-4BA5-A8D8-BD7272CDAB7F}"/>
    <cellStyle name="Comma 21 3 2 2 2" xfId="56271" xr:uid="{3E78ECB6-8326-462A-907C-05571FC2C975}"/>
    <cellStyle name="Comma 21 3 2 2 3" xfId="43656" xr:uid="{45A25AC9-E854-43F5-A852-D10D957F5669}"/>
    <cellStyle name="Comma 21 3 2 3" xfId="9846" xr:uid="{7C894B28-4509-4678-B41C-BBF034DED0EE}"/>
    <cellStyle name="Comma 21 3 2 3 2" xfId="49993" xr:uid="{EBBCA652-D14E-4B31-B8F6-490C7ED370BC}"/>
    <cellStyle name="Comma 21 3 2 4" xfId="30903" xr:uid="{E4C42987-E2AC-4D2F-B300-864BDA379873}"/>
    <cellStyle name="Comma 21 3 2 5" xfId="37366" xr:uid="{73BFAE97-80DB-410E-8803-06A306441902}"/>
    <cellStyle name="Comma 21 3 2 6" xfId="23940" xr:uid="{DD6CDE71-3D34-4B27-93DB-019944B3FAD3}"/>
    <cellStyle name="Comma 21 3 2 7" xfId="1928" xr:uid="{03CE45EB-D3DB-482C-A72B-E7BA5FBA117F}"/>
    <cellStyle name="Comma 21 3 3" xfId="26562" xr:uid="{926A5F3A-F42B-47EF-8EC4-69EBE271CB16}"/>
    <cellStyle name="Comma 21 3 3 2" xfId="19054" xr:uid="{C16B3354-E7A9-464D-AB24-74297C3200A4}"/>
    <cellStyle name="Comma 21 3 3 2 2" xfId="53649" xr:uid="{B14B6747-331C-43AB-B090-B37DE5883821}"/>
    <cellStyle name="Comma 21 3 3 2 3" xfId="41034" xr:uid="{7E0C0A26-9010-4738-8707-1945BAFD64A7}"/>
    <cellStyle name="Comma 21 3 3 3" xfId="12468" xr:uid="{FD1F03EE-0D35-4945-A263-00286080BA05}"/>
    <cellStyle name="Comma 21 3 3 3 2" xfId="47371" xr:uid="{965409C5-56FE-47DC-9F5B-7BA93D020A3A}"/>
    <cellStyle name="Comma 21 3 3 4" xfId="5214" xr:uid="{9A75A15A-6B2F-435F-BEE4-426555F6915D}"/>
    <cellStyle name="Comma 21 3 3 5" xfId="34744" xr:uid="{03DF680B-4DC9-42EA-9851-D6D9BAA95A8C}"/>
    <cellStyle name="Comma 21 3 4" xfId="27437" xr:uid="{CC0BE964-593F-495F-8EE8-87DBAA440D76}"/>
    <cellStyle name="Comma 21 3 4 2" xfId="19928" xr:uid="{0DAAECF1-C6A3-454B-BF3F-A16E886ED145}"/>
    <cellStyle name="Comma 21 3 4 2 2" xfId="52774" xr:uid="{695B4206-197D-4102-B425-B070186857E3}"/>
    <cellStyle name="Comma 21 3 4 3" xfId="13342" xr:uid="{34E51D48-87E9-48DC-B4B0-6A8199D332FC}"/>
    <cellStyle name="Comma 21 3 4 4" xfId="4340" xr:uid="{CF253816-B3E2-4806-AFA3-A35EC97D6CA0}"/>
    <cellStyle name="Comma 21 3 4 5" xfId="40159" xr:uid="{B108D633-A74A-4A51-B660-2FF0E492251B}"/>
    <cellStyle name="Comma 21 3 5" xfId="21750" xr:uid="{AAA66C3E-B87C-47C1-9077-02E218711EA3}"/>
    <cellStyle name="Comma 21 3 5 2" xfId="46496" xr:uid="{C4ACF8F3-B7CF-4521-A4F2-96EFD9D42128}"/>
    <cellStyle name="Comma 21 3 6" xfId="15164" xr:uid="{9CD08CF2-9447-4CA6-B13C-0E25391976BB}"/>
    <cellStyle name="Comma 21 3 7" xfId="8577" xr:uid="{287EE24C-F6B2-4188-99AB-B8F626D136C0}"/>
    <cellStyle name="Comma 21 3 8" xfId="33869" xr:uid="{F52DDE53-CA26-444D-9059-A691FE409C72}"/>
    <cellStyle name="Comma 21 3 9" xfId="29422" xr:uid="{7B6B3B93-4C5C-43BE-A02C-9FDA186EFDFF}"/>
    <cellStyle name="Comma 21 4" xfId="815" xr:uid="{92A08577-2265-4033-9330-B9D896BA9DF8}"/>
    <cellStyle name="Comma 21 4 2" xfId="24788" xr:uid="{86623DFB-D8CF-4446-A2EC-F2231C2C6B5C}"/>
    <cellStyle name="Comma 21 4 2 2" xfId="17280" xr:uid="{186B7B8F-1F47-4585-B1E9-D71CBF36615E}"/>
    <cellStyle name="Comma 21 4 2 2 2" xfId="55423" xr:uid="{1D2DD182-319A-4833-A8F8-5A22D5B67F07}"/>
    <cellStyle name="Comma 21 4 2 2 3" xfId="42808" xr:uid="{A960C9CB-4128-4237-B4D1-5D3CEE8CACDA}"/>
    <cellStyle name="Comma 21 4 2 3" xfId="10694" xr:uid="{7F8E4A69-3CBA-4AF8-BEAB-DA1F18567D2C}"/>
    <cellStyle name="Comma 21 4 2 3 2" xfId="49145" xr:uid="{D48A89B5-081A-4359-B496-E836F200E97C}"/>
    <cellStyle name="Comma 21 4 2 4" xfId="30055" xr:uid="{D4D14A76-FC4A-4048-AD9E-2DC1628F550D}"/>
    <cellStyle name="Comma 21 4 2 5" xfId="36518" xr:uid="{3B642751-8A3A-4EEE-83DF-0C7048B21EDF}"/>
    <cellStyle name="Comma 21 4 3" xfId="20776" xr:uid="{E691057B-2010-4FFA-9129-FFF9AED659A4}"/>
    <cellStyle name="Comma 21 4 3 2" xfId="51926" xr:uid="{7F7C8FD1-641F-4C7B-930E-08FBF3DF9333}"/>
    <cellStyle name="Comma 21 4 3 3" xfId="39311" xr:uid="{FCD8E363-8CE1-4CFE-95EB-626BAB1419F4}"/>
    <cellStyle name="Comma 21 4 4" xfId="14190" xr:uid="{EB03B5A6-D12E-43D5-837E-A2E31944A287}"/>
    <cellStyle name="Comma 21 4 4 2" xfId="45648" xr:uid="{11328B68-19B1-494D-B647-879ABF762A46}"/>
    <cellStyle name="Comma 21 4 5" xfId="7603" xr:uid="{D7A197D0-7CAE-4260-8FCB-07B1C9488DA9}"/>
    <cellStyle name="Comma 21 4 6" xfId="33021" xr:uid="{36646607-C93A-4EBA-85F7-32AEFAAD9C9E}"/>
    <cellStyle name="Comma 21 4 7" xfId="28285" xr:uid="{2815EA89-1420-44BD-BF52-4FE2C8201AED}"/>
    <cellStyle name="Comma 21 4 8" xfId="1601" xr:uid="{A25783BE-F95C-43FA-A6B1-27BC6AD310B6}"/>
    <cellStyle name="Comma 21 5" xfId="25677" xr:uid="{F8B2C2BE-794D-467F-B2F2-F0E3A5B3E532}"/>
    <cellStyle name="Comma 21 5 2" xfId="18169" xr:uid="{64622CC6-2C73-43DF-8B51-176C40EAFCAB}"/>
    <cellStyle name="Comma 21 5 2 2" xfId="54534" xr:uid="{BD3BF3BB-AD08-4783-A9FD-C7C3957BE381}"/>
    <cellStyle name="Comma 21 5 2 3" xfId="41919" xr:uid="{63B70C0C-AEF2-4362-8A3D-F01A86841E5D}"/>
    <cellStyle name="Comma 21 5 3" xfId="11583" xr:uid="{45E01F98-DC7F-45B8-B723-BE9B62228A97}"/>
    <cellStyle name="Comma 21 5 3 2" xfId="48256" xr:uid="{35AFF18B-DAAB-43A4-8420-49603209BF2E}"/>
    <cellStyle name="Comma 21 5 4" xfId="6099" xr:uid="{56A2DDC0-A9E9-4917-9E41-05833A25277C}"/>
    <cellStyle name="Comma 21 5 5" xfId="35629" xr:uid="{DC2781AB-CC53-4F3D-9C5F-B3F02A224415}"/>
    <cellStyle name="Comma 21 6" xfId="29335" xr:uid="{4EA75AAF-9F37-490A-88F9-A67A52F00D71}"/>
    <cellStyle name="Comma 21 6 2" xfId="21663" xr:uid="{E9EACB73-16BA-4E22-8669-015A61339BA1}"/>
    <cellStyle name="Comma 21 6 2 2" xfId="51039" xr:uid="{EE0B5CC8-A460-4408-ACC2-8E93A5513BA0}"/>
    <cellStyle name="Comma 21 6 3" xfId="15077" xr:uid="{D56EDCAC-F747-44B4-A83D-5D9AA7FD23B2}"/>
    <cellStyle name="Comma 21 6 4" xfId="8490" xr:uid="{ACE505A5-B47D-4C7E-8AEE-422478571C98}"/>
    <cellStyle name="Comma 21 6 5" xfId="38424" xr:uid="{19394863-ED63-418E-805C-06AB7CDDF4B4}"/>
    <cellStyle name="Comma 21 7" xfId="23030" xr:uid="{5D3DE4F5-8A53-409A-AABB-8E3D8A6F80BE}"/>
    <cellStyle name="Comma 21 7 2" xfId="15522" xr:uid="{5180E173-958B-4909-BC8E-23EF561F9CEC}"/>
    <cellStyle name="Comma 21 7 3" xfId="8936" xr:uid="{5B375E5B-5820-442D-9161-976C2CDF87CD}"/>
    <cellStyle name="Comma 21 7 4" xfId="31813" xr:uid="{93265877-E70D-4249-8391-6AC8DD408A99}"/>
    <cellStyle name="Comma 21 7 5" xfId="44663" xr:uid="{F39F47FE-56E9-46A1-972B-45776F22EA6D}"/>
    <cellStyle name="Comma 21 8" xfId="21936" xr:uid="{20DBA3DB-B0B0-4586-B7A0-7692C6AC0D60}"/>
    <cellStyle name="Comma 21 8 2" xfId="57263" xr:uid="{1EA4FC5A-2595-4123-AA5D-57536EB4561E}"/>
    <cellStyle name="Comma 21 9" xfId="15350" xr:uid="{BEE49FF2-1C55-4198-B6DE-B5EAFAC60294}"/>
    <cellStyle name="Comma 22" xfId="259" xr:uid="{00000000-0005-0000-0000-00005D000000}"/>
    <cellStyle name="Comma 22 10" xfId="8762" xr:uid="{05B73822-9F6C-477B-91A7-4BE23D1A36C3}"/>
    <cellStyle name="Comma 22 11" xfId="29663" xr:uid="{59F94B7C-3896-4F52-A2B0-5B85D1950736}"/>
    <cellStyle name="Comma 22 12" xfId="3382" xr:uid="{6A1CA274-F1AD-4524-A05D-2FC9EACAD8B9}"/>
    <cellStyle name="Comma 22 13" xfId="32124" xr:uid="{BFD5428A-A6FC-4453-95CC-F26F390DDEE4}"/>
    <cellStyle name="Comma 22 14" xfId="57459" xr:uid="{D19A0803-5579-4313-B02F-9CDEBA4D12C8}"/>
    <cellStyle name="Comma 22 15" xfId="57594" xr:uid="{C0F0F66F-7C1F-42B2-BB9A-42234454D3C8}"/>
    <cellStyle name="Comma 22 16" xfId="57653" xr:uid="{24BA7C88-4A68-43DB-8D90-ED9693D7741C}"/>
    <cellStyle name="Comma 22 17" xfId="57707" xr:uid="{0AA129EE-05F8-4CEB-B44A-8772D1E78950}"/>
    <cellStyle name="Comma 22 18" xfId="2141" xr:uid="{92496111-B261-4B48-9D1A-8B1E70D50F25}"/>
    <cellStyle name="Comma 22 19" xfId="57790" xr:uid="{30B52115-7A93-4D4A-AF87-4832A46F3521}"/>
    <cellStyle name="Comma 22 2" xfId="602" xr:uid="{9488FAB2-E8ED-4D22-9D96-9BC477E9EC42}"/>
    <cellStyle name="Comma 22 2 10" xfId="32548" xr:uid="{CFBB510A-66FA-487A-BACC-0E009F70E6D5}"/>
    <cellStyle name="Comma 22 2 11" xfId="2664" xr:uid="{AD2E35F8-1004-4747-8C87-EA6F72BAEC56}"/>
    <cellStyle name="Comma 22 2 12" xfId="1410" xr:uid="{D12159EA-4D90-4010-A2C2-FCF207ECFE1B}"/>
    <cellStyle name="Comma 22 2 2" xfId="1010" xr:uid="{E4904C53-3AB9-4B4C-B70B-2AA73F69E4E0}"/>
    <cellStyle name="Comma 22 2 2 2" xfId="23528" xr:uid="{D5AAFA85-491B-4219-A8F7-661235FF37C7}"/>
    <cellStyle name="Comma 22 2 2 2 2" xfId="16020" xr:uid="{141B1312-D8D4-4EB1-8D92-341755DCD95E}"/>
    <cellStyle name="Comma 22 2 2 2 2 2" xfId="56683" xr:uid="{9000B0F7-0EDB-4A88-9BDC-40617DEB7DA1}"/>
    <cellStyle name="Comma 22 2 2 2 2 3" xfId="44068" xr:uid="{0A0C6CBB-C5D2-4475-AFAB-50D380DFAE77}"/>
    <cellStyle name="Comma 22 2 2 2 3" xfId="9434" xr:uid="{EABEEFF7-9C27-47EE-A4A2-D2CC01095130}"/>
    <cellStyle name="Comma 22 2 2 2 3 2" xfId="50405" xr:uid="{6C8FE540-E7EC-49B2-8090-FB24AB6FE13F}"/>
    <cellStyle name="Comma 22 2 2 2 4" xfId="31315" xr:uid="{2AEF8063-2D28-46CB-ACB7-F9A5477A50F1}"/>
    <cellStyle name="Comma 22 2 2 2 5" xfId="37778" xr:uid="{70567EE2-AE47-4529-9F2D-0FB6E13BD673}"/>
    <cellStyle name="Comma 22 2 2 3" xfId="26146" xr:uid="{E9DBE696-0E54-4149-8C8C-B79C5A84FC93}"/>
    <cellStyle name="Comma 22 2 2 3 2" xfId="18638" xr:uid="{081414E3-438E-47B4-B65C-7E3EAA106BA1}"/>
    <cellStyle name="Comma 22 2 2 3 2 2" xfId="54065" xr:uid="{8EC0EAC9-2A99-49A2-980F-1E624DEF055D}"/>
    <cellStyle name="Comma 22 2 2 3 2 3" xfId="41450" xr:uid="{72C7892C-3D76-4177-B7CC-069978161191}"/>
    <cellStyle name="Comma 22 2 2 3 3" xfId="12052" xr:uid="{C4AC9F96-A00A-4FE0-9C18-ACFF238D9AB5}"/>
    <cellStyle name="Comma 22 2 2 3 3 2" xfId="47787" xr:uid="{40944BCF-8532-42F7-97A3-0A5F22056D79}"/>
    <cellStyle name="Comma 22 2 2 3 4" xfId="5630" xr:uid="{0D83B330-2B24-4176-8D12-CCD5868E7B60}"/>
    <cellStyle name="Comma 22 2 2 3 5" xfId="35160" xr:uid="{699B1E62-DD1F-4E9A-9766-17B98E919D33}"/>
    <cellStyle name="Comma 22 2 2 4" xfId="19516" xr:uid="{04C8309C-CEDC-4D6C-B37F-8B42453523FF}"/>
    <cellStyle name="Comma 22 2 2 4 2" xfId="53186" xr:uid="{71A0F27D-21E3-48B0-A18E-A3AE4E18F5C2}"/>
    <cellStyle name="Comma 22 2 2 4 3" xfId="40571" xr:uid="{46722438-EFD2-42E1-BE55-B63337656F5C}"/>
    <cellStyle name="Comma 22 2 2 5" xfId="12930" xr:uid="{10EA2ADD-ED98-49C7-A768-1B9676853AD2}"/>
    <cellStyle name="Comma 22 2 2 5 2" xfId="46908" xr:uid="{71A3ED91-38B1-4C5F-853D-92A306684F77}"/>
    <cellStyle name="Comma 22 2 2 6" xfId="4752" xr:uid="{3E4C1C44-42AC-40EB-ABB7-69CEDBD23067}"/>
    <cellStyle name="Comma 22 2 2 7" xfId="34281" xr:uid="{98A72B36-9292-4F52-82EB-7ECFDB7466B6}"/>
    <cellStyle name="Comma 22 2 2 8" xfId="27025" xr:uid="{619E47CB-D954-4B73-846D-62833174F056}"/>
    <cellStyle name="Comma 22 2 2 9" xfId="1796" xr:uid="{9392A409-3D0B-4B1D-8AB3-B5762CB3BE52}"/>
    <cellStyle name="Comma 22 2 3" xfId="27875" xr:uid="{C75D7CED-E380-42A6-944A-7B822C1BC44D}"/>
    <cellStyle name="Comma 22 2 3 2" xfId="24378" xr:uid="{F48248DB-38EB-40D9-95D0-684D94608144}"/>
    <cellStyle name="Comma 22 2 3 2 2" xfId="16870" xr:uid="{547799C3-0276-483D-8A17-AE841458993B}"/>
    <cellStyle name="Comma 22 2 3 2 2 2" xfId="55833" xr:uid="{315D2118-DFAE-4D52-B463-7DA4F0EC9369}"/>
    <cellStyle name="Comma 22 2 3 2 2 3" xfId="43218" xr:uid="{2155EC1A-0127-4C8B-A43D-7DE5E0FE0C43}"/>
    <cellStyle name="Comma 22 2 3 2 3" xfId="10284" xr:uid="{B9E37156-0424-43BD-AA75-C63810E9FE22}"/>
    <cellStyle name="Comma 22 2 3 2 3 2" xfId="49555" xr:uid="{5A64830C-6A49-4509-8F29-BE3E52CE542A}"/>
    <cellStyle name="Comma 22 2 3 2 4" xfId="30465" xr:uid="{8E680094-612C-4D98-A4D4-DC81AED06353}"/>
    <cellStyle name="Comma 22 2 3 2 5" xfId="36928" xr:uid="{34E84EAB-B28B-4F00-9988-4F5C11FA336A}"/>
    <cellStyle name="Comma 22 2 3 3" xfId="20366" xr:uid="{8CA16FE3-AFA4-4620-A072-5FAF8C82E613}"/>
    <cellStyle name="Comma 22 2 3 3 2" xfId="52336" xr:uid="{EBC8BE8C-2576-4929-BDC6-9D67B1891CA7}"/>
    <cellStyle name="Comma 22 2 3 3 3" xfId="39721" xr:uid="{64553C5F-F8F9-4E4C-88D0-7AA9F35BDBA2}"/>
    <cellStyle name="Comma 22 2 3 4" xfId="13780" xr:uid="{0B812BC7-B10A-4C2C-9979-62966E221CD0}"/>
    <cellStyle name="Comma 22 2 3 4 2" xfId="46058" xr:uid="{B4D802CB-3180-4E50-83C7-21EC038E71BE}"/>
    <cellStyle name="Comma 22 2 3 5" xfId="7193" xr:uid="{1E4565E8-AF51-4370-B591-7A815233DC62}"/>
    <cellStyle name="Comma 22 2 3 6" xfId="33431" xr:uid="{1A1A7D24-8CDF-44DA-BD26-B30B8A4FA1E9}"/>
    <cellStyle name="Comma 22 2 4" xfId="25261" xr:uid="{21D08112-7958-4304-844C-FE2DA0ED3AEE}"/>
    <cellStyle name="Comma 22 2 4 2" xfId="17753" xr:uid="{BF75DEC7-906F-4A2D-A657-BEC6E40251D9}"/>
    <cellStyle name="Comma 22 2 4 2 2" xfId="54950" xr:uid="{BE9A5768-C370-4CB2-A4F4-6301E2275399}"/>
    <cellStyle name="Comma 22 2 4 2 3" xfId="42335" xr:uid="{C0A82481-691B-478D-A46D-509D810F49BE}"/>
    <cellStyle name="Comma 22 2 4 3" xfId="11167" xr:uid="{EDD6C19D-E1AF-4EC6-94D1-5EF9E6EE89D0}"/>
    <cellStyle name="Comma 22 2 4 3 2" xfId="48672" xr:uid="{18ADFFFE-715D-4974-88D1-79534CE4D9BF}"/>
    <cellStyle name="Comma 22 2 4 4" xfId="6515" xr:uid="{833DA911-6D67-4A61-B331-5C37B0782F42}"/>
    <cellStyle name="Comma 22 2 4 5" xfId="36045" xr:uid="{15615A3A-A3D3-4765-8F82-E421A170F31E}"/>
    <cellStyle name="Comma 22 2 5" xfId="28779" xr:uid="{2A2ADFBD-880E-47DB-B503-11AB79F9B63F}"/>
    <cellStyle name="Comma 22 2 5 2" xfId="21245" xr:uid="{8E9F328C-5CD6-4D7D-838B-C4B0A5D9C898}"/>
    <cellStyle name="Comma 22 2 5 2 2" xfId="51455" xr:uid="{99ABC8C9-FF3A-463F-9D91-1E9E6293E703}"/>
    <cellStyle name="Comma 22 2 5 3" xfId="14659" xr:uid="{4C4BF1FA-2886-4D40-AE7C-7C75E8471011}"/>
    <cellStyle name="Comma 22 2 5 4" xfId="8072" xr:uid="{E7ACB7DB-719A-4D46-BEAC-0AB6DD19782F}"/>
    <cellStyle name="Comma 22 2 5 5" xfId="38840" xr:uid="{5BE0F4E6-2A71-4DA3-8F7B-20B8D19FA149}"/>
    <cellStyle name="Comma 22 2 6" xfId="21845" xr:uid="{4DC6BCBA-EBAC-4891-9831-AE7CC76443AE}"/>
    <cellStyle name="Comma 22 2 6 2" xfId="45159" xr:uid="{D02287C7-2FD2-40A4-A618-135D2020C8AB}"/>
    <cellStyle name="Comma 22 2 7" xfId="15259" xr:uid="{C764032C-B7DA-4B66-A68B-487EA93A0A50}"/>
    <cellStyle name="Comma 22 2 8" xfId="8672" xr:uid="{767AAC62-5A68-4625-80A2-B4D8368E718D}"/>
    <cellStyle name="Comma 22 2 9" xfId="29518" xr:uid="{06D62D4D-5DBD-4B7A-9BDB-3231ABEBE2D8}"/>
    <cellStyle name="Comma 22 20" xfId="1219" xr:uid="{63148942-5CFF-4E1E-A0DE-759366A241F0}"/>
    <cellStyle name="Comma 22 3" xfId="757" xr:uid="{C69737C9-6D17-4F28-BA1D-D9BBC82A8FB0}"/>
    <cellStyle name="Comma 22 3 10" xfId="1543" xr:uid="{E135D345-23AB-4996-A2E3-9E282680B223}"/>
    <cellStyle name="Comma 22 3 2" xfId="1143" xr:uid="{2F9F6DC2-8B15-4508-8B4F-7C98B8EACBD4}"/>
    <cellStyle name="Comma 22 3 2 2" xfId="16431" xr:uid="{079C8809-E0C2-4F87-8F90-D0EBA909A3EE}"/>
    <cellStyle name="Comma 22 3 2 2 2" xfId="56272" xr:uid="{47B67DBB-D0FB-4F54-A7B6-9A7788B17E88}"/>
    <cellStyle name="Comma 22 3 2 2 3" xfId="43657" xr:uid="{8665CE36-130F-4719-899A-18F469A62AAA}"/>
    <cellStyle name="Comma 22 3 2 3" xfId="9845" xr:uid="{E202A49D-1092-47AB-97A6-678B99922B4B}"/>
    <cellStyle name="Comma 22 3 2 3 2" xfId="49994" xr:uid="{7941471C-7ACE-4FE7-9C1D-9C86D706F0AB}"/>
    <cellStyle name="Comma 22 3 2 4" xfId="30904" xr:uid="{4D780567-E43F-41BF-881E-273565D4091E}"/>
    <cellStyle name="Comma 22 3 2 5" xfId="37367" xr:uid="{204A3D19-D326-458F-9169-EC7E3154F5A1}"/>
    <cellStyle name="Comma 22 3 2 6" xfId="23939" xr:uid="{1E4C50AB-1414-46BB-86EA-630092B95CFF}"/>
    <cellStyle name="Comma 22 3 2 7" xfId="1929" xr:uid="{B665BF56-E006-45F9-8B20-5B3AF159493D}"/>
    <cellStyle name="Comma 22 3 3" xfId="26561" xr:uid="{2501C8FF-2573-4AEB-AA91-71DA4325697D}"/>
    <cellStyle name="Comma 22 3 3 2" xfId="19053" xr:uid="{CB75791F-0144-4CA6-BFBA-BF896FDDD33B}"/>
    <cellStyle name="Comma 22 3 3 2 2" xfId="53650" xr:uid="{26E89F3B-5237-4EDE-A3AF-16A12CA63AB5}"/>
    <cellStyle name="Comma 22 3 3 2 3" xfId="41035" xr:uid="{C4E76130-E58E-4079-9173-6EC035D8EE92}"/>
    <cellStyle name="Comma 22 3 3 3" xfId="12467" xr:uid="{83090764-6340-47C4-894F-BF4EC98043C0}"/>
    <cellStyle name="Comma 22 3 3 3 2" xfId="47372" xr:uid="{18C2F964-B50F-4603-8935-58BC066B703E}"/>
    <cellStyle name="Comma 22 3 3 4" xfId="5215" xr:uid="{7A664275-69F2-47E8-9E13-A096DCE91155}"/>
    <cellStyle name="Comma 22 3 3 5" xfId="34745" xr:uid="{015FF228-A7F1-44CD-A00B-06F4B0F10C01}"/>
    <cellStyle name="Comma 22 3 4" xfId="27436" xr:uid="{B9A14362-F135-4662-B1A2-0D13C089CC2F}"/>
    <cellStyle name="Comma 22 3 4 2" xfId="19927" xr:uid="{0BC65A18-3D2C-42F0-A9B2-4FA61D2790A6}"/>
    <cellStyle name="Comma 22 3 4 2 2" xfId="52775" xr:uid="{F20A80CF-49AD-4B76-8004-7DD3DB1209F7}"/>
    <cellStyle name="Comma 22 3 4 3" xfId="13341" xr:uid="{AE9F71F6-D9EC-4A37-BBE7-3D6411D8B2C4}"/>
    <cellStyle name="Comma 22 3 4 4" xfId="4341" xr:uid="{F136372F-B220-4335-9AE3-3408CF630718}"/>
    <cellStyle name="Comma 22 3 4 5" xfId="40160" xr:uid="{A38C53A1-953E-4C4B-8C46-98379555FF9A}"/>
    <cellStyle name="Comma 22 3 5" xfId="21749" xr:uid="{48B93CCF-6912-44F7-9997-E09DE03ECC9E}"/>
    <cellStyle name="Comma 22 3 5 2" xfId="46497" xr:uid="{5D5ACB69-C292-4459-AC73-EE8DD3825916}"/>
    <cellStyle name="Comma 22 3 6" xfId="15163" xr:uid="{CF365F4E-3A36-4C3B-BBB4-475504AC6A25}"/>
    <cellStyle name="Comma 22 3 7" xfId="8576" xr:uid="{27D13459-3C8D-4783-B0C1-8F2B6802809A}"/>
    <cellStyle name="Comma 22 3 8" xfId="33870" xr:uid="{23500A2F-BC5B-43BE-97F5-FA645B0F0B1D}"/>
    <cellStyle name="Comma 22 3 9" xfId="29421" xr:uid="{F1422ED2-1091-489B-ABF0-B3EE28EC4E57}"/>
    <cellStyle name="Comma 22 4" xfId="816" xr:uid="{A7642CB7-1BCD-4BCC-827B-BB336AF81BA8}"/>
    <cellStyle name="Comma 22 4 2" xfId="24787" xr:uid="{CD1D8314-C9BC-4EFD-95D2-004F38A8871F}"/>
    <cellStyle name="Comma 22 4 2 2" xfId="17279" xr:uid="{A9219D9C-F651-4C22-AB9A-292E10F82E78}"/>
    <cellStyle name="Comma 22 4 2 2 2" xfId="55424" xr:uid="{966E67CB-9B6D-49E4-8AA4-EFF4E68C65A7}"/>
    <cellStyle name="Comma 22 4 2 2 3" xfId="42809" xr:uid="{23AB6085-BF84-4486-B2EF-C71C75E94E65}"/>
    <cellStyle name="Comma 22 4 2 3" xfId="10693" xr:uid="{67DD2002-0BF8-4CE5-AFC3-9CBF8E1A3399}"/>
    <cellStyle name="Comma 22 4 2 3 2" xfId="49146" xr:uid="{26734803-961E-4D11-9426-FBAC688C6950}"/>
    <cellStyle name="Comma 22 4 2 4" xfId="30056" xr:uid="{C6A68A40-B963-4A68-8793-F28089482ED1}"/>
    <cellStyle name="Comma 22 4 2 5" xfId="36519" xr:uid="{8417308C-7CE2-448F-B5D7-54837ACEEAF2}"/>
    <cellStyle name="Comma 22 4 3" xfId="20775" xr:uid="{37A7BF98-58D6-4449-AEBE-5A6B8B065B4A}"/>
    <cellStyle name="Comma 22 4 3 2" xfId="51927" xr:uid="{5E5AA28D-3912-4FE5-A065-AE87DAA12146}"/>
    <cellStyle name="Comma 22 4 3 3" xfId="39312" xr:uid="{342174C5-6381-44C8-8BD6-05F5B72AF820}"/>
    <cellStyle name="Comma 22 4 4" xfId="14189" xr:uid="{BA5C5ACF-ACF0-4C66-9B46-CE993048CD7E}"/>
    <cellStyle name="Comma 22 4 4 2" xfId="45649" xr:uid="{E72A46AA-3F5B-431D-B682-0534B38E0FAD}"/>
    <cellStyle name="Comma 22 4 5" xfId="7602" xr:uid="{644F0549-1B84-41A4-BC77-575FDC76CB0C}"/>
    <cellStyle name="Comma 22 4 6" xfId="33022" xr:uid="{B3FAAC67-D60E-4A6D-AF01-8F0CFF75E94A}"/>
    <cellStyle name="Comma 22 4 7" xfId="28284" xr:uid="{59760FB4-2EEB-436A-873A-2F6F10CC63C7}"/>
    <cellStyle name="Comma 22 4 8" xfId="1602" xr:uid="{14E455C2-3044-48B4-A47B-0157060AA881}"/>
    <cellStyle name="Comma 22 5" xfId="25676" xr:uid="{ABDEC50E-920E-4894-883A-4914EC9B72FD}"/>
    <cellStyle name="Comma 22 5 2" xfId="18168" xr:uid="{E0ADDEB9-5FB0-4DEF-892D-B3506C7F2244}"/>
    <cellStyle name="Comma 22 5 2 2" xfId="54535" xr:uid="{63913A69-BEEC-4771-948F-CB4F57CFACEC}"/>
    <cellStyle name="Comma 22 5 2 3" xfId="41920" xr:uid="{350FEA7E-E495-4967-98F2-105EF357C1C8}"/>
    <cellStyle name="Comma 22 5 3" xfId="11582" xr:uid="{79A499C1-EAAE-4DFA-81DE-609523386CF6}"/>
    <cellStyle name="Comma 22 5 3 2" xfId="48257" xr:uid="{1BAEBBA3-EC89-4DBA-88FC-6E0837D778B9}"/>
    <cellStyle name="Comma 22 5 4" xfId="6100" xr:uid="{6DC965B4-94AF-4DD7-A93F-5B0E619902AF}"/>
    <cellStyle name="Comma 22 5 5" xfId="35630" xr:uid="{8A0D9F6B-7AB9-416A-9ACA-9C56BB8EF860}"/>
    <cellStyle name="Comma 22 6" xfId="29334" xr:uid="{09DC3C2A-1F8B-46C8-A237-12571FD28AFF}"/>
    <cellStyle name="Comma 22 6 2" xfId="21662" xr:uid="{2F863A23-9F43-4BB0-B266-90FFD2A5F9B7}"/>
    <cellStyle name="Comma 22 6 2 2" xfId="51040" xr:uid="{BAC9FCF8-359F-4F61-8B99-B166154BCEB6}"/>
    <cellStyle name="Comma 22 6 3" xfId="15076" xr:uid="{502005A0-75D3-4453-ADAE-06692027B175}"/>
    <cellStyle name="Comma 22 6 4" xfId="8489" xr:uid="{4962CC8E-C68A-4D65-94B9-FFE64CD38D20}"/>
    <cellStyle name="Comma 22 6 5" xfId="38425" xr:uid="{0DE0CB20-F417-4A2F-A457-09A3995293F9}"/>
    <cellStyle name="Comma 22 7" xfId="23029" xr:uid="{9DE93F71-F78A-4ECE-A993-75122446A434}"/>
    <cellStyle name="Comma 22 7 2" xfId="15521" xr:uid="{4137F05D-FD56-4D39-964A-BA0E1D3B4D07}"/>
    <cellStyle name="Comma 22 7 3" xfId="8935" xr:uid="{4569FBD2-6770-4FD1-A67F-2C489A8B76C5}"/>
    <cellStyle name="Comma 22 7 4" xfId="31814" xr:uid="{84832247-9066-4B15-A2D4-B817E6CB3058}"/>
    <cellStyle name="Comma 22 7 5" xfId="44665" xr:uid="{B78245B0-CF5E-4F68-8E4B-3F5BAFEC2A3F}"/>
    <cellStyle name="Comma 22 8" xfId="21935" xr:uid="{2610A380-BF54-45B3-A191-8829236CB19C}"/>
    <cellStyle name="Comma 22 8 2" xfId="57264" xr:uid="{058BD5CA-1A0A-4F83-B882-5CEB1F71844D}"/>
    <cellStyle name="Comma 22 9" xfId="15349" xr:uid="{03396447-E920-421C-A51F-CC0681B76EDF}"/>
    <cellStyle name="Comma 23" xfId="261" xr:uid="{00000000-0005-0000-0000-00005E000000}"/>
    <cellStyle name="Comma 23 10" xfId="29662" xr:uid="{9FD5EB44-6A8B-4EC2-ABE8-87F256DFC20E}"/>
    <cellStyle name="Comma 23 11" xfId="3383" xr:uid="{F4F5E35B-9822-475C-96CD-4CD741C1F1FA}"/>
    <cellStyle name="Comma 23 12" xfId="32063" xr:uid="{F458619A-480A-49BB-A21E-BCAAE0024B49}"/>
    <cellStyle name="Comma 23 13" xfId="2142" xr:uid="{975193EE-F328-4DBD-898B-F8F0C31EFEB2}"/>
    <cellStyle name="Comma 23 2" xfId="603" xr:uid="{3A0D3F7A-F7E7-4901-A04B-8E3DA95BE044}"/>
    <cellStyle name="Comma 23 2 10" xfId="29517" xr:uid="{F3E787C3-053D-48BD-A05C-0E742C4EBAFB}"/>
    <cellStyle name="Comma 23 2 11" xfId="32549" xr:uid="{39130D03-A498-45A8-B858-AAC2A6EC7464}"/>
    <cellStyle name="Comma 23 2 12" xfId="2868" xr:uid="{FA1BF68A-B419-4556-8F9E-976685853DB7}"/>
    <cellStyle name="Comma 23 2 13" xfId="1411" xr:uid="{F0E09462-2113-4206-BCE6-6DC5BF131BA6}"/>
    <cellStyle name="Comma 23 2 2" xfId="1011" xr:uid="{9522064B-066D-4F8C-82E0-D2A7BAD1C6E1}"/>
    <cellStyle name="Comma 23 2 2 10" xfId="1797" xr:uid="{9477113F-831C-4B3F-88A2-685E0C43E63F}"/>
    <cellStyle name="Comma 23 2 2 2" xfId="26623" xr:uid="{F5C00A6D-77B3-48BB-8BBD-424E9D651455}"/>
    <cellStyle name="Comma 23 2 2 2 2" xfId="23125" xr:uid="{4399B838-37A0-4BBC-9959-D80960E2AF32}"/>
    <cellStyle name="Comma 23 2 2 2 2 2" xfId="15617" xr:uid="{A9E8A12A-B988-46FD-897F-8693770179AE}"/>
    <cellStyle name="Comma 23 2 2 2 2 2 2" xfId="57086" xr:uid="{FA7E67FB-519C-41C3-BD07-65550AD17586}"/>
    <cellStyle name="Comma 23 2 2 2 2 2 3" xfId="44471" xr:uid="{99174736-B026-4DBA-A125-B4317E92F81B}"/>
    <cellStyle name="Comma 23 2 2 2 2 3" xfId="9031" xr:uid="{884BC233-9524-4104-88CF-824B00032021}"/>
    <cellStyle name="Comma 23 2 2 2 2 3 2" xfId="50808" xr:uid="{E5D3135E-8FD3-4CE7-A870-4ABDF9D782AE}"/>
    <cellStyle name="Comma 23 2 2 2 2 4" xfId="31718" xr:uid="{9BA577BB-71E4-49EF-BB8E-8254D1C994CC}"/>
    <cellStyle name="Comma 23 2 2 2 2 5" xfId="38181" xr:uid="{7CF427BF-3EC1-4023-918E-95B17705BDAF}"/>
    <cellStyle name="Comma 23 2 2 2 3" xfId="25743" xr:uid="{A4C3BC5A-D858-4283-9804-901374DBF697}"/>
    <cellStyle name="Comma 23 2 2 2 3 2" xfId="18235" xr:uid="{ED0220FD-BCC9-42F8-9E62-8AD9CB87717F}"/>
    <cellStyle name="Comma 23 2 2 2 3 2 2" xfId="54468" xr:uid="{1B8AFE57-2A0C-40E3-9208-62822D8EFE86}"/>
    <cellStyle name="Comma 23 2 2 2 3 2 3" xfId="41853" xr:uid="{FA39AEF4-F171-447D-A544-D1BAF99D31CA}"/>
    <cellStyle name="Comma 23 2 2 2 3 3" xfId="11649" xr:uid="{48B00F11-A826-4FB2-9055-5C76764C97C0}"/>
    <cellStyle name="Comma 23 2 2 2 3 3 2" xfId="48190" xr:uid="{B3DBEA51-0AF8-4924-B46F-39C9D3953ABB}"/>
    <cellStyle name="Comma 23 2 2 2 3 4" xfId="6033" xr:uid="{B28C526E-DF51-4E71-897A-45DD004F1D82}"/>
    <cellStyle name="Comma 23 2 2 2 3 5" xfId="35563" xr:uid="{8F09C7EC-5B54-4ECD-BBD4-0325A3E4C131}"/>
    <cellStyle name="Comma 23 2 2 2 4" xfId="19114" xr:uid="{364AE9A7-9588-4140-9197-865FD210AD9A}"/>
    <cellStyle name="Comma 23 2 2 2 4 2" xfId="53589" xr:uid="{70CE051A-5FB4-4236-9093-B04CC86DC8F6}"/>
    <cellStyle name="Comma 23 2 2 2 4 3" xfId="40974" xr:uid="{C0DBFBF7-DFEF-4094-A959-3AF8B5514108}"/>
    <cellStyle name="Comma 23 2 2 2 5" xfId="12528" xr:uid="{6525F987-59F3-49B5-9882-388EDF72D76E}"/>
    <cellStyle name="Comma 23 2 2 2 5 2" xfId="47311" xr:uid="{5543117D-1251-4ABB-9B7C-6F4A39D1649A}"/>
    <cellStyle name="Comma 23 2 2 2 6" xfId="5154" xr:uid="{B7F37A30-04F4-49C6-878C-A96043087AFD}"/>
    <cellStyle name="Comma 23 2 2 2 7" xfId="34684" xr:uid="{1BD676D2-06CA-43BA-967E-C11BE3E4A82E}"/>
    <cellStyle name="Comma 23 2 2 3" xfId="27482" xr:uid="{4792B44F-0C19-4670-8651-0FBCAF36AD04}"/>
    <cellStyle name="Comma 23 2 2 3 2" xfId="23985" xr:uid="{3D25021D-36B3-42B4-8394-1B972F530B27}"/>
    <cellStyle name="Comma 23 2 2 3 2 2" xfId="16477" xr:uid="{102BD101-EDA5-425A-8EF3-D623DA52B763}"/>
    <cellStyle name="Comma 23 2 2 3 2 2 2" xfId="56226" xr:uid="{7E615025-D0E6-44E5-84DF-864326C26EEB}"/>
    <cellStyle name="Comma 23 2 2 3 2 2 3" xfId="43611" xr:uid="{7385F381-358E-4AE3-B05F-7AEC4F9AEA50}"/>
    <cellStyle name="Comma 23 2 2 3 2 3" xfId="9891" xr:uid="{BCCBA0CD-F614-4696-B10A-98B5F1EF673B}"/>
    <cellStyle name="Comma 23 2 2 3 2 3 2" xfId="49948" xr:uid="{DCE8373C-19EE-4C01-9BB0-42F50C80F363}"/>
    <cellStyle name="Comma 23 2 2 3 2 4" xfId="30858" xr:uid="{7E6B57CD-6EB6-4F07-9F5B-BD02D26B5670}"/>
    <cellStyle name="Comma 23 2 2 3 2 5" xfId="37321" xr:uid="{3A5C4DA0-B259-4F5E-BB42-BC1F00A75E3E}"/>
    <cellStyle name="Comma 23 2 2 3 3" xfId="19973" xr:uid="{D7ECE415-9CBC-40AC-A355-28DFD7F5E4D6}"/>
    <cellStyle name="Comma 23 2 2 3 3 2" xfId="52729" xr:uid="{F939AB59-8AAC-4095-95D1-36AB5C27A204}"/>
    <cellStyle name="Comma 23 2 2 3 3 3" xfId="40114" xr:uid="{032398AC-25B6-4615-A638-442AEB3AC0BB}"/>
    <cellStyle name="Comma 23 2 2 3 4" xfId="13387" xr:uid="{F3789528-A0DD-4C3E-8F36-F6316AC61515}"/>
    <cellStyle name="Comma 23 2 2 3 4 2" xfId="46451" xr:uid="{0736E082-BAAE-42F6-A425-1E4AB4C6AA3C}"/>
    <cellStyle name="Comma 23 2 2 3 5" xfId="4295" xr:uid="{5D5EF943-85C9-4E54-8A4F-ED0634D5C52E}"/>
    <cellStyle name="Comma 23 2 2 3 6" xfId="33824" xr:uid="{E13EB348-7841-439B-BE13-B64A5D68CB98}"/>
    <cellStyle name="Comma 23 2 2 4" xfId="24858" xr:uid="{E2D1275F-7B19-4895-B870-F5DD22F52A5C}"/>
    <cellStyle name="Comma 23 2 2 4 2" xfId="17350" xr:uid="{9B5CE73D-93F6-48E3-95D2-CAD2F42790A6}"/>
    <cellStyle name="Comma 23 2 2 4 2 2" xfId="55353" xr:uid="{3E542D29-64DF-4A07-BA94-505C758B6845}"/>
    <cellStyle name="Comma 23 2 2 4 2 3" xfId="42738" xr:uid="{65FE3066-5EA9-4403-A5A7-EA9C9B74817E}"/>
    <cellStyle name="Comma 23 2 2 4 3" xfId="10764" xr:uid="{9B99F8E4-1C87-4AE7-8AF7-599067FFE6BD}"/>
    <cellStyle name="Comma 23 2 2 4 3 2" xfId="49075" xr:uid="{45A23FC0-957B-47F3-AB6A-897CC1CDD6E7}"/>
    <cellStyle name="Comma 23 2 2 4 4" xfId="29985" xr:uid="{0AC8BF51-26FB-437B-A266-713551925F3F}"/>
    <cellStyle name="Comma 23 2 2 4 5" xfId="36448" xr:uid="{97120543-0347-43CE-AE40-357530D75147}"/>
    <cellStyle name="Comma 23 2 2 5" xfId="20845" xr:uid="{FC61AA6A-9C10-4917-9D99-3A757830777F}"/>
    <cellStyle name="Comma 23 2 2 5 2" xfId="51856" xr:uid="{80D8DF24-0B96-435B-BFD2-16C50E6DE109}"/>
    <cellStyle name="Comma 23 2 2 5 3" xfId="39241" xr:uid="{EE1139CF-A897-486D-BC32-A797FAFCF38F}"/>
    <cellStyle name="Comma 23 2 2 6" xfId="14259" xr:uid="{4EC23EEE-CD07-446C-B539-701B1D2FCDDF}"/>
    <cellStyle name="Comma 23 2 2 6 2" xfId="45578" xr:uid="{94DC5A12-916F-4D66-ABA5-1291FCBA03CA}"/>
    <cellStyle name="Comma 23 2 2 7" xfId="7672" xr:uid="{B5B1D4C6-9CC5-4EA2-BF3A-051C1504C544}"/>
    <cellStyle name="Comma 23 2 2 8" xfId="32951" xr:uid="{EB137946-03DA-499B-89B7-3FD6E3D80736}"/>
    <cellStyle name="Comma 23 2 2 9" xfId="28354" xr:uid="{3DBA5846-2127-49F7-B45C-58230C74CA3F}"/>
    <cellStyle name="Comma 23 2 3" xfId="27024" xr:uid="{8BAC7EC9-B877-4555-A628-FB3B018D788F}"/>
    <cellStyle name="Comma 23 2 3 2" xfId="23527" xr:uid="{F8F14528-B26E-4DEB-BA82-6D5114DF0AFC}"/>
    <cellStyle name="Comma 23 2 3 2 2" xfId="16019" xr:uid="{1266CCEA-53F7-460B-ABCE-2561F56493C2}"/>
    <cellStyle name="Comma 23 2 3 2 2 2" xfId="56684" xr:uid="{79C800C7-5171-4B49-9A75-3CCC907C318E}"/>
    <cellStyle name="Comma 23 2 3 2 2 3" xfId="44069" xr:uid="{126C670A-F149-4E2E-85DC-2B5C078368AA}"/>
    <cellStyle name="Comma 23 2 3 2 3" xfId="9433" xr:uid="{B0DDBBEA-8361-4389-8060-1F4D7BF5AA05}"/>
    <cellStyle name="Comma 23 2 3 2 3 2" xfId="50406" xr:uid="{3E37586F-011D-4D62-934E-3DD61249CB5D}"/>
    <cellStyle name="Comma 23 2 3 2 4" xfId="31316" xr:uid="{3FB79295-2290-4103-B4AC-D10E5F5FE395}"/>
    <cellStyle name="Comma 23 2 3 2 5" xfId="37779" xr:uid="{3C477DF9-FCF1-446C-AFFA-BA6800B6CECB}"/>
    <cellStyle name="Comma 23 2 3 3" xfId="26145" xr:uid="{47C29FBE-4C1A-4404-B245-DA9381D84503}"/>
    <cellStyle name="Comma 23 2 3 3 2" xfId="18637" xr:uid="{0E6926F7-C8B1-4560-9753-19CBE8D2CF14}"/>
    <cellStyle name="Comma 23 2 3 3 2 2" xfId="54066" xr:uid="{7575AD49-4463-4EBE-B759-0F674E146D9F}"/>
    <cellStyle name="Comma 23 2 3 3 2 3" xfId="41451" xr:uid="{736EF974-ABB4-4F60-A103-913125A51E82}"/>
    <cellStyle name="Comma 23 2 3 3 3" xfId="12051" xr:uid="{DB9261C5-9615-419F-870B-9F551D30AFB9}"/>
    <cellStyle name="Comma 23 2 3 3 3 2" xfId="47788" xr:uid="{27FD012D-9319-47EF-BBBC-D50301E12444}"/>
    <cellStyle name="Comma 23 2 3 3 4" xfId="5631" xr:uid="{B349DD7C-CA44-410D-ADCE-7E297A8C33CA}"/>
    <cellStyle name="Comma 23 2 3 3 5" xfId="35161" xr:uid="{63047622-2D03-4A23-93CA-682F4A6EE779}"/>
    <cellStyle name="Comma 23 2 3 4" xfId="19515" xr:uid="{D95FBE7A-909B-43EA-B5FF-05871B885E71}"/>
    <cellStyle name="Comma 23 2 3 4 2" xfId="53187" xr:uid="{F9170726-C062-45A4-8C57-FEA3E93DE6A6}"/>
    <cellStyle name="Comma 23 2 3 4 3" xfId="40572" xr:uid="{592797F5-A10C-4A84-8940-3B2CD6329D86}"/>
    <cellStyle name="Comma 23 2 3 5" xfId="12929" xr:uid="{E250D3C8-861B-4AEB-AB98-113160CDC0A5}"/>
    <cellStyle name="Comma 23 2 3 5 2" xfId="46909" xr:uid="{1C09AD0F-7C33-4E3B-97D8-3F7616D170DB}"/>
    <cellStyle name="Comma 23 2 3 6" xfId="4753" xr:uid="{C94A242B-2013-4EAF-AC0A-7BE9AEA49806}"/>
    <cellStyle name="Comma 23 2 3 7" xfId="34282" xr:uid="{7E726930-A9F4-4432-A479-D4A25FA96A37}"/>
    <cellStyle name="Comma 23 2 4" xfId="27874" xr:uid="{BFEE2749-C5C0-4697-9ED0-F0953875D06A}"/>
    <cellStyle name="Comma 23 2 4 2" xfId="24377" xr:uid="{2B7829AD-84FA-426A-8C5F-4B344E51DFB9}"/>
    <cellStyle name="Comma 23 2 4 2 2" xfId="16869" xr:uid="{7EAF76F6-2C8A-442A-A91D-069F49AFA76C}"/>
    <cellStyle name="Comma 23 2 4 2 2 2" xfId="55834" xr:uid="{1BA34257-47F1-493E-ADDC-0BBB2F6B1929}"/>
    <cellStyle name="Comma 23 2 4 2 2 3" xfId="43219" xr:uid="{F61FF935-65E5-4E79-BD86-9C6FA761FC9B}"/>
    <cellStyle name="Comma 23 2 4 2 3" xfId="10283" xr:uid="{F78263BD-4EDF-4712-A628-2AD306B68E42}"/>
    <cellStyle name="Comma 23 2 4 2 3 2" xfId="49556" xr:uid="{E23EC4C5-44D8-4FE9-924A-C4B144075307}"/>
    <cellStyle name="Comma 23 2 4 2 4" xfId="30466" xr:uid="{99407F66-2B42-4F19-BD56-80D075631AE3}"/>
    <cellStyle name="Comma 23 2 4 2 5" xfId="36929" xr:uid="{8DD224C4-D66C-4A75-A3F0-144F2F043F7A}"/>
    <cellStyle name="Comma 23 2 4 3" xfId="20365" xr:uid="{514A2F90-9C97-4298-A058-32459A10ABA0}"/>
    <cellStyle name="Comma 23 2 4 3 2" xfId="52337" xr:uid="{B9724F81-8374-4338-85A0-51A657180045}"/>
    <cellStyle name="Comma 23 2 4 3 3" xfId="39722" xr:uid="{5DB6ED51-44C8-4EB9-907B-DD5B998D0911}"/>
    <cellStyle name="Comma 23 2 4 4" xfId="13779" xr:uid="{F2B02F01-0EC5-4998-BB0F-1F0F80EF28CF}"/>
    <cellStyle name="Comma 23 2 4 4 2" xfId="46059" xr:uid="{7B074C2C-CC35-4F8D-8A40-040DC6E7BD24}"/>
    <cellStyle name="Comma 23 2 4 5" xfId="7192" xr:uid="{4C1FBAA3-94E1-439E-8FE3-A6470C229F87}"/>
    <cellStyle name="Comma 23 2 4 6" xfId="33432" xr:uid="{8B3BD9D3-959A-4D14-A332-556ECA0849A7}"/>
    <cellStyle name="Comma 23 2 5" xfId="25260" xr:uid="{8B9C57AD-34CE-4920-82F9-7AD30DA77B34}"/>
    <cellStyle name="Comma 23 2 5 2" xfId="17752" xr:uid="{C22D9F6D-3BB5-4C1D-AF90-6A61342C1EAA}"/>
    <cellStyle name="Comma 23 2 5 2 2" xfId="54951" xr:uid="{700C7DA0-AE07-4A76-943C-11036EAD81AB}"/>
    <cellStyle name="Comma 23 2 5 2 3" xfId="42336" xr:uid="{9E0CE2E1-F3E7-40A3-8C4E-53E932401A81}"/>
    <cellStyle name="Comma 23 2 5 3" xfId="11166" xr:uid="{A379B348-DFE3-45B0-90F3-09B9E3B55405}"/>
    <cellStyle name="Comma 23 2 5 3 2" xfId="48673" xr:uid="{6FAEF149-A98C-4B4D-AF2B-EFF857EFD014}"/>
    <cellStyle name="Comma 23 2 5 4" xfId="6516" xr:uid="{718987E6-ADC8-4171-8485-9FB9A894C2E1}"/>
    <cellStyle name="Comma 23 2 5 5" xfId="36046" xr:uid="{82A04BFF-EDB1-4A4F-8431-0820024826F6}"/>
    <cellStyle name="Comma 23 2 6" xfId="28778" xr:uid="{B5E3A4AF-3706-41D2-88CF-7E69B37A3124}"/>
    <cellStyle name="Comma 23 2 6 2" xfId="21244" xr:uid="{A798C2F3-69C7-4297-971D-D619E2A090F5}"/>
    <cellStyle name="Comma 23 2 6 2 2" xfId="51456" xr:uid="{CD139C91-6C10-45BE-AEBD-8E421C2EDA76}"/>
    <cellStyle name="Comma 23 2 6 3" xfId="14658" xr:uid="{EE93A22C-A10B-4CF0-A62A-44DCEDACB3E9}"/>
    <cellStyle name="Comma 23 2 6 4" xfId="8071" xr:uid="{3C56D14B-5E85-4600-997B-BEA7B1343001}"/>
    <cellStyle name="Comma 23 2 6 5" xfId="38841" xr:uid="{F782B59F-36A1-42DD-97FB-C589BCA5C632}"/>
    <cellStyle name="Comma 23 2 7" xfId="21844" xr:uid="{7A5FD51B-4613-46CE-B85A-52FB91C4FE2F}"/>
    <cellStyle name="Comma 23 2 7 2" xfId="45160" xr:uid="{A31061C4-9EBA-481D-9C9C-55F6A6D4AD3F}"/>
    <cellStyle name="Comma 23 2 8" xfId="15258" xr:uid="{B566D846-0B48-421D-AE30-DD7772C1C4B1}"/>
    <cellStyle name="Comma 23 2 9" xfId="8671" xr:uid="{E6B51DE9-BDBE-41C7-B878-D0584CA1D36E}"/>
    <cellStyle name="Comma 23 3" xfId="378" xr:uid="{87753E3F-2419-4988-88F9-7DCF41EAF7F4}"/>
    <cellStyle name="Comma 23 3 10" xfId="29420" xr:uid="{93282755-41EE-4754-B0CE-1781069F8A30}"/>
    <cellStyle name="Comma 23 3 11" xfId="1272" xr:uid="{7293B4E4-FC65-40F8-8F5C-E4043AB9680E}"/>
    <cellStyle name="Comma 23 3 2" xfId="871" xr:uid="{2A9852F4-BCC7-4C31-91B3-70A6BC0302AF}"/>
    <cellStyle name="Comma 23 3 2 2" xfId="23474" xr:uid="{13C4B3E2-64CE-42EE-9F37-877BA6C580C0}"/>
    <cellStyle name="Comma 23 3 2 2 2" xfId="15966" xr:uid="{1AC9D544-8301-4788-8E63-834736364778}"/>
    <cellStyle name="Comma 23 3 2 2 2 2" xfId="56737" xr:uid="{FA96B631-4F72-4CBC-9D89-28ECDCF61194}"/>
    <cellStyle name="Comma 23 3 2 2 2 3" xfId="44122" xr:uid="{E381BC5B-1476-4AF7-A399-93439A4DC549}"/>
    <cellStyle name="Comma 23 3 2 2 3" xfId="9380" xr:uid="{474E6159-396C-412C-94A1-91B55440A24A}"/>
    <cellStyle name="Comma 23 3 2 2 3 2" xfId="50459" xr:uid="{38AE325A-D3D8-4E3C-ACEA-54F3B2EBEC17}"/>
    <cellStyle name="Comma 23 3 2 2 4" xfId="31369" xr:uid="{F12A9A39-9F0C-4E7B-9549-5124B4FD37BD}"/>
    <cellStyle name="Comma 23 3 2 2 5" xfId="37832" xr:uid="{D8C633A4-E0F4-4686-89EE-FACAA56961F3}"/>
    <cellStyle name="Comma 23 3 2 3" xfId="26092" xr:uid="{B3AB4E2A-EC07-4284-A6B1-D460D63D63E5}"/>
    <cellStyle name="Comma 23 3 2 3 2" xfId="18584" xr:uid="{806C4982-EA35-44D0-BE11-102D740A9BF9}"/>
    <cellStyle name="Comma 23 3 2 3 2 2" xfId="54119" xr:uid="{AB4C9A23-D7C5-4EAC-99EC-911CFCADBCC7}"/>
    <cellStyle name="Comma 23 3 2 3 2 3" xfId="41504" xr:uid="{9CE15051-2639-4090-A3B7-4C5F7CE1A7DA}"/>
    <cellStyle name="Comma 23 3 2 3 3" xfId="11998" xr:uid="{3AD6247F-45E5-4E84-831C-0B8F95BB3874}"/>
    <cellStyle name="Comma 23 3 2 3 3 2" xfId="47841" xr:uid="{14EFF48D-23CA-4479-8AF2-1C5E4BD52627}"/>
    <cellStyle name="Comma 23 3 2 3 4" xfId="5684" xr:uid="{EDD7582A-AE97-4660-9061-A752D4857595}"/>
    <cellStyle name="Comma 23 3 2 3 5" xfId="35214" xr:uid="{47EC45CE-1E02-4C61-A508-B404CE2E82B6}"/>
    <cellStyle name="Comma 23 3 2 4" xfId="19463" xr:uid="{E8D27216-BA5C-45CA-A905-076CBE39BCE6}"/>
    <cellStyle name="Comma 23 3 2 4 2" xfId="53240" xr:uid="{4AF15F8D-3ACE-4451-9A2E-3FD299180B25}"/>
    <cellStyle name="Comma 23 3 2 4 3" xfId="40625" xr:uid="{B4754C3F-4182-4E8C-BAD8-6B3B3B17EEBC}"/>
    <cellStyle name="Comma 23 3 2 5" xfId="12877" xr:uid="{17A2EDB5-44A6-4BDC-993E-1485A9C5071B}"/>
    <cellStyle name="Comma 23 3 2 5 2" xfId="46962" xr:uid="{5FBD19DC-9A80-4A4C-91FD-0AAE130C6D36}"/>
    <cellStyle name="Comma 23 3 2 6" xfId="4805" xr:uid="{906D84CA-2CCD-482A-BFFF-8AF1E3E174CE}"/>
    <cellStyle name="Comma 23 3 2 7" xfId="34335" xr:uid="{D87BB23F-061B-4995-A2BD-A1BD87EBBAD2}"/>
    <cellStyle name="Comma 23 3 2 8" xfId="26972" xr:uid="{4E39F264-67DF-454E-AA65-B31FA6E7075F}"/>
    <cellStyle name="Comma 23 3 2 9" xfId="1657" xr:uid="{AD1CECDC-4219-43EA-8645-A665192CE634}"/>
    <cellStyle name="Comma 23 3 3" xfId="27825" xr:uid="{0491B688-5E84-49AA-BEA0-6F651EF90BF4}"/>
    <cellStyle name="Comma 23 3 3 2" xfId="24328" xr:uid="{91E489FB-A947-4AE4-921E-EA73D19CC118}"/>
    <cellStyle name="Comma 23 3 3 2 2" xfId="16820" xr:uid="{FD8BF48D-2074-40E4-BF67-01FFE441F874}"/>
    <cellStyle name="Comma 23 3 3 2 2 2" xfId="55883" xr:uid="{A50F36D8-CCF0-4307-A906-60FDC4AC227E}"/>
    <cellStyle name="Comma 23 3 3 2 2 3" xfId="43268" xr:uid="{DF473429-90B7-4FB0-A42D-D59673F3E145}"/>
    <cellStyle name="Comma 23 3 3 2 3" xfId="10234" xr:uid="{AE09D3CF-AF31-4B8C-AE65-9B348FA0AD12}"/>
    <cellStyle name="Comma 23 3 3 2 3 2" xfId="49605" xr:uid="{3B38F7D1-3135-4B57-BA46-18F39DD160C9}"/>
    <cellStyle name="Comma 23 3 3 2 4" xfId="30515" xr:uid="{41D6C834-2E19-4D4E-AD14-6CDDFC3C8117}"/>
    <cellStyle name="Comma 23 3 3 2 5" xfId="36978" xr:uid="{6C1FD31D-DA7D-4935-9CE3-2A519DF39CDE}"/>
    <cellStyle name="Comma 23 3 3 3" xfId="20316" xr:uid="{598A7FEF-CA6A-4E83-AB40-EFA616A98D63}"/>
    <cellStyle name="Comma 23 3 3 3 2" xfId="52386" xr:uid="{F5476338-B89B-403B-86D0-416FCA5FBBFE}"/>
    <cellStyle name="Comma 23 3 3 3 3" xfId="39771" xr:uid="{44EA385B-8F25-480F-BD42-0E0CFDCD3758}"/>
    <cellStyle name="Comma 23 3 3 4" xfId="13730" xr:uid="{5286F598-A214-4574-8DE4-8CEB69EB0618}"/>
    <cellStyle name="Comma 23 3 3 4 2" xfId="46108" xr:uid="{04246B7E-78E4-4F35-B12D-145966CC0081}"/>
    <cellStyle name="Comma 23 3 3 5" xfId="7143" xr:uid="{BED3CE63-F75A-474B-B634-E820092AA0D1}"/>
    <cellStyle name="Comma 23 3 3 6" xfId="33481" xr:uid="{74B3FB99-4926-41F9-9CA9-E437EC3B19FF}"/>
    <cellStyle name="Comma 23 3 4" xfId="25207" xr:uid="{0D61456A-2A28-4B41-B33A-EB77C21751AD}"/>
    <cellStyle name="Comma 23 3 4 2" xfId="17699" xr:uid="{CDCD67CA-7421-472D-A485-2E503C28B0C1}"/>
    <cellStyle name="Comma 23 3 4 2 2" xfId="55004" xr:uid="{78E5A3E2-D392-4B1B-8800-A00F370D0A26}"/>
    <cellStyle name="Comma 23 3 4 2 3" xfId="42389" xr:uid="{8EAF1763-D2B5-4B7C-A942-8E5EB00E9305}"/>
    <cellStyle name="Comma 23 3 4 3" xfId="11113" xr:uid="{4172B614-F717-45A0-BACC-396D7972CB76}"/>
    <cellStyle name="Comma 23 3 4 3 2" xfId="48726" xr:uid="{FDDA4535-2C39-4106-828B-44ECD77FA0E1}"/>
    <cellStyle name="Comma 23 3 4 4" xfId="6569" xr:uid="{960D44F3-7735-451D-B8EE-3147E05277E4}"/>
    <cellStyle name="Comma 23 3 4 5" xfId="36099" xr:uid="{521DEB83-8FB2-4EEE-AFC7-CFD330EA0699}"/>
    <cellStyle name="Comma 23 3 5" xfId="28704" xr:uid="{2433A4F3-F206-4FF9-BDDB-EE4FB1369878}"/>
    <cellStyle name="Comma 23 3 5 2" xfId="21192" xr:uid="{5BC19ECD-13CF-48CC-9B90-7CD577DF5C00}"/>
    <cellStyle name="Comma 23 3 5 2 2" xfId="51507" xr:uid="{90E57E03-208A-4587-A071-FFD8A19289A5}"/>
    <cellStyle name="Comma 23 3 5 3" xfId="14606" xr:uid="{F0EC03B4-59EB-43DC-9B78-745FBA863BDC}"/>
    <cellStyle name="Comma 23 3 5 4" xfId="8019" xr:uid="{1EE5D796-7192-4B21-BFB3-5D5E1ADCEB74}"/>
    <cellStyle name="Comma 23 3 5 5" xfId="38892" xr:uid="{8BC2B45C-44FC-4438-AFC0-567484AB5AB2}"/>
    <cellStyle name="Comma 23 3 6" xfId="21748" xr:uid="{D000E946-BF88-40A7-8898-165BA020C845}"/>
    <cellStyle name="Comma 23 3 6 2" xfId="45229" xr:uid="{5193102E-FF66-448D-8541-A2B43ADEA0CD}"/>
    <cellStyle name="Comma 23 3 7" xfId="15162" xr:uid="{735EC567-E31E-446F-89EC-E23CA5612048}"/>
    <cellStyle name="Comma 23 3 8" xfId="8575" xr:uid="{6AE13CC0-399F-4D47-B05A-FEBF284146B3}"/>
    <cellStyle name="Comma 23 3 9" xfId="32602" xr:uid="{DF78A9DF-C9B6-4552-9708-3057531E694B}"/>
    <cellStyle name="Comma 23 4" xfId="817" xr:uid="{956A9831-2518-4F4A-85B3-F687DC2B9867}"/>
    <cellStyle name="Comma 23 4 2" xfId="15575" xr:uid="{1B654961-4598-4A13-8D3C-8C671D2E4D35}"/>
    <cellStyle name="Comma 23 4 2 2" xfId="57128" xr:uid="{F6AA407A-2BBD-4DEA-A43B-B2588110CEFF}"/>
    <cellStyle name="Comma 23 4 2 3" xfId="44513" xr:uid="{657E6994-3136-4DD8-A3F6-36FC486AD946}"/>
    <cellStyle name="Comma 23 4 3" xfId="8989" xr:uid="{B9AF841E-5035-41D8-8011-7C3662E3A3A4}"/>
    <cellStyle name="Comma 23 4 3 2" xfId="50850" xr:uid="{2385F5B1-4B9B-4DF7-8217-76D737FC011E}"/>
    <cellStyle name="Comma 23 4 4" xfId="31760" xr:uid="{94AE9FEF-4DED-4C66-BE55-B671BF223803}"/>
    <cellStyle name="Comma 23 4 5" xfId="38223" xr:uid="{4136D9CD-63DE-4C95-9AA4-8A034BF2BFD2}"/>
    <cellStyle name="Comma 23 4 6" xfId="23083" xr:uid="{06ED6ABF-DAC6-43A2-9B38-01BED5145BF9}"/>
    <cellStyle name="Comma 23 4 7" xfId="1603" xr:uid="{B8E4F991-86C0-41B4-9B99-81A318257E4F}"/>
    <cellStyle name="Comma 23 5" xfId="29333" xr:uid="{BDB4AC75-BE10-4B01-94AB-1B07F13007C9}"/>
    <cellStyle name="Comma 23 5 2" xfId="21661" xr:uid="{C9C403C5-601E-4BC5-8B4B-0F415FE1032B}"/>
    <cellStyle name="Comma 23 5 2 2" xfId="51041" xr:uid="{01F370FB-7E49-4E93-940C-CF5E033F87E0}"/>
    <cellStyle name="Comma 23 5 2 3" xfId="38426" xr:uid="{A1491993-B432-4458-AD5D-EE3D58611FC6}"/>
    <cellStyle name="Comma 23 5 3" xfId="15075" xr:uid="{030B102F-AA70-4F30-A776-A0BEC0AA3397}"/>
    <cellStyle name="Comma 23 5 3 2" xfId="44666" xr:uid="{2DACE365-E129-4B8C-A2AF-0F4EF4C7B2D2}"/>
    <cellStyle name="Comma 23 5 4" xfId="8488" xr:uid="{710A64AC-995C-44DD-8BC2-8C0D9835AFC8}"/>
    <cellStyle name="Comma 23 5 5" xfId="32125" xr:uid="{DC9E96A4-E0B8-4D46-8699-6F26F45AC050}"/>
    <cellStyle name="Comma 23 6" xfId="23028" xr:uid="{7BE63E40-21D4-4F14-8C07-5001B0C765DD}"/>
    <cellStyle name="Comma 23 6 2" xfId="15520" xr:uid="{8DB7CD5D-6956-4EFD-9D9F-1F70E49FF8B7}"/>
    <cellStyle name="Comma 23 6 2 2" xfId="50996" xr:uid="{57386C47-C470-4AC1-B3B4-144FB052E2BA}"/>
    <cellStyle name="Comma 23 6 3" xfId="8934" xr:uid="{DBE6518F-7902-45B7-8CEA-69E62E64E9F5}"/>
    <cellStyle name="Comma 23 6 4" xfId="31815" xr:uid="{9EDAEBBA-89A0-4D08-A9C3-63A9674BEFAF}"/>
    <cellStyle name="Comma 23 6 5" xfId="38381" xr:uid="{CD293269-5E73-41D0-A95D-C648E1211AF9}"/>
    <cellStyle name="Comma 23 7" xfId="21934" xr:uid="{ADC44284-7DCC-4070-81E4-85ECF60BF7F3}"/>
    <cellStyle name="Comma 23 7 2" xfId="44585" xr:uid="{29203062-B4E9-4545-B235-17DD3EF10733}"/>
    <cellStyle name="Comma 23 8" xfId="15348" xr:uid="{48CDAFCD-4F4B-4CB1-BDC4-EDA57093F999}"/>
    <cellStyle name="Comma 23 8 2" xfId="57266" xr:uid="{818B00BF-49A4-44EF-A534-91C936D3A2D3}"/>
    <cellStyle name="Comma 23 9" xfId="8761" xr:uid="{A9B25FEE-DBB8-4EDA-B5C7-8544ECA04507}"/>
    <cellStyle name="Comma 24" xfId="460" xr:uid="{9C635733-B787-4510-AD15-556AE1C6B356}"/>
    <cellStyle name="Comma 24 10" xfId="8758" xr:uid="{2561F9D5-0D91-4ECC-908B-433366268772}"/>
    <cellStyle name="Comma 24 11" xfId="29657" xr:uid="{A772729D-9F3F-4F5A-9BD3-310B73FFA91E}"/>
    <cellStyle name="Comma 24 12" xfId="3384" xr:uid="{15D37A82-61A7-4E47-8006-B5569A0D8DD1}"/>
    <cellStyle name="Comma 24 13" xfId="32128" xr:uid="{6CD34FFE-9903-46A3-B18A-56F505D266D4}"/>
    <cellStyle name="Comma 24 14" xfId="57533" xr:uid="{60394D7C-052D-48C4-8F08-3E2739730B73}"/>
    <cellStyle name="Comma 24 15" xfId="57606" xr:uid="{B553DE3E-537D-4F15-BC36-DCAE138D2AE8}"/>
    <cellStyle name="Comma 24 16" xfId="57663" xr:uid="{3D1531DB-2509-4B15-BAD4-D13AAA1926A8}"/>
    <cellStyle name="Comma 24 17" xfId="57717" xr:uid="{1D0C99A1-07C8-4270-B4B6-FE1E39CBEDF7}"/>
    <cellStyle name="Comma 24 18" xfId="2143" xr:uid="{6BECCDB4-801C-45B5-9966-0E5306333AD2}"/>
    <cellStyle name="Comma 24 19" xfId="57800" xr:uid="{7D0B1546-7302-46A8-A30B-AB3C0926D762}"/>
    <cellStyle name="Comma 24 2" xfId="622" xr:uid="{1A19A98E-2809-4B42-BC68-785E0ED2C1E4}"/>
    <cellStyle name="Comma 24 2 10" xfId="32552" xr:uid="{C9CE9821-20EE-431D-B07B-B89C67F1B26E}"/>
    <cellStyle name="Comma 24 2 11" xfId="2872" xr:uid="{EB38036E-7737-41F7-90F8-B9307854FFE3}"/>
    <cellStyle name="Comma 24 2 12" xfId="1429" xr:uid="{70BB9E3D-4894-4B4D-AC9D-8583709D3B8B}"/>
    <cellStyle name="Comma 24 2 2" xfId="1029" xr:uid="{9CCAE2BF-4C25-4054-A114-44362BDE6C6F}"/>
    <cellStyle name="Comma 24 2 2 2" xfId="23524" xr:uid="{6BF31AE6-C522-4AF0-AC16-D028C4751878}"/>
    <cellStyle name="Comma 24 2 2 2 2" xfId="16016" xr:uid="{C96E4806-F2DC-4DA0-BF77-48F58DC1375A}"/>
    <cellStyle name="Comma 24 2 2 2 2 2" xfId="56687" xr:uid="{D916BF7B-FE38-45C5-ADB3-327AD3180916}"/>
    <cellStyle name="Comma 24 2 2 2 2 3" xfId="44072" xr:uid="{72E9B775-D9FB-4BB2-A742-2AEC9FFE8008}"/>
    <cellStyle name="Comma 24 2 2 2 3" xfId="9430" xr:uid="{9B61705C-214E-4CBC-8829-601B6E2D283C}"/>
    <cellStyle name="Comma 24 2 2 2 3 2" xfId="50409" xr:uid="{D000FD33-6328-4BB9-9929-514C1533C6CC}"/>
    <cellStyle name="Comma 24 2 2 2 4" xfId="31319" xr:uid="{B741B6F9-3956-428A-B495-DB711246E184}"/>
    <cellStyle name="Comma 24 2 2 2 5" xfId="37782" xr:uid="{2006EFD4-194E-4166-A1D0-6464D9B339E1}"/>
    <cellStyle name="Comma 24 2 2 3" xfId="26142" xr:uid="{9B0DC229-8260-4AEE-8C23-61C7A4137E33}"/>
    <cellStyle name="Comma 24 2 2 3 2" xfId="18634" xr:uid="{A9A2DA1E-687E-485F-B367-AD247DEBDE87}"/>
    <cellStyle name="Comma 24 2 2 3 2 2" xfId="54069" xr:uid="{5B811582-51E9-4DC4-984E-1D1E48947FB6}"/>
    <cellStyle name="Comma 24 2 2 3 2 3" xfId="41454" xr:uid="{D917BF43-663B-4D55-BCCF-9863824B4F27}"/>
    <cellStyle name="Comma 24 2 2 3 3" xfId="12048" xr:uid="{89005E6D-126A-4381-8D23-F88F1444B87D}"/>
    <cellStyle name="Comma 24 2 2 3 3 2" xfId="47791" xr:uid="{EE00B4D0-07AE-4B1C-A9BA-88120249E4F4}"/>
    <cellStyle name="Comma 24 2 2 3 4" xfId="5634" xr:uid="{7463C30A-3957-4845-B209-2B99B7DB54E3}"/>
    <cellStyle name="Comma 24 2 2 3 5" xfId="35164" xr:uid="{C73EF784-C17F-458B-94BB-8C2FECFBEB33}"/>
    <cellStyle name="Comma 24 2 2 4" xfId="19512" xr:uid="{21F2B819-4701-4BBD-81C1-2FE7E8E2F2DB}"/>
    <cellStyle name="Comma 24 2 2 4 2" xfId="53190" xr:uid="{BA962C23-9BD2-44CF-B688-517058200BEC}"/>
    <cellStyle name="Comma 24 2 2 4 3" xfId="40575" xr:uid="{95C83825-7F2F-420F-9A9A-17870A4BCB67}"/>
    <cellStyle name="Comma 24 2 2 5" xfId="12926" xr:uid="{1C605623-ADDC-41A9-83BD-3C111FD7692A}"/>
    <cellStyle name="Comma 24 2 2 5 2" xfId="46912" xr:uid="{D7393530-5D96-4968-ACBB-069A91A09016}"/>
    <cellStyle name="Comma 24 2 2 6" xfId="4756" xr:uid="{F06EAC3D-BE5B-4CC7-AA9B-78D335F24BEC}"/>
    <cellStyle name="Comma 24 2 2 7" xfId="34285" xr:uid="{CFB88457-23BB-4279-9FA7-8AB705229D15}"/>
    <cellStyle name="Comma 24 2 2 8" xfId="27021" xr:uid="{8BB1FF0F-1CF5-4F18-A3C4-6CDA1FE6473E}"/>
    <cellStyle name="Comma 24 2 2 9" xfId="1815" xr:uid="{A0320BC0-676A-43F9-B9E3-DABA7F241DD6}"/>
    <cellStyle name="Comma 24 2 3" xfId="27871" xr:uid="{A1EF6553-D8A2-4404-9F9F-3E81831EE84E}"/>
    <cellStyle name="Comma 24 2 3 2" xfId="24374" xr:uid="{8CC04BE6-F242-4949-B7DD-D777BC011C49}"/>
    <cellStyle name="Comma 24 2 3 2 2" xfId="16866" xr:uid="{66E4FF22-C045-4329-9548-7AE5E6332C59}"/>
    <cellStyle name="Comma 24 2 3 2 2 2" xfId="55837" xr:uid="{BA15A5F3-7D2C-42D1-A73F-C34D3AAC190B}"/>
    <cellStyle name="Comma 24 2 3 2 2 3" xfId="43222" xr:uid="{E86EB804-F5B5-4B3D-AF7B-6367647FF03A}"/>
    <cellStyle name="Comma 24 2 3 2 3" xfId="10280" xr:uid="{D019903D-55BB-457A-900B-4FBEE7D652FF}"/>
    <cellStyle name="Comma 24 2 3 2 3 2" xfId="49559" xr:uid="{1604E4D6-6B13-4279-AFBD-CE02A371BEC6}"/>
    <cellStyle name="Comma 24 2 3 2 4" xfId="30469" xr:uid="{BE8B16EA-3F1A-43EF-93DB-85C0B2AE251F}"/>
    <cellStyle name="Comma 24 2 3 2 5" xfId="36932" xr:uid="{2FE37E10-D4F6-45F0-ADF0-82422D7EEB66}"/>
    <cellStyle name="Comma 24 2 3 3" xfId="20362" xr:uid="{6A223AA7-57EF-4948-8176-8443E4CAA1A4}"/>
    <cellStyle name="Comma 24 2 3 3 2" xfId="52340" xr:uid="{55978B95-9961-47F5-A87C-123EE7478403}"/>
    <cellStyle name="Comma 24 2 3 3 3" xfId="39725" xr:uid="{16CD666F-AB27-4D88-B842-6A634C6438C9}"/>
    <cellStyle name="Comma 24 2 3 4" xfId="13776" xr:uid="{8D6C8E7A-435A-45A0-BD3F-171E958D2A4B}"/>
    <cellStyle name="Comma 24 2 3 4 2" xfId="46062" xr:uid="{F44E207D-0F45-4B8B-9BB3-DDDF698432FB}"/>
    <cellStyle name="Comma 24 2 3 5" xfId="7189" xr:uid="{58C2823C-368B-48E1-B4AF-8E142683F7ED}"/>
    <cellStyle name="Comma 24 2 3 6" xfId="33435" xr:uid="{01783AD3-8264-4F11-A68D-E4A25F40E195}"/>
    <cellStyle name="Comma 24 2 4" xfId="25257" xr:uid="{EBB0800C-8DB3-458D-915A-3A702DE71587}"/>
    <cellStyle name="Comma 24 2 4 2" xfId="17749" xr:uid="{4ADF4D95-851E-4028-9FAE-CBF9874010E3}"/>
    <cellStyle name="Comma 24 2 4 2 2" xfId="54954" xr:uid="{0C8C6DDE-51F1-4C5F-9BD9-ADDF31321136}"/>
    <cellStyle name="Comma 24 2 4 2 3" xfId="42339" xr:uid="{08F85FD7-506D-4A30-93FA-635C2E57FE50}"/>
    <cellStyle name="Comma 24 2 4 3" xfId="11163" xr:uid="{24673DA4-9DCE-4220-999A-24BE9682055C}"/>
    <cellStyle name="Comma 24 2 4 3 2" xfId="48676" xr:uid="{2099CA6F-83F9-47E7-AB1A-E346C75CEBA5}"/>
    <cellStyle name="Comma 24 2 4 4" xfId="6519" xr:uid="{12E41CD2-1906-408C-B849-3A1972245768}"/>
    <cellStyle name="Comma 24 2 4 5" xfId="36049" xr:uid="{B3742474-139E-4C09-8D7E-3C7B58D48968}"/>
    <cellStyle name="Comma 24 2 5" xfId="28775" xr:uid="{BD60D092-FBF1-4839-A9C3-BFD6F3302310}"/>
    <cellStyle name="Comma 24 2 5 2" xfId="21241" xr:uid="{3E4EABFD-B84E-4F16-BF4E-224E6C52FA06}"/>
    <cellStyle name="Comma 24 2 5 2 2" xfId="51459" xr:uid="{D35583C8-F93F-4C54-87F1-E7B98A28F725}"/>
    <cellStyle name="Comma 24 2 5 3" xfId="14655" xr:uid="{F3E3E5CD-D8C9-4AEB-99C4-998F861ED28E}"/>
    <cellStyle name="Comma 24 2 5 4" xfId="8068" xr:uid="{4F181DCF-4224-49A4-ACB5-D49546392476}"/>
    <cellStyle name="Comma 24 2 5 5" xfId="38844" xr:uid="{E2AE0C7F-DBFD-4459-ACE3-499EE21EE822}"/>
    <cellStyle name="Comma 24 2 6" xfId="21841" xr:uid="{494E7B67-4B80-44E6-9C50-A7A3E6F7703E}"/>
    <cellStyle name="Comma 24 2 6 2" xfId="45163" xr:uid="{49B3B17C-06BB-4427-A550-17485AEECBC6}"/>
    <cellStyle name="Comma 24 2 7" xfId="15255" xr:uid="{E04EC7CA-9E14-4F8D-8788-3E12C682941E}"/>
    <cellStyle name="Comma 24 2 8" xfId="8668" xr:uid="{C6A9E9AC-CCD2-4AE3-8A23-AE44522993A9}"/>
    <cellStyle name="Comma 24 2 9" xfId="29514" xr:uid="{C0C873D2-F6F3-4507-BB6C-639AC90AEEDF}"/>
    <cellStyle name="Comma 24 20" xfId="1290" xr:uid="{24C3FA3E-4A94-487F-9F8D-F5FD986344DE}"/>
    <cellStyle name="Comma 24 3" xfId="767" xr:uid="{A2EB1811-CCED-4125-A082-4C5FF03D0BF2}"/>
    <cellStyle name="Comma 24 3 10" xfId="1553" xr:uid="{81DB042D-D47B-4E13-95CD-BA55AD2FF1DC}"/>
    <cellStyle name="Comma 24 3 2" xfId="1153" xr:uid="{CF02EDE6-5F50-42C3-9C49-342BF45E877B}"/>
    <cellStyle name="Comma 24 3 2 2" xfId="16429" xr:uid="{46437E07-46AC-4BA0-B04E-5E741951B794}"/>
    <cellStyle name="Comma 24 3 2 2 2" xfId="56274" xr:uid="{BFC8103C-F8F4-4744-B311-649A469521A1}"/>
    <cellStyle name="Comma 24 3 2 2 3" xfId="43659" xr:uid="{9F759247-468D-47FC-80B4-09178B67AAD7}"/>
    <cellStyle name="Comma 24 3 2 3" xfId="9843" xr:uid="{477DEC8E-E06A-4FFB-8E12-6DBC9F0270B8}"/>
    <cellStyle name="Comma 24 3 2 3 2" xfId="49996" xr:uid="{1E7C01F4-CC65-4E16-AAF3-5AD380E8849B}"/>
    <cellStyle name="Comma 24 3 2 4" xfId="30906" xr:uid="{CE6EDEF6-99E2-42FD-BD37-125634EFA8D5}"/>
    <cellStyle name="Comma 24 3 2 5" xfId="37369" xr:uid="{DF806F22-394E-4BA3-A1D0-59D2086DFC3A}"/>
    <cellStyle name="Comma 24 3 2 6" xfId="23937" xr:uid="{6BF3BD8D-C55F-4134-A6A7-5EB2EE5FEDCF}"/>
    <cellStyle name="Comma 24 3 2 7" xfId="1939" xr:uid="{F2AAC6A4-4F72-4C1F-AD4F-DA0F46AAFCDE}"/>
    <cellStyle name="Comma 24 3 3" xfId="26559" xr:uid="{47DECAC1-0220-451A-9388-0E5D1ABD942E}"/>
    <cellStyle name="Comma 24 3 3 2" xfId="19051" xr:uid="{A5E786EC-8A9E-4FAA-90E8-CE3A22B6E325}"/>
    <cellStyle name="Comma 24 3 3 2 2" xfId="53652" xr:uid="{DC3CC715-43DA-4EE2-B5DF-4AA6DC1E84CD}"/>
    <cellStyle name="Comma 24 3 3 2 3" xfId="41037" xr:uid="{998AB248-8A98-4C05-B5D8-7A6C2B64063F}"/>
    <cellStyle name="Comma 24 3 3 3" xfId="12465" xr:uid="{0B8ED1FE-8AAB-4F9E-9BAC-309B1E5A2945}"/>
    <cellStyle name="Comma 24 3 3 3 2" xfId="47374" xr:uid="{97BC0534-D6BB-49D5-B4FA-FD16913E2C47}"/>
    <cellStyle name="Comma 24 3 3 4" xfId="5217" xr:uid="{6FE91548-896E-4ED1-B6E3-475175D095DA}"/>
    <cellStyle name="Comma 24 3 3 5" xfId="34747" xr:uid="{3A346047-CB79-4FC7-BE0C-38FC575FD5C9}"/>
    <cellStyle name="Comma 24 3 4" xfId="27434" xr:uid="{F0B3BF55-0DDE-4A68-B279-7E983A039442}"/>
    <cellStyle name="Comma 24 3 4 2" xfId="19925" xr:uid="{82A19003-D6E3-4211-AB06-61526B44F9AA}"/>
    <cellStyle name="Comma 24 3 4 2 2" xfId="52777" xr:uid="{63940A25-641F-48BA-B528-3684110BAB95}"/>
    <cellStyle name="Comma 24 3 4 3" xfId="13339" xr:uid="{1697F459-5C0A-4F9C-AE7C-7AD336338F9E}"/>
    <cellStyle name="Comma 24 3 4 4" xfId="4343" xr:uid="{6892FB17-43D1-42CF-A354-E45AE5FBD714}"/>
    <cellStyle name="Comma 24 3 4 5" xfId="40162" xr:uid="{9DD3B389-EBBC-43AA-B10B-9C11946BE368}"/>
    <cellStyle name="Comma 24 3 5" xfId="21745" xr:uid="{B854A724-58D3-48D4-9372-D3F4FE515B1D}"/>
    <cellStyle name="Comma 24 3 5 2" xfId="46499" xr:uid="{07969112-9931-46FA-9EA1-464BAACA7337}"/>
    <cellStyle name="Comma 24 3 6" xfId="15159" xr:uid="{E57D7998-B607-42FB-BD95-AE3BBC456CC0}"/>
    <cellStyle name="Comma 24 3 7" xfId="8572" xr:uid="{554AB45F-F170-41CF-989E-C0F5F72528F4}"/>
    <cellStyle name="Comma 24 3 8" xfId="33872" xr:uid="{A035755F-9AA3-4053-9FEB-74F7FD178580}"/>
    <cellStyle name="Comma 24 3 9" xfId="29417" xr:uid="{EFB45E71-BC49-4029-855C-13D752743503}"/>
    <cellStyle name="Comma 24 4" xfId="889" xr:uid="{CA4872C5-6C7A-45B9-B845-0B6A09CF304F}"/>
    <cellStyle name="Comma 24 4 2" xfId="24785" xr:uid="{859C3C6D-37CC-4BB8-A74C-0D092F5F2B24}"/>
    <cellStyle name="Comma 24 4 2 2" xfId="17277" xr:uid="{2758D632-B206-4498-848B-A5D12695CF07}"/>
    <cellStyle name="Comma 24 4 2 2 2" xfId="55426" xr:uid="{1639E9B0-9FA8-498C-B877-BF8C252C173F}"/>
    <cellStyle name="Comma 24 4 2 2 3" xfId="42811" xr:uid="{2F33CC32-D9D4-4E56-A8D9-5D20CFAF33AC}"/>
    <cellStyle name="Comma 24 4 2 3" xfId="10691" xr:uid="{6800D335-2923-4CF9-899E-6D985CA12472}"/>
    <cellStyle name="Comma 24 4 2 3 2" xfId="49148" xr:uid="{9E990C62-7927-4014-9D4F-F086AC6D21D9}"/>
    <cellStyle name="Comma 24 4 2 4" xfId="30058" xr:uid="{37942767-0103-42F6-86BB-4ABE1D35B3AD}"/>
    <cellStyle name="Comma 24 4 2 5" xfId="36521" xr:uid="{8C70A8D4-650E-4F2A-9A41-644E26796CCE}"/>
    <cellStyle name="Comma 24 4 3" xfId="20773" xr:uid="{4F21928C-A397-499D-AFDB-27BC6507F81F}"/>
    <cellStyle name="Comma 24 4 3 2" xfId="51929" xr:uid="{D683F7D9-9124-4696-996F-BC8037E606E2}"/>
    <cellStyle name="Comma 24 4 3 3" xfId="39314" xr:uid="{4FA11499-718D-41EF-9018-B835320B0219}"/>
    <cellStyle name="Comma 24 4 4" xfId="14187" xr:uid="{C65DDC1C-891B-4C3A-949B-26856282D95F}"/>
    <cellStyle name="Comma 24 4 4 2" xfId="45651" xr:uid="{66057DCF-D979-4DAA-AF0A-696B45224713}"/>
    <cellStyle name="Comma 24 4 5" xfId="7600" xr:uid="{B95E29CE-BF03-4361-AED3-AA7221429938}"/>
    <cellStyle name="Comma 24 4 6" xfId="33024" xr:uid="{2280D072-FB7A-43F1-8D96-9C7728355E18}"/>
    <cellStyle name="Comma 24 4 7" xfId="28282" xr:uid="{440F8549-93BC-4EB4-A1A6-EB30C8F49EF8}"/>
    <cellStyle name="Comma 24 4 8" xfId="1675" xr:uid="{1F991EF6-5923-4EB2-932C-2DA8F1C549C2}"/>
    <cellStyle name="Comma 24 5" xfId="25674" xr:uid="{BF6C736B-348E-44B7-BF7A-A55FED5A8BD4}"/>
    <cellStyle name="Comma 24 5 2" xfId="18166" xr:uid="{687DE4B5-458C-4BBD-A213-AF0B2FD8563E}"/>
    <cellStyle name="Comma 24 5 2 2" xfId="54537" xr:uid="{92EDFF3F-285C-4335-9EC9-643B18DC8DBD}"/>
    <cellStyle name="Comma 24 5 2 3" xfId="41922" xr:uid="{0D58E475-7ABF-48DC-9928-E344E6677FAA}"/>
    <cellStyle name="Comma 24 5 3" xfId="11580" xr:uid="{9E855F16-B622-4F40-82B0-BCBE616A0E52}"/>
    <cellStyle name="Comma 24 5 3 2" xfId="48259" xr:uid="{084B048A-8918-41F1-84D4-9F4C0AA541CF}"/>
    <cellStyle name="Comma 24 5 4" xfId="6102" xr:uid="{407E6A53-7F81-41E8-9C9D-0C9A08B61B72}"/>
    <cellStyle name="Comma 24 5 5" xfId="35632" xr:uid="{87755260-7625-41C7-9A08-D1D327649097}"/>
    <cellStyle name="Comma 24 6" xfId="29330" xr:uid="{D4D2AAD8-33B5-487B-99AC-94F6775F1114}"/>
    <cellStyle name="Comma 24 6 2" xfId="21658" xr:uid="{F049FC71-FCE2-45A2-8E06-936B89A53400}"/>
    <cellStyle name="Comma 24 6 2 2" xfId="51044" xr:uid="{3237A7F4-28C5-4F12-9AED-C93D0BA550F7}"/>
    <cellStyle name="Comma 24 6 3" xfId="15072" xr:uid="{3F982144-9276-4807-91E5-B546C5CEE498}"/>
    <cellStyle name="Comma 24 6 4" xfId="8485" xr:uid="{8879FFFD-3513-4DEE-8FB9-92AC48A2CE96}"/>
    <cellStyle name="Comma 24 6 5" xfId="38429" xr:uid="{7EB02FCC-2AA0-4344-A46C-D5F15AFC9BBA}"/>
    <cellStyle name="Comma 24 7" xfId="23025" xr:uid="{CEF361E9-74EA-4C5D-8217-759E41E489E8}"/>
    <cellStyle name="Comma 24 7 2" xfId="15517" xr:uid="{AA2A4477-1492-4B62-9FFB-0FE40E3F9DFF}"/>
    <cellStyle name="Comma 24 7 3" xfId="8931" xr:uid="{CB13B1CC-7141-4C2F-A3CC-70DC3C515C71}"/>
    <cellStyle name="Comma 24 7 4" xfId="31818" xr:uid="{F6186556-7DBF-4FC3-B4CE-E0A013190E2D}"/>
    <cellStyle name="Comma 24 7 5" xfId="44669" xr:uid="{935587EB-A0F2-4FF5-8386-7983AB5D6D86}"/>
    <cellStyle name="Comma 24 8" xfId="21931" xr:uid="{32BBA9C7-1DCA-4713-8962-B59BDC1DFE1E}"/>
    <cellStyle name="Comma 24 9" xfId="15345" xr:uid="{22CE85F1-5BDD-46D0-BF66-51632729B1D9}"/>
    <cellStyle name="Comma 25" xfId="334" xr:uid="{6D38B86F-0D4A-453D-8330-D6674DD098CF}"/>
    <cellStyle name="Comma 25 10" xfId="8757" xr:uid="{0762A18B-451C-4694-8B4F-367425E03302}"/>
    <cellStyle name="Comma 25 11" xfId="29656" xr:uid="{E7381A6E-90FF-4637-854D-CC64566605DC}"/>
    <cellStyle name="Comma 25 12" xfId="32129" xr:uid="{DAD6F760-8925-4A4E-85FC-F4CF49E95469}"/>
    <cellStyle name="Comma 25 13" xfId="3076" xr:uid="{2A094DAA-25E8-4C3A-855B-BD57AE66C09B}"/>
    <cellStyle name="Comma 25 14" xfId="1254" xr:uid="{9EC345CB-FB25-49A7-BBDE-533D12AAB2CD}"/>
    <cellStyle name="Comma 25 2" xfId="627" xr:uid="{C1426A0A-6580-4C79-9F43-FE23900750C1}"/>
    <cellStyle name="Comma 25 2 10" xfId="29513" xr:uid="{36C043DA-601F-42D6-B7B3-62FA28A350C9}"/>
    <cellStyle name="Comma 25 2 11" xfId="1434" xr:uid="{DBD78320-C0C3-4FE8-BA2A-E0D49466655C}"/>
    <cellStyle name="Comma 25 2 2" xfId="1034" xr:uid="{57537B57-E1E1-4BD2-823B-F06B3DD93563}"/>
    <cellStyle name="Comma 25 2 2 2" xfId="23523" xr:uid="{D4588FA3-A14A-4FE1-A049-2AC262B153D9}"/>
    <cellStyle name="Comma 25 2 2 2 2" xfId="16015" xr:uid="{8779781F-7483-4F74-87F5-025BCB78A5EB}"/>
    <cellStyle name="Comma 25 2 2 2 2 2" xfId="56688" xr:uid="{062FA3FD-C4E4-436F-B22F-487BCA641E28}"/>
    <cellStyle name="Comma 25 2 2 2 2 3" xfId="44073" xr:uid="{5CB891B7-55DE-48E2-A3E3-CD214B4461E4}"/>
    <cellStyle name="Comma 25 2 2 2 3" xfId="9429" xr:uid="{1D52F474-5C65-4B56-8023-73477745E962}"/>
    <cellStyle name="Comma 25 2 2 2 3 2" xfId="50410" xr:uid="{47F61038-23E0-4FD9-BD59-A6C6140508BA}"/>
    <cellStyle name="Comma 25 2 2 2 4" xfId="31320" xr:uid="{71C69816-E5D1-4130-A642-3800D2C2FCB3}"/>
    <cellStyle name="Comma 25 2 2 2 5" xfId="37783" xr:uid="{66049D76-443E-4B29-84F4-1B932050D18B}"/>
    <cellStyle name="Comma 25 2 2 3" xfId="26141" xr:uid="{A784ECA4-24B2-4C7B-BBD2-158CFD59FA20}"/>
    <cellStyle name="Comma 25 2 2 3 2" xfId="18633" xr:uid="{1C9476C8-10A9-4BCF-A2F6-051D7D7B41BA}"/>
    <cellStyle name="Comma 25 2 2 3 2 2" xfId="54070" xr:uid="{3DB81A3E-9074-4581-8D94-145E2859B5FC}"/>
    <cellStyle name="Comma 25 2 2 3 2 3" xfId="41455" xr:uid="{DD81FE1A-AC50-4176-B8AA-66408EBE33B4}"/>
    <cellStyle name="Comma 25 2 2 3 3" xfId="12047" xr:uid="{943400DF-68D5-4847-93FC-3F194147F57B}"/>
    <cellStyle name="Comma 25 2 2 3 3 2" xfId="47792" xr:uid="{96D6A01D-577A-46A2-9F63-7A74CEB48B00}"/>
    <cellStyle name="Comma 25 2 2 3 4" xfId="5635" xr:uid="{2A3960D6-96B8-4181-BB99-5F7050BA54DE}"/>
    <cellStyle name="Comma 25 2 2 3 5" xfId="35165" xr:uid="{1F51FCCA-0283-433A-A569-A0D3799673D6}"/>
    <cellStyle name="Comma 25 2 2 4" xfId="19511" xr:uid="{8A13AD5F-D5EE-4485-880D-70945AFE13A6}"/>
    <cellStyle name="Comma 25 2 2 4 2" xfId="53191" xr:uid="{B9D83B5F-FF92-41CD-BCA7-7ED2FAF00E90}"/>
    <cellStyle name="Comma 25 2 2 4 3" xfId="40576" xr:uid="{C635DF09-D55D-4CBA-8C50-D31094EF587A}"/>
    <cellStyle name="Comma 25 2 2 5" xfId="12925" xr:uid="{F4B868DB-69D1-45EF-8AC6-0639A6615AFC}"/>
    <cellStyle name="Comma 25 2 2 5 2" xfId="46913" xr:uid="{DED8E7E0-8D1D-4E3F-925C-94B1383264BF}"/>
    <cellStyle name="Comma 25 2 2 6" xfId="4757" xr:uid="{9B37D8AE-996B-4C48-B8FA-4B2A3492D2A0}"/>
    <cellStyle name="Comma 25 2 2 7" xfId="34286" xr:uid="{5656CA86-8A77-499B-AA18-FE20A472236F}"/>
    <cellStyle name="Comma 25 2 2 8" xfId="27020" xr:uid="{62BCCDDE-124C-4BE4-BDBF-48462D161AD4}"/>
    <cellStyle name="Comma 25 2 2 9" xfId="1820" xr:uid="{32AE956A-1C09-40F7-B332-F94D97F9796F}"/>
    <cellStyle name="Comma 25 2 3" xfId="27870" xr:uid="{7A2EB621-E1BA-4685-8B4F-1A3D75CA5775}"/>
    <cellStyle name="Comma 25 2 3 2" xfId="24373" xr:uid="{59DF9AF4-4A5C-4776-804D-1B669C6DB378}"/>
    <cellStyle name="Comma 25 2 3 2 2" xfId="16865" xr:uid="{5B7416DB-0152-421D-B57D-7B56D077A308}"/>
    <cellStyle name="Comma 25 2 3 2 2 2" xfId="55838" xr:uid="{272804F2-CD47-46B2-ACAA-4FAB7ACDAB8D}"/>
    <cellStyle name="Comma 25 2 3 2 2 3" xfId="43223" xr:uid="{4D038564-6A86-4B92-AEF8-E1D969A603E7}"/>
    <cellStyle name="Comma 25 2 3 2 3" xfId="10279" xr:uid="{6AA3E293-CFB2-4095-907B-CF502A19EDA7}"/>
    <cellStyle name="Comma 25 2 3 2 3 2" xfId="49560" xr:uid="{16F8973C-76CB-4158-8815-C1B7014D6F88}"/>
    <cellStyle name="Comma 25 2 3 2 4" xfId="30470" xr:uid="{903A60ED-3085-43AB-B201-56CCF59291CC}"/>
    <cellStyle name="Comma 25 2 3 2 5" xfId="36933" xr:uid="{891A1248-DB97-403D-A8F2-BA97026319F6}"/>
    <cellStyle name="Comma 25 2 3 3" xfId="20361" xr:uid="{6F4EB620-7113-44EB-81A4-1C9E6A81758D}"/>
    <cellStyle name="Comma 25 2 3 3 2" xfId="52341" xr:uid="{6DCB9C8F-20AA-4D6D-9DD8-DB7B86BFD5CD}"/>
    <cellStyle name="Comma 25 2 3 3 3" xfId="39726" xr:uid="{A96488C7-9D87-4A23-B91B-D57DFA3C5D72}"/>
    <cellStyle name="Comma 25 2 3 4" xfId="13775" xr:uid="{7980E562-9A54-484D-A5AA-75FD1A2E5249}"/>
    <cellStyle name="Comma 25 2 3 4 2" xfId="46063" xr:uid="{1D1D7EF8-5132-4E6D-AB9F-83CBD3080B5B}"/>
    <cellStyle name="Comma 25 2 3 5" xfId="7188" xr:uid="{555847A0-2834-4301-B15E-1B76E4412E45}"/>
    <cellStyle name="Comma 25 2 3 6" xfId="33436" xr:uid="{89B64267-B4A1-4A45-830E-BAC74A18FAE7}"/>
    <cellStyle name="Comma 25 2 4" xfId="25256" xr:uid="{CDF1696F-7D9A-4469-B85D-63AE865E9883}"/>
    <cellStyle name="Comma 25 2 4 2" xfId="17748" xr:uid="{2BEFAC4D-5CA6-4A2E-8E88-544EE0D9B278}"/>
    <cellStyle name="Comma 25 2 4 2 2" xfId="54955" xr:uid="{D922966C-1D22-43E4-BEB0-6849F14B3AFD}"/>
    <cellStyle name="Comma 25 2 4 2 3" xfId="42340" xr:uid="{60D15DBA-C287-4D40-8103-053AADE6B194}"/>
    <cellStyle name="Comma 25 2 4 3" xfId="11162" xr:uid="{525BE096-5DD0-4784-8C9E-E3B8D11FB7BA}"/>
    <cellStyle name="Comma 25 2 4 3 2" xfId="48677" xr:uid="{F7E29BE5-4D76-47BD-9A10-E93010B5DA36}"/>
    <cellStyle name="Comma 25 2 4 4" xfId="6520" xr:uid="{45EFF4F3-37FD-4954-BF01-CE13B36BE3AA}"/>
    <cellStyle name="Comma 25 2 4 5" xfId="36050" xr:uid="{F10B03EE-CACD-478C-9CFC-2B20BA479161}"/>
    <cellStyle name="Comma 25 2 5" xfId="28774" xr:uid="{56966B1C-E94F-44B6-9959-11EF46CB1C64}"/>
    <cellStyle name="Comma 25 2 5 2" xfId="21240" xr:uid="{5963B885-BC2F-4E3C-A1EF-0CE061211943}"/>
    <cellStyle name="Comma 25 2 5 2 2" xfId="51460" xr:uid="{2EA46035-34E6-472B-A27E-B8E51BFBDD94}"/>
    <cellStyle name="Comma 25 2 5 3" xfId="14654" xr:uid="{ED5DA09C-B7C1-45D2-BA10-6539B29FA8DC}"/>
    <cellStyle name="Comma 25 2 5 4" xfId="8067" xr:uid="{5EC003D5-369F-4B2F-BB87-B23DDF9578A9}"/>
    <cellStyle name="Comma 25 2 5 5" xfId="38845" xr:uid="{BA9BC1A6-7108-490A-9F13-F240FE3E0F7F}"/>
    <cellStyle name="Comma 25 2 6" xfId="21840" xr:uid="{46CC3E6B-E56A-4207-AC6A-B1659346ACF3}"/>
    <cellStyle name="Comma 25 2 6 2" xfId="45164" xr:uid="{7FD74510-549E-485B-89AD-87D7832C9B8D}"/>
    <cellStyle name="Comma 25 2 7" xfId="15254" xr:uid="{9EF87111-228D-44E6-8725-9C93287192DC}"/>
    <cellStyle name="Comma 25 2 8" xfId="8667" xr:uid="{96AA2820-DEC7-43B5-9093-C689BABD3FDA}"/>
    <cellStyle name="Comma 25 2 9" xfId="32553" xr:uid="{FBB62C31-8C57-42F8-82CA-568B6611F064}"/>
    <cellStyle name="Comma 25 3" xfId="853" xr:uid="{09CA5A6A-8950-4EEA-8A92-3595834EE28A}"/>
    <cellStyle name="Comma 25 3 10" xfId="1639" xr:uid="{9C86D48B-B34A-4747-9142-2C5DBE6871EE}"/>
    <cellStyle name="Comma 25 3 2" xfId="23936" xr:uid="{CA5EE39E-35E3-4E96-8147-C3A1C1795A28}"/>
    <cellStyle name="Comma 25 3 2 2" xfId="16428" xr:uid="{677CD6A6-43DC-48A8-8E78-B268BDDAD037}"/>
    <cellStyle name="Comma 25 3 2 2 2" xfId="56275" xr:uid="{2619BE45-4AFE-4157-8CC6-CEBC5CED6EBC}"/>
    <cellStyle name="Comma 25 3 2 2 3" xfId="43660" xr:uid="{1B8530BB-7601-4991-8D3F-E67C16BEF03A}"/>
    <cellStyle name="Comma 25 3 2 3" xfId="9842" xr:uid="{712DA7F0-0451-4CFA-8FAD-53167BB74F75}"/>
    <cellStyle name="Comma 25 3 2 3 2" xfId="49997" xr:uid="{52698C62-5EE9-4A75-B073-EE73456DAA37}"/>
    <cellStyle name="Comma 25 3 2 4" xfId="30907" xr:uid="{BE0CC49F-EBC0-4513-A401-BA109C74EED4}"/>
    <cellStyle name="Comma 25 3 2 5" xfId="37370" xr:uid="{32D322D4-973A-4283-81B3-CCB2D4B2CF15}"/>
    <cellStyle name="Comma 25 3 3" xfId="26558" xr:uid="{75C57E38-485D-4AB3-A868-A8A16876F7B9}"/>
    <cellStyle name="Comma 25 3 3 2" xfId="19050" xr:uid="{29FAE006-6394-4C71-AB4D-5070CD1C6E26}"/>
    <cellStyle name="Comma 25 3 3 2 2" xfId="53653" xr:uid="{EA2D1C57-B2D7-4ADE-ADD4-377AF79E721F}"/>
    <cellStyle name="Comma 25 3 3 2 3" xfId="41038" xr:uid="{B3A4DD88-8434-48DB-AB7A-6731A853DB5C}"/>
    <cellStyle name="Comma 25 3 3 3" xfId="12464" xr:uid="{8B68A728-10B7-423C-A4A3-41355543AFB5}"/>
    <cellStyle name="Comma 25 3 3 3 2" xfId="47375" xr:uid="{68B984E1-6AFF-4B66-8375-BCE2A0670018}"/>
    <cellStyle name="Comma 25 3 3 4" xfId="5218" xr:uid="{2EB2B75A-D651-4177-894D-7E98AC638712}"/>
    <cellStyle name="Comma 25 3 3 5" xfId="34748" xr:uid="{8B26DFF4-6BD6-43A0-A220-3019129B2639}"/>
    <cellStyle name="Comma 25 3 4" xfId="27433" xr:uid="{14F4C052-6008-4C99-8711-3C6C77A21995}"/>
    <cellStyle name="Comma 25 3 4 2" xfId="19924" xr:uid="{EAA240BD-294F-4595-A36B-526CD376E6E3}"/>
    <cellStyle name="Comma 25 3 4 2 2" xfId="52778" xr:uid="{46104757-D57A-4265-9C2F-30AF786169E1}"/>
    <cellStyle name="Comma 25 3 4 3" xfId="13338" xr:uid="{3E686D58-6389-4227-A732-9330C5C31C60}"/>
    <cellStyle name="Comma 25 3 4 4" xfId="4344" xr:uid="{CDE436D5-512E-47B1-A3DE-51435BF8FD11}"/>
    <cellStyle name="Comma 25 3 4 5" xfId="40163" xr:uid="{E45C8913-3553-4BF3-AD8C-EF2B83C718AE}"/>
    <cellStyle name="Comma 25 3 5" xfId="21744" xr:uid="{9A04ADDF-385E-4414-B234-9FF93D018F69}"/>
    <cellStyle name="Comma 25 3 5 2" xfId="46500" xr:uid="{EF68309D-FA2D-4DBA-AF4F-8D2E71A0CDAC}"/>
    <cellStyle name="Comma 25 3 6" xfId="15158" xr:uid="{D4E33C78-D9E2-4844-9F4F-D3DE58E80AE7}"/>
    <cellStyle name="Comma 25 3 7" xfId="8571" xr:uid="{96A36BFA-1096-46C7-AD25-9975AD437B8D}"/>
    <cellStyle name="Comma 25 3 8" xfId="33873" xr:uid="{6F4F74D0-BBCD-48CC-A36F-7EEA86A35FD4}"/>
    <cellStyle name="Comma 25 3 9" xfId="29416" xr:uid="{C234CD9C-AF28-4736-B21E-12B7F427DB24}"/>
    <cellStyle name="Comma 25 4" xfId="28281" xr:uid="{BA38BBD6-ADD1-43BA-BE55-373471A80494}"/>
    <cellStyle name="Comma 25 4 2" xfId="24784" xr:uid="{3AAC95AC-AD72-4591-A394-6D28E9A5C035}"/>
    <cellStyle name="Comma 25 4 2 2" xfId="17276" xr:uid="{31725159-0CEE-4070-81D7-F29EBE7C1435}"/>
    <cellStyle name="Comma 25 4 2 2 2" xfId="55427" xr:uid="{7741D201-1483-48A0-8316-7E5BEAEF88A2}"/>
    <cellStyle name="Comma 25 4 2 2 3" xfId="42812" xr:uid="{3357CC63-4E29-4FE5-95A0-D3C3D9A26BC9}"/>
    <cellStyle name="Comma 25 4 2 3" xfId="10690" xr:uid="{A0FF2094-9516-4494-B4AA-600B5F719522}"/>
    <cellStyle name="Comma 25 4 2 3 2" xfId="49149" xr:uid="{3CAFD84A-014B-495C-A120-623C866F21DB}"/>
    <cellStyle name="Comma 25 4 2 4" xfId="30059" xr:uid="{4C03F7C7-9192-4127-8D53-89A462DE20AF}"/>
    <cellStyle name="Comma 25 4 2 5" xfId="36522" xr:uid="{DDD06FA0-596D-4B10-9710-7987DDA6F0D3}"/>
    <cellStyle name="Comma 25 4 3" xfId="20772" xr:uid="{B34B4393-2760-4C37-A8E6-ED9FD4650027}"/>
    <cellStyle name="Comma 25 4 3 2" xfId="51930" xr:uid="{A9599DB1-7F6B-4DBB-AC12-0834D5059F95}"/>
    <cellStyle name="Comma 25 4 3 3" xfId="39315" xr:uid="{46669599-58A1-4644-8A53-DC81E8B937A5}"/>
    <cellStyle name="Comma 25 4 4" xfId="14186" xr:uid="{E8C32346-E8D3-47D3-B716-4EF35A1D7850}"/>
    <cellStyle name="Comma 25 4 4 2" xfId="45652" xr:uid="{02CEB91B-B9E4-4D31-83DC-4B52B408B2F9}"/>
    <cellStyle name="Comma 25 4 5" xfId="7599" xr:uid="{E61DBE3E-8B97-4ABF-8B46-CC8D8F441518}"/>
    <cellStyle name="Comma 25 4 6" xfId="33025" xr:uid="{970C273D-39C7-4383-8BF2-4F934202498E}"/>
    <cellStyle name="Comma 25 5" xfId="25673" xr:uid="{460CB8F5-9530-4FFF-8EAC-103D097AA237}"/>
    <cellStyle name="Comma 25 5 2" xfId="18165" xr:uid="{7E3F444E-5C1A-4377-A9AB-1A3F5424A522}"/>
    <cellStyle name="Comma 25 5 2 2" xfId="54538" xr:uid="{591E3E8B-6957-4451-9083-53D85188EFA2}"/>
    <cellStyle name="Comma 25 5 2 3" xfId="41923" xr:uid="{3DE6B3EC-73A6-48C1-8644-9F86D73485C0}"/>
    <cellStyle name="Comma 25 5 3" xfId="11579" xr:uid="{5CBFB758-DB95-481E-A3A1-450E8D4B4FC9}"/>
    <cellStyle name="Comma 25 5 3 2" xfId="48260" xr:uid="{77CAB87A-B800-495F-AB4D-7A8AA912CAC3}"/>
    <cellStyle name="Comma 25 5 4" xfId="6103" xr:uid="{204D0895-708D-4FF5-A321-4A26D8C78501}"/>
    <cellStyle name="Comma 25 5 5" xfId="35633" xr:uid="{5C689C8C-C175-4E36-8E81-6DABB5CF2F61}"/>
    <cellStyle name="Comma 25 6" xfId="29329" xr:uid="{3A2E663A-41E0-43A3-9ABE-1817663FBF68}"/>
    <cellStyle name="Comma 25 6 2" xfId="21657" xr:uid="{0FC65AE0-FADB-4916-AD0F-E5400D88192A}"/>
    <cellStyle name="Comma 25 6 2 2" xfId="51045" xr:uid="{F55087FC-C4A2-453F-A773-A4FF9B37EBEA}"/>
    <cellStyle name="Comma 25 6 3" xfId="15071" xr:uid="{B7CA1AE0-072E-499F-86AE-A3A1B1188086}"/>
    <cellStyle name="Comma 25 6 4" xfId="8484" xr:uid="{DA76F546-970A-4439-8FD6-653EEDAFCB4B}"/>
    <cellStyle name="Comma 25 6 5" xfId="38430" xr:uid="{6332BBD9-A0C4-4A7C-8F44-9482A0EC7BAD}"/>
    <cellStyle name="Comma 25 7" xfId="23024" xr:uid="{DD7AA2CB-62BD-4E31-A2D0-52260CFEAA96}"/>
    <cellStyle name="Comma 25 7 2" xfId="15516" xr:uid="{944AD36A-5A93-43D8-8513-CA4BDBD1EA8F}"/>
    <cellStyle name="Comma 25 7 3" xfId="8930" xr:uid="{0589C2AE-9FBE-4EAF-A456-477752561F3E}"/>
    <cellStyle name="Comma 25 7 4" xfId="31819" xr:uid="{55D5653D-9396-4418-BE06-59C80E220F17}"/>
    <cellStyle name="Comma 25 7 5" xfId="44670" xr:uid="{2907E794-6EFB-46F3-84DC-B2BE259EA771}"/>
    <cellStyle name="Comma 25 8" xfId="21930" xr:uid="{74380887-4253-437A-B935-1AA0DFC2A071}"/>
    <cellStyle name="Comma 25 9" xfId="15344" xr:uid="{7C95AB70-1043-47B8-BA62-98FC1F4282A6}"/>
    <cellStyle name="Comma 26" xfId="496" xr:uid="{8F239D8C-1787-4F66-BA86-C9AFF01BEE96}"/>
    <cellStyle name="Comma 26 10" xfId="8734" xr:uid="{396378B1-D995-4361-BCDE-1D9EE4901913}"/>
    <cellStyle name="Comma 26 11" xfId="29612" xr:uid="{56B4D06F-5B99-4A4B-A324-71FA8428DBBB}"/>
    <cellStyle name="Comma 26 12" xfId="32491" xr:uid="{608B8523-E8FE-4E85-A12F-9ACCCAC62DB0}"/>
    <cellStyle name="Comma 26 13" xfId="3080" xr:uid="{E9BBDF2D-E615-4F13-9FAB-61428CF2F9DB}"/>
    <cellStyle name="Comma 26 14" xfId="1319" xr:uid="{2398AD40-F2E2-4494-B19A-BACE278D6D9B}"/>
    <cellStyle name="Comma 26 2" xfId="547" xr:uid="{40244FEC-B45C-4A59-B9D3-2D5EF4670FFA}"/>
    <cellStyle name="Comma 26 2 10" xfId="29487" xr:uid="{EAED08DE-D28B-4FE4-BDB7-6EAB23B2ABA8}"/>
    <cellStyle name="Comma 26 2 11" xfId="1362" xr:uid="{3E691F3B-9841-4CD4-B2E5-939A2029CBB7}"/>
    <cellStyle name="Comma 26 2 2" xfId="961" xr:uid="{339FB7E5-9FEB-4B11-9123-D585782FFBB6}"/>
    <cellStyle name="Comma 26 2 2 2" xfId="23494" xr:uid="{02FEA4A4-7593-45DA-A221-BBAD65DE2919}"/>
    <cellStyle name="Comma 26 2 2 2 2" xfId="15986" xr:uid="{3B127316-490C-4C4D-A1BC-4EC4A7802907}"/>
    <cellStyle name="Comma 26 2 2 2 2 2" xfId="56717" xr:uid="{570C336D-982E-4701-B101-8DE7007AF084}"/>
    <cellStyle name="Comma 26 2 2 2 2 3" xfId="44102" xr:uid="{E08E14A3-E819-46EC-9A72-3A8977D55BF9}"/>
    <cellStyle name="Comma 26 2 2 2 3" xfId="9400" xr:uid="{FFA150F4-6CE6-432C-A3F4-56A86C0EDF21}"/>
    <cellStyle name="Comma 26 2 2 2 3 2" xfId="50439" xr:uid="{20B18394-D9DF-42AF-981D-ADD7A22D9E26}"/>
    <cellStyle name="Comma 26 2 2 2 4" xfId="31349" xr:uid="{29503F3C-8205-4BC2-B729-E4BE302EAB86}"/>
    <cellStyle name="Comma 26 2 2 2 5" xfId="37812" xr:uid="{B60344D6-24F3-4922-8174-F329969B092F}"/>
    <cellStyle name="Comma 26 2 2 3" xfId="26112" xr:uid="{65258CAE-208A-4CCE-A08A-53BA23BCB9EF}"/>
    <cellStyle name="Comma 26 2 2 3 2" xfId="18604" xr:uid="{5C0F1569-50B2-46BD-BB79-27ACAA648B76}"/>
    <cellStyle name="Comma 26 2 2 3 2 2" xfId="54099" xr:uid="{AE40F606-904F-44FF-ADEE-3BC11043E4D1}"/>
    <cellStyle name="Comma 26 2 2 3 2 3" xfId="41484" xr:uid="{4FBDC8C8-B636-48FB-9417-FBE2A79F299C}"/>
    <cellStyle name="Comma 26 2 2 3 3" xfId="12018" xr:uid="{99E36D1E-706B-49C0-A52F-EDA4428E61F7}"/>
    <cellStyle name="Comma 26 2 2 3 3 2" xfId="47821" xr:uid="{588A17DC-81AA-4172-8438-B9C6D49DF6D7}"/>
    <cellStyle name="Comma 26 2 2 3 4" xfId="5664" xr:uid="{770583B0-5896-4601-A753-8286EA8DFE7E}"/>
    <cellStyle name="Comma 26 2 2 3 5" xfId="35194" xr:uid="{B646EE8B-5746-400B-A638-E4D09F637778}"/>
    <cellStyle name="Comma 26 2 2 4" xfId="19483" xr:uid="{FA387910-4966-4C11-9B1F-206A2F569A7D}"/>
    <cellStyle name="Comma 26 2 2 4 2" xfId="53220" xr:uid="{9FC2B99E-86F8-447D-8089-C30CD436B5EB}"/>
    <cellStyle name="Comma 26 2 2 4 3" xfId="40605" xr:uid="{DFE6F18B-4821-41F9-AFFD-3A700D5DDB33}"/>
    <cellStyle name="Comma 26 2 2 5" xfId="12897" xr:uid="{BDE47748-4F71-4545-BC56-A73AA2436117}"/>
    <cellStyle name="Comma 26 2 2 5 2" xfId="46942" xr:uid="{516B2D81-DFC0-4873-AE94-6C59D5C92FB6}"/>
    <cellStyle name="Comma 26 2 2 6" xfId="4785" xr:uid="{8FC1F333-1637-459F-BF29-163095B0E12A}"/>
    <cellStyle name="Comma 26 2 2 7" xfId="34315" xr:uid="{2455E4D7-43EA-45EC-8A0B-4A6F27AE81B6}"/>
    <cellStyle name="Comma 26 2 2 8" xfId="26992" xr:uid="{1059BE15-907C-4945-BDC6-F07C9838A320}"/>
    <cellStyle name="Comma 26 2 2 9" xfId="1747" xr:uid="{9C28A0FE-C510-4661-A2E9-41511F1FE4B1}"/>
    <cellStyle name="Comma 26 2 3" xfId="27842" xr:uid="{9BA4781F-DC2F-4283-A347-502D2113653C}"/>
    <cellStyle name="Comma 26 2 3 2" xfId="24345" xr:uid="{23D6AFA7-9308-4984-A6D7-86F2630C18C9}"/>
    <cellStyle name="Comma 26 2 3 2 2" xfId="16837" xr:uid="{A1A2A085-7F35-4796-B2D1-73F386AD2E0F}"/>
    <cellStyle name="Comma 26 2 3 2 2 2" xfId="55866" xr:uid="{84975FD1-7B74-426B-9C39-C2BB15C87361}"/>
    <cellStyle name="Comma 26 2 3 2 2 3" xfId="43251" xr:uid="{82329779-6611-4405-BD2D-EA275E0E6121}"/>
    <cellStyle name="Comma 26 2 3 2 3" xfId="10251" xr:uid="{DA93BFEC-A391-45B9-9BF3-AA772FB515C3}"/>
    <cellStyle name="Comma 26 2 3 2 3 2" xfId="49588" xr:uid="{8FA9B574-7877-4DF4-8629-2D8C2CE337C1}"/>
    <cellStyle name="Comma 26 2 3 2 4" xfId="30498" xr:uid="{581D0178-0930-4298-9224-CBC5257B1B99}"/>
    <cellStyle name="Comma 26 2 3 2 5" xfId="36961" xr:uid="{6E4035E7-80BE-4695-A8D8-117D5C653BD3}"/>
    <cellStyle name="Comma 26 2 3 3" xfId="20333" xr:uid="{A5D38D10-F9CA-49A8-8B6D-DAED338B651D}"/>
    <cellStyle name="Comma 26 2 3 3 2" xfId="52369" xr:uid="{FEBC69BD-4EA3-486D-9863-CC5722C5E676}"/>
    <cellStyle name="Comma 26 2 3 3 3" xfId="39754" xr:uid="{ABC5F52E-F944-49FB-8D41-09CCE74CC073}"/>
    <cellStyle name="Comma 26 2 3 4" xfId="13747" xr:uid="{CED0FFB3-A857-4A91-A298-565E28452D63}"/>
    <cellStyle name="Comma 26 2 3 4 2" xfId="46091" xr:uid="{EF33A29A-1ED8-46D0-B280-C597B99D0B5D}"/>
    <cellStyle name="Comma 26 2 3 5" xfId="7160" xr:uid="{414D3987-0B09-409B-B2FA-841CCF6BB324}"/>
    <cellStyle name="Comma 26 2 3 6" xfId="33464" xr:uid="{2AB76353-FFDC-4D66-B348-DC1C2DB501CB}"/>
    <cellStyle name="Comma 26 2 4" xfId="25227" xr:uid="{870A4699-AF5E-43A7-9100-85B70AB6DBF0}"/>
    <cellStyle name="Comma 26 2 4 2" xfId="17719" xr:uid="{0C463C06-1770-48EC-AAAC-31E8F703039E}"/>
    <cellStyle name="Comma 26 2 4 2 2" xfId="54984" xr:uid="{230FEE58-36BA-45BD-945A-E7330AC22F43}"/>
    <cellStyle name="Comma 26 2 4 2 3" xfId="42369" xr:uid="{70383414-D455-44E4-83AA-E5ADFC7FCF41}"/>
    <cellStyle name="Comma 26 2 4 3" xfId="11133" xr:uid="{D3668450-2E87-4EC8-BF8C-7D4BC3C940D4}"/>
    <cellStyle name="Comma 26 2 4 3 2" xfId="48706" xr:uid="{094BCACE-A1C0-4E1A-90DC-E948BE9C10D8}"/>
    <cellStyle name="Comma 26 2 4 4" xfId="6549" xr:uid="{CA422DB1-DCCC-4CB7-84AD-C1C3144C618D}"/>
    <cellStyle name="Comma 26 2 4 5" xfId="36079" xr:uid="{0BABC35C-9CF8-46FF-947F-D7EEB9578135}"/>
    <cellStyle name="Comma 26 2 5" xfId="28746" xr:uid="{3807D28A-124F-403B-BC2C-F617D350E5FE}"/>
    <cellStyle name="Comma 26 2 5 2" xfId="21212" xr:uid="{ABE50E69-6A0E-46C7-90A8-99FA7FED92A2}"/>
    <cellStyle name="Comma 26 2 5 2 2" xfId="51487" xr:uid="{EAE55919-0B1E-4782-B63C-193963E92051}"/>
    <cellStyle name="Comma 26 2 5 3" xfId="14626" xr:uid="{192131B6-6FC7-49D0-90E8-D471833AD825}"/>
    <cellStyle name="Comma 26 2 5 4" xfId="8039" xr:uid="{DB8C0436-1F53-408C-A1C8-92C90E9732FE}"/>
    <cellStyle name="Comma 26 2 5 5" xfId="38872" xr:uid="{DCE6DE4B-3FF5-401B-BC79-E6CEEC71E8B2}"/>
    <cellStyle name="Comma 26 2 6" xfId="21815" xr:uid="{202C7497-8F93-40FB-A9B7-85073E853240}"/>
    <cellStyle name="Comma 26 2 6 2" xfId="45194" xr:uid="{EFDF5A17-447D-4C69-BDAA-FAA313E574A4}"/>
    <cellStyle name="Comma 26 2 7" xfId="15229" xr:uid="{65D1D8FF-1465-4DE5-AA3A-4CEA0D915032}"/>
    <cellStyle name="Comma 26 2 8" xfId="8642" xr:uid="{52877A51-ADEF-489B-949D-9C819D269354}"/>
    <cellStyle name="Comma 26 2 9" xfId="32582" xr:uid="{ED48D114-27DD-448C-8AD7-34C5EDC64D29}"/>
    <cellStyle name="Comma 26 3" xfId="918" xr:uid="{62206989-2EC5-4BE3-A71B-81A4D625B35E}"/>
    <cellStyle name="Comma 26 3 10" xfId="1704" xr:uid="{BFEB4917-C384-478A-8C53-CA8ACF5542A0}"/>
    <cellStyle name="Comma 26 3 2" xfId="23583" xr:uid="{FEA83E62-F9B8-4CC2-BF45-8A65B34ACB5F}"/>
    <cellStyle name="Comma 26 3 2 2" xfId="16075" xr:uid="{06C1BFC8-0F0C-4312-90FC-0A07758AFD09}"/>
    <cellStyle name="Comma 26 3 2 2 2" xfId="56628" xr:uid="{F70C0F2F-E167-4FEF-BF6F-8B004B312487}"/>
    <cellStyle name="Comma 26 3 2 2 3" xfId="44013" xr:uid="{6915DA46-D930-4EFE-ABF2-E0053DEBD75B}"/>
    <cellStyle name="Comma 26 3 2 3" xfId="9489" xr:uid="{D20901C4-2B1C-4646-889D-30183B345444}"/>
    <cellStyle name="Comma 26 3 2 3 2" xfId="50350" xr:uid="{14BFEB27-0E35-4C07-BDD2-6A993B38695F}"/>
    <cellStyle name="Comma 26 3 2 4" xfId="31260" xr:uid="{7D37675B-2446-420D-A901-47681EFDC22E}"/>
    <cellStyle name="Comma 26 3 2 5" xfId="37723" xr:uid="{081D4B9B-AA79-4C64-BA18-CD28728E6266}"/>
    <cellStyle name="Comma 26 3 3" xfId="26202" xr:uid="{12B0FB16-FF67-4AA9-AC7D-A4CC08C27FB3}"/>
    <cellStyle name="Comma 26 3 3 2" xfId="18694" xr:uid="{C54606DC-350D-4E33-AF21-6E2F20DD93A3}"/>
    <cellStyle name="Comma 26 3 3 2 2" xfId="54009" xr:uid="{4FFEF873-3ABB-4CC4-8335-2DDDB8FE20D1}"/>
    <cellStyle name="Comma 26 3 3 2 3" xfId="41394" xr:uid="{902C3885-D04E-40EC-BC9B-939F9A9C722F}"/>
    <cellStyle name="Comma 26 3 3 3" xfId="12108" xr:uid="{B79269FB-563B-45A7-AF37-0AA3256B0752}"/>
    <cellStyle name="Comma 26 3 3 3 2" xfId="47731" xr:uid="{57B82F31-5953-480E-91E0-1B768E5F8176}"/>
    <cellStyle name="Comma 26 3 3 4" xfId="5574" xr:uid="{1C02EE87-0C40-4B18-9FBC-56D3B9966C14}"/>
    <cellStyle name="Comma 26 3 3 5" xfId="35104" xr:uid="{3D55B549-CE44-4C27-879D-C2C7173866D9}"/>
    <cellStyle name="Comma 26 3 4" xfId="27080" xr:uid="{DC4272DE-89EC-4D7C-9316-512E6B1780F2}"/>
    <cellStyle name="Comma 26 3 4 2" xfId="19571" xr:uid="{80F9E03F-A77A-448C-8F13-1C419B1DF2AC}"/>
    <cellStyle name="Comma 26 3 4 2 2" xfId="53131" xr:uid="{DA8BAD60-911F-4AE2-BD5B-809D16B2F04D}"/>
    <cellStyle name="Comma 26 3 4 3" xfId="12985" xr:uid="{CF563B2B-5F0C-4D98-896E-3A341264032C}"/>
    <cellStyle name="Comma 26 3 4 4" xfId="4697" xr:uid="{9F24E839-98F1-437D-BBEA-204849BD522E}"/>
    <cellStyle name="Comma 26 3 4 5" xfId="40516" xr:uid="{3C3107D6-07BD-43F1-BBAA-CD64993886A1}"/>
    <cellStyle name="Comma 26 3 5" xfId="21719" xr:uid="{D9F44232-8F45-489D-81FE-1A5C693A628E}"/>
    <cellStyle name="Comma 26 3 5 2" xfId="46853" xr:uid="{4D71FD85-895C-43BA-B992-60ADB8D220C8}"/>
    <cellStyle name="Comma 26 3 6" xfId="15133" xr:uid="{AA8B49FF-6CC7-4AA2-BAAC-3F9224EFF31D}"/>
    <cellStyle name="Comma 26 3 7" xfId="8546" xr:uid="{B9C86EB8-E529-4F7D-AC11-E50FA7281169}"/>
    <cellStyle name="Comma 26 3 8" xfId="34226" xr:uid="{2E4E858D-9C11-4BC7-8CD8-60FE6C94A748}"/>
    <cellStyle name="Comma 26 3 9" xfId="29391" xr:uid="{C5FEA9FB-BF04-4EDA-AF8B-FD6D6A057FE8}"/>
    <cellStyle name="Comma 26 4" xfId="27930" xr:uid="{4FA49584-B450-4EE0-9DCA-30BD5BE6EB29}"/>
    <cellStyle name="Comma 26 4 2" xfId="24433" xr:uid="{C68739EE-E4AE-4BED-BBF4-CF2C3E0C9F4C}"/>
    <cellStyle name="Comma 26 4 2 2" xfId="16925" xr:uid="{43241633-FB3C-462A-A5DE-D527D2BF2F3E}"/>
    <cellStyle name="Comma 26 4 2 2 2" xfId="55778" xr:uid="{D3A3254A-6048-4BF9-B2A7-EEA704B60ED3}"/>
    <cellStyle name="Comma 26 4 2 2 3" xfId="43163" xr:uid="{31DFA436-82D6-4BD9-821D-34F2CE722666}"/>
    <cellStyle name="Comma 26 4 2 3" xfId="10339" xr:uid="{2B0846E8-F8E2-4C6F-AE4C-E6D758CEA662}"/>
    <cellStyle name="Comma 26 4 2 3 2" xfId="49500" xr:uid="{3BC5BB0C-2C5F-4D38-A3DD-2B6F500AB5F0}"/>
    <cellStyle name="Comma 26 4 2 4" xfId="30410" xr:uid="{F7CB8F95-D947-4CC2-85D0-90D50C55F2AE}"/>
    <cellStyle name="Comma 26 4 2 5" xfId="36873" xr:uid="{F0B79CA3-C7B3-4485-B9A8-52A41953F797}"/>
    <cellStyle name="Comma 26 4 3" xfId="20421" xr:uid="{7F2B84CF-0017-40E4-A649-A818DA4BE360}"/>
    <cellStyle name="Comma 26 4 3 2" xfId="52281" xr:uid="{47F4D8D9-AC44-4B99-BFC3-21D5298BB851}"/>
    <cellStyle name="Comma 26 4 3 3" xfId="39666" xr:uid="{1465E6E1-0219-4FAA-A86D-EF9A7AF01637}"/>
    <cellStyle name="Comma 26 4 4" xfId="13835" xr:uid="{425774CC-A829-4BEC-9EEE-2D183EC03D19}"/>
    <cellStyle name="Comma 26 4 4 2" xfId="46003" xr:uid="{244C5198-CB92-423A-B30D-B9C70C699B0B}"/>
    <cellStyle name="Comma 26 4 5" xfId="7248" xr:uid="{D4E91B78-14E1-4F89-8BD3-8ED84121379C}"/>
    <cellStyle name="Comma 26 4 6" xfId="33376" xr:uid="{8EA94617-93E8-46BB-BB9A-2C193CB1B800}"/>
    <cellStyle name="Comma 26 5" xfId="25317" xr:uid="{86E24291-1CAE-496E-A633-7B76818D9D4A}"/>
    <cellStyle name="Comma 26 5 2" xfId="17809" xr:uid="{E98601F9-C31D-4504-BD60-3A66AA66F514}"/>
    <cellStyle name="Comma 26 5 2 2" xfId="54894" xr:uid="{2F0C8E3C-771B-48EB-B2F5-1EA86ACE9B37}"/>
    <cellStyle name="Comma 26 5 2 3" xfId="42279" xr:uid="{A3BF7E70-51A2-4D0A-8D82-7A0CFD76316B}"/>
    <cellStyle name="Comma 26 5 3" xfId="11223" xr:uid="{8A75DB42-3ABE-45DF-BF63-7AB5675DADC3}"/>
    <cellStyle name="Comma 26 5 3 2" xfId="48616" xr:uid="{26407BD7-03B3-4435-8BEE-8C649024B168}"/>
    <cellStyle name="Comma 26 5 4" xfId="6459" xr:uid="{5B3B7F79-C5C2-4B80-BD88-5D582B6B5F9E}"/>
    <cellStyle name="Comma 26 5 5" xfId="35989" xr:uid="{29ECAAE7-B32F-45E8-9BE3-AA930EBB449D}"/>
    <cellStyle name="Comma 26 6" xfId="28853" xr:uid="{7F061A3C-F733-47F3-8B06-B2E00D663BD6}"/>
    <cellStyle name="Comma 26 6 2" xfId="21300" xr:uid="{A92C1650-E1E8-47DD-919A-B4994E81305C}"/>
    <cellStyle name="Comma 26 6 2 2" xfId="51399" xr:uid="{2D3B5754-397D-45B1-BCBB-097345449344}"/>
    <cellStyle name="Comma 26 6 3" xfId="14714" xr:uid="{1018D3DB-E95C-4830-BB81-0893FD0BBC0E}"/>
    <cellStyle name="Comma 26 6 4" xfId="8127" xr:uid="{10978127-E8DC-43DB-8850-4BFA452618A2}"/>
    <cellStyle name="Comma 26 6 5" xfId="38784" xr:uid="{432B841C-A309-49E2-9165-6C1A2692ED60}"/>
    <cellStyle name="Comma 26 7" xfId="22997" xr:uid="{85821BFF-7D3A-43B3-949E-93C4EFC9C76C}"/>
    <cellStyle name="Comma 26 7 2" xfId="15489" xr:uid="{69BE941A-5DEC-4AF3-8742-5F26EB17AE52}"/>
    <cellStyle name="Comma 26 7 3" xfId="8903" xr:uid="{29D96033-10E0-46F6-9AE4-E71230114BDA}"/>
    <cellStyle name="Comma 26 7 4" xfId="31846" xr:uid="{2C764E5B-4D32-4A07-9308-7D23941657B8}"/>
    <cellStyle name="Comma 26 7 5" xfId="45095" xr:uid="{91F29A84-21CA-4699-8B1D-4B83A7F4BB2B}"/>
    <cellStyle name="Comma 26 8" xfId="21907" xr:uid="{12FA316E-22A2-4017-9099-1F86F1DC274F}"/>
    <cellStyle name="Comma 26 9" xfId="15321" xr:uid="{9242636C-339C-4D71-9F7E-C462B9D7412F}"/>
    <cellStyle name="Comma 27" xfId="489" xr:uid="{F18582C6-9FAD-4537-9914-3511F7122A44}"/>
    <cellStyle name="Comma 27 10" xfId="29661" xr:uid="{71132EAB-0243-4394-9651-584673DF0471}"/>
    <cellStyle name="Comma 27 11" xfId="32550" xr:uid="{E3E1CF82-B1BA-45B3-BAE9-74C9A4DA31F3}"/>
    <cellStyle name="Comma 27 12" xfId="3284" xr:uid="{5FC3D57C-932E-4FA4-BB6C-B31698CCF5F5}"/>
    <cellStyle name="Comma 27 13" xfId="1312" xr:uid="{9110DAE8-8C04-441B-8FB9-30C5F98FBD9C}"/>
    <cellStyle name="Comma 27 2" xfId="631" xr:uid="{B0EF3260-7B73-4622-AA7A-BC0FFF8CBCB8}"/>
    <cellStyle name="Comma 27 2 10" xfId="1436" xr:uid="{3B2597D7-96EF-4587-8115-5C81C7C87057}"/>
    <cellStyle name="Comma 27 2 2" xfId="1036" xr:uid="{0C8D6767-E54B-4EA4-8523-5DC2EC3AC87B}"/>
    <cellStyle name="Comma 27 2 2 2" xfId="16018" xr:uid="{65D2241F-FD63-4438-BCF2-6FE94CDA9FB9}"/>
    <cellStyle name="Comma 27 2 2 2 2" xfId="56685" xr:uid="{9EDAB579-854E-446D-BEBE-6C2078F59F98}"/>
    <cellStyle name="Comma 27 2 2 2 3" xfId="44070" xr:uid="{94026031-EA06-4FB7-8627-019CCBC76997}"/>
    <cellStyle name="Comma 27 2 2 3" xfId="9432" xr:uid="{A86FDDB6-D9FB-4438-9329-0046876E9737}"/>
    <cellStyle name="Comma 27 2 2 3 2" xfId="50407" xr:uid="{43F9D7B1-A0BB-40EC-AD5E-C274D1A1D9DB}"/>
    <cellStyle name="Comma 27 2 2 4" xfId="31317" xr:uid="{AC386805-9594-4BCD-948C-A5732EB0A42C}"/>
    <cellStyle name="Comma 27 2 2 5" xfId="37780" xr:uid="{3753929A-5EF0-4C0C-8DA6-53C36DE17773}"/>
    <cellStyle name="Comma 27 2 2 6" xfId="23526" xr:uid="{3B7E7E1C-D33A-4489-BEA5-D222EE8CD4D2}"/>
    <cellStyle name="Comma 27 2 2 7" xfId="1822" xr:uid="{0F41E6D9-216B-4F1B-960C-ECCA5C3904BB}"/>
    <cellStyle name="Comma 27 2 3" xfId="26144" xr:uid="{74111D52-A402-4693-B700-FCF071E7ADC3}"/>
    <cellStyle name="Comma 27 2 3 2" xfId="18636" xr:uid="{D2C8BD80-3D78-4C13-98AA-B87699573E13}"/>
    <cellStyle name="Comma 27 2 3 2 2" xfId="54067" xr:uid="{2A42166C-4C09-4166-9C29-1FEB5993E450}"/>
    <cellStyle name="Comma 27 2 3 2 3" xfId="41452" xr:uid="{E09D2835-16AD-41A5-A5CC-8791B740EA6D}"/>
    <cellStyle name="Comma 27 2 3 3" xfId="12050" xr:uid="{C3183462-D52D-4356-8FF7-5168B3C3E3F8}"/>
    <cellStyle name="Comma 27 2 3 3 2" xfId="47789" xr:uid="{114D74F0-4DD7-4EE7-8D41-DBA790F6494F}"/>
    <cellStyle name="Comma 27 2 3 4" xfId="5632" xr:uid="{4A304688-7C6B-4668-A485-92E4EFFA27E7}"/>
    <cellStyle name="Comma 27 2 3 5" xfId="35162" xr:uid="{43FA44BD-552E-4D67-872F-016435F4CC12}"/>
    <cellStyle name="Comma 27 2 4" xfId="27023" xr:uid="{0D5A2238-D436-4E4C-B332-B3CB215BC3B4}"/>
    <cellStyle name="Comma 27 2 4 2" xfId="19514" xr:uid="{146A75E3-A516-45A4-A996-6C90FFEF8BFC}"/>
    <cellStyle name="Comma 27 2 4 2 2" xfId="53188" xr:uid="{062A445D-0CD3-48D8-A321-E9B178DB546B}"/>
    <cellStyle name="Comma 27 2 4 3" xfId="12928" xr:uid="{5EEA5061-DEFB-4694-AEF6-01376AB23195}"/>
    <cellStyle name="Comma 27 2 4 4" xfId="4754" xr:uid="{8BDAE37E-961E-4895-AFA9-3C2059DCCB71}"/>
    <cellStyle name="Comma 27 2 4 5" xfId="40573" xr:uid="{A6D1616B-9A3D-4588-AD88-4666F05866C5}"/>
    <cellStyle name="Comma 27 2 5" xfId="21843" xr:uid="{E34AEC3A-60D7-43A9-B398-E1E9ABECF8C0}"/>
    <cellStyle name="Comma 27 2 5 2" xfId="46910" xr:uid="{19CAAB57-C853-4667-8DE6-EF634EF2ECA1}"/>
    <cellStyle name="Comma 27 2 6" xfId="15257" xr:uid="{E5DD8669-3638-4D7D-958A-E9641B6C8344}"/>
    <cellStyle name="Comma 27 2 7" xfId="8670" xr:uid="{AF9596C6-E2D9-4927-B2DB-ECBF5F019130}"/>
    <cellStyle name="Comma 27 2 8" xfId="34283" xr:uid="{664826D1-CD18-4AE9-B07E-4229DE6EDC8E}"/>
    <cellStyle name="Comma 27 2 9" xfId="29516" xr:uid="{B4A88E4F-FC6E-4BCA-A4EB-B17261DAC58D}"/>
    <cellStyle name="Comma 27 3" xfId="911" xr:uid="{7D2AA44A-023D-4F05-9C04-D4AAA53392B9}"/>
    <cellStyle name="Comma 27 3 2" xfId="24376" xr:uid="{834D8412-53D4-422D-BABF-06CC8B2B384E}"/>
    <cellStyle name="Comma 27 3 2 2" xfId="16868" xr:uid="{1F9EB852-C06E-4F43-8071-8B0750E121FA}"/>
    <cellStyle name="Comma 27 3 2 2 2" xfId="55835" xr:uid="{D7BA12BA-4CCE-4427-BB58-266A7F6E23E9}"/>
    <cellStyle name="Comma 27 3 2 2 3" xfId="43220" xr:uid="{BED84A18-D4C2-4A51-879C-456147AE052F}"/>
    <cellStyle name="Comma 27 3 2 3" xfId="10282" xr:uid="{AE2C03F1-31BE-44D4-B527-7B5C07FCEC31}"/>
    <cellStyle name="Comma 27 3 2 3 2" xfId="49557" xr:uid="{49685502-E31B-4BD3-898F-EEFBE74BCBE9}"/>
    <cellStyle name="Comma 27 3 2 4" xfId="30467" xr:uid="{9F64D7C0-8162-40E2-815D-6F19BE5213C3}"/>
    <cellStyle name="Comma 27 3 2 5" xfId="36930" xr:uid="{E50DE966-F31E-4A54-A878-11BA3335640B}"/>
    <cellStyle name="Comma 27 3 3" xfId="27873" xr:uid="{776B809F-8746-4E67-8D87-014DF1950300}"/>
    <cellStyle name="Comma 27 3 3 2" xfId="20364" xr:uid="{B3A03E01-A2DF-4832-A5D7-18CAC8D5D16D}"/>
    <cellStyle name="Comma 27 3 3 2 2" xfId="52338" xr:uid="{C5733BE5-6766-4B8C-974E-9D26327614E9}"/>
    <cellStyle name="Comma 27 3 3 3" xfId="13778" xr:uid="{B2C8B753-43A2-4375-87ED-5E651020F201}"/>
    <cellStyle name="Comma 27 3 3 4" xfId="7191" xr:uid="{714E0C98-5482-4CC7-88C0-36BCFDAC9902}"/>
    <cellStyle name="Comma 27 3 3 5" xfId="39723" xr:uid="{109AD35E-6EF7-4FEE-9F4D-1F0C5951938C}"/>
    <cellStyle name="Comma 27 3 4" xfId="21747" xr:uid="{8EB2318C-039C-4815-B752-A263C089617A}"/>
    <cellStyle name="Comma 27 3 4 2" xfId="46060" xr:uid="{6550284D-A961-4589-84C7-897566690FD5}"/>
    <cellStyle name="Comma 27 3 5" xfId="15161" xr:uid="{09F4DC53-3717-48C0-AEA6-D0BA6FB9548D}"/>
    <cellStyle name="Comma 27 3 6" xfId="8574" xr:uid="{FAD4A93D-1383-49D5-94BD-79AAD9B7D32D}"/>
    <cellStyle name="Comma 27 3 7" xfId="33433" xr:uid="{5A3EB8A4-0544-4AD4-B86B-5F94C57FB891}"/>
    <cellStyle name="Comma 27 3 8" xfId="29419" xr:uid="{B8F0D69D-4B81-43DC-A352-B918390893BF}"/>
    <cellStyle name="Comma 27 3 9" xfId="1697" xr:uid="{F4D728E7-FB77-4134-AE69-5797D404A10A}"/>
    <cellStyle name="Comma 27 4" xfId="25259" xr:uid="{4B537A1E-337B-4CD4-AD6D-593250D84F8E}"/>
    <cellStyle name="Comma 27 4 2" xfId="17751" xr:uid="{8CAC59B1-F934-4132-ABE6-DD6EBAB71BA4}"/>
    <cellStyle name="Comma 27 4 2 2" xfId="54952" xr:uid="{46D6A4AA-28AA-4245-9FFB-8E7FE1D9B253}"/>
    <cellStyle name="Comma 27 4 2 3" xfId="42337" xr:uid="{A76719DC-F88C-417A-A3A4-C1BB9DDD0333}"/>
    <cellStyle name="Comma 27 4 3" xfId="11165" xr:uid="{F3CAD863-D08A-4C84-AC63-2D008062F87B}"/>
    <cellStyle name="Comma 27 4 3 2" xfId="48674" xr:uid="{B8AD45BF-D69F-4A57-B2CD-8D8BDD5220EB}"/>
    <cellStyle name="Comma 27 4 4" xfId="6517" xr:uid="{48E017B7-D84C-4A57-BC68-DEC2EB3CE40F}"/>
    <cellStyle name="Comma 27 4 5" xfId="36047" xr:uid="{5C727007-C898-4834-919A-AA5A2EBC75BF}"/>
    <cellStyle name="Comma 27 5" xfId="28777" xr:uid="{E5B51E6C-E4AE-475B-8DFD-2FE302A20673}"/>
    <cellStyle name="Comma 27 5 2" xfId="21243" xr:uid="{07DEDAB3-EA1B-480B-B63C-6C2650B459E7}"/>
    <cellStyle name="Comma 27 5 2 2" xfId="51457" xr:uid="{45E5F2F7-E586-4524-B790-5930BCD81A09}"/>
    <cellStyle name="Comma 27 5 3" xfId="14657" xr:uid="{83B6B6E9-9250-46DA-A903-EBCD7380712F}"/>
    <cellStyle name="Comma 27 5 4" xfId="8070" xr:uid="{3D1576E7-9E43-4CA3-A9B9-BBE7A40501BD}"/>
    <cellStyle name="Comma 27 5 5" xfId="38842" xr:uid="{E3303835-F170-4B33-B738-CF733211ABCF}"/>
    <cellStyle name="Comma 27 6" xfId="23027" xr:uid="{3C97E418-6EBD-4628-A96D-F560D3AD0CA7}"/>
    <cellStyle name="Comma 27 6 2" xfId="15519" xr:uid="{6D18A091-D646-4644-949F-3D90FAD9DFF9}"/>
    <cellStyle name="Comma 27 6 3" xfId="8933" xr:uid="{A933B640-A60B-4378-A227-4119D74550ED}"/>
    <cellStyle name="Comma 27 6 4" xfId="31816" xr:uid="{1733A7F0-58C9-4770-A59F-A921A9158DE2}"/>
    <cellStyle name="Comma 27 6 5" xfId="45161" xr:uid="{2E5A9D0B-AD3E-48A4-954B-B7FDB3681F8D}"/>
    <cellStyle name="Comma 27 7" xfId="21933" xr:uid="{3B7DD3DC-3186-4538-B736-3701AEF01762}"/>
    <cellStyle name="Comma 27 8" xfId="15347" xr:uid="{DE875756-E5F8-4C2C-92DC-5ADD334BF926}"/>
    <cellStyle name="Comma 27 9" xfId="8760" xr:uid="{C693D3F4-CED2-499C-8718-52ADF5D90770}"/>
    <cellStyle name="Comma 28" xfId="476" xr:uid="{A0009235-67EE-471E-8E5B-3087FC584B67}"/>
    <cellStyle name="Comma 28 10" xfId="32603" xr:uid="{8F6F7121-6D7D-4FBB-99B8-1D2990C010BC}"/>
    <cellStyle name="Comma 28 11" xfId="3292" xr:uid="{E51A3F42-54AF-46C6-AD12-A4BDEDA4513F}"/>
    <cellStyle name="Comma 28 12" xfId="1299" xr:uid="{440D6539-F758-4D77-9CB6-0F67EBD3A68A}"/>
    <cellStyle name="Comma 28 2" xfId="634" xr:uid="{B4381F89-99E3-413F-A261-038761E8E60D}"/>
    <cellStyle name="Comma 28 2 2" xfId="1038" xr:uid="{5CF0FBFE-5E43-4901-AD68-BED70F72D978}"/>
    <cellStyle name="Comma 28 2 2 2" xfId="15965" xr:uid="{109E68AC-B93B-40F3-B8EE-F1D55CA7DAAE}"/>
    <cellStyle name="Comma 28 2 2 2 2" xfId="56738" xr:uid="{4CA7BA74-506C-47BA-B2D8-08312447022A}"/>
    <cellStyle name="Comma 28 2 2 2 3" xfId="44123" xr:uid="{806D0807-4661-404B-8D48-89BDF2A72C48}"/>
    <cellStyle name="Comma 28 2 2 3" xfId="9379" xr:uid="{62345383-97C8-41A0-985E-E84E8A736510}"/>
    <cellStyle name="Comma 28 2 2 3 2" xfId="50460" xr:uid="{EAB04CF7-BFB2-49B0-A73C-C801932A1426}"/>
    <cellStyle name="Comma 28 2 2 4" xfId="31370" xr:uid="{2E8ABF7B-AB7F-45E9-B3F7-9F396D36FD6A}"/>
    <cellStyle name="Comma 28 2 2 5" xfId="37833" xr:uid="{4018A20C-A918-4028-8584-3026F930B250}"/>
    <cellStyle name="Comma 28 2 2 6" xfId="23473" xr:uid="{7FF91846-0872-4489-89A1-FE3DFA91508B}"/>
    <cellStyle name="Comma 28 2 2 7" xfId="1824" xr:uid="{8A529A99-7222-4F85-B0D3-8D787BBAA845}"/>
    <cellStyle name="Comma 28 2 3" xfId="26091" xr:uid="{B6F63B40-F17E-4190-B4E4-058811CD60E7}"/>
    <cellStyle name="Comma 28 2 3 2" xfId="18583" xr:uid="{EF1B2C44-6939-4193-86EA-86625FD0F8F3}"/>
    <cellStyle name="Comma 28 2 3 2 2" xfId="54120" xr:uid="{C1F36792-D84F-4C07-864F-F2DE29C5B10D}"/>
    <cellStyle name="Comma 28 2 3 2 3" xfId="41505" xr:uid="{B8D391A4-E78A-4DC1-830D-961E218DEF2B}"/>
    <cellStyle name="Comma 28 2 3 3" xfId="11997" xr:uid="{D2AEF41D-E137-426F-8E38-1B2790E35657}"/>
    <cellStyle name="Comma 28 2 3 3 2" xfId="47842" xr:uid="{4AC94FF1-0A7B-4DB5-B252-51EE75609EDA}"/>
    <cellStyle name="Comma 28 2 3 4" xfId="5685" xr:uid="{87687DCA-EC38-4469-9D7C-1F34105D94C5}"/>
    <cellStyle name="Comma 28 2 3 5" xfId="35215" xr:uid="{F8D087D7-EC9E-4845-BC60-D6687488807D}"/>
    <cellStyle name="Comma 28 2 4" xfId="19462" xr:uid="{722FFA3D-EB90-4E1D-83CB-444347E28771}"/>
    <cellStyle name="Comma 28 2 4 2" xfId="53241" xr:uid="{F76C71A5-C893-4BE4-87E4-720F1D6E01CB}"/>
    <cellStyle name="Comma 28 2 4 3" xfId="40626" xr:uid="{1A14F2D2-45B5-4911-9359-5655D229EAAF}"/>
    <cellStyle name="Comma 28 2 5" xfId="12876" xr:uid="{861B221B-A7B7-48E4-B124-F8D00E19B254}"/>
    <cellStyle name="Comma 28 2 5 2" xfId="46963" xr:uid="{99C00025-7CCC-4FAA-9437-D22D79F87551}"/>
    <cellStyle name="Comma 28 2 6" xfId="4806" xr:uid="{AE178650-0151-4376-BA7D-96058BF64BDD}"/>
    <cellStyle name="Comma 28 2 7" xfId="34336" xr:uid="{0C65B10F-1AC0-415B-BD7D-2B8D36D416ED}"/>
    <cellStyle name="Comma 28 2 8" xfId="26971" xr:uid="{EED35CCE-3674-4A2C-BDF2-87086400F42C}"/>
    <cellStyle name="Comma 28 2 9" xfId="1438" xr:uid="{1C58D37D-FFCB-40CA-B460-3CC5EDEBDD34}"/>
    <cellStyle name="Comma 28 3" xfId="898" xr:uid="{95A726E3-4BF2-4E37-8988-15A923B541D5}"/>
    <cellStyle name="Comma 28 3 2" xfId="24786" xr:uid="{6F16DE2C-8514-4135-B657-236E16FD51E9}"/>
    <cellStyle name="Comma 28 3 2 2" xfId="17278" xr:uid="{E2613EA4-253D-4DA5-B612-10A75A103C21}"/>
    <cellStyle name="Comma 28 3 2 2 2" xfId="55425" xr:uid="{84BAA28D-1B0A-47F7-A898-D0A2330636D2}"/>
    <cellStyle name="Comma 28 3 2 2 3" xfId="42810" xr:uid="{A04AF61D-5130-4287-9BA9-DE3852528497}"/>
    <cellStyle name="Comma 28 3 2 3" xfId="10692" xr:uid="{331ACE64-02BC-4B00-BAB2-15F3DEBF4C52}"/>
    <cellStyle name="Comma 28 3 2 3 2" xfId="49147" xr:uid="{896E4ACF-9BC8-4FA0-82B7-1D2D69081F0D}"/>
    <cellStyle name="Comma 28 3 2 4" xfId="30057" xr:uid="{8225172D-B404-42DB-B741-B26F5D988810}"/>
    <cellStyle name="Comma 28 3 2 5" xfId="36520" xr:uid="{6080FB49-AAC8-425E-9662-9DF0857140C3}"/>
    <cellStyle name="Comma 28 3 3" xfId="20774" xr:uid="{26DA81C4-9A0E-4B57-9AB7-173BF971DCCC}"/>
    <cellStyle name="Comma 28 3 3 2" xfId="51928" xr:uid="{0BC1FF72-4577-49CB-B5F9-4CBA27FE9EC3}"/>
    <cellStyle name="Comma 28 3 3 3" xfId="39313" xr:uid="{C71D985F-F6F9-4E95-B3C6-5BE58E04AB2C}"/>
    <cellStyle name="Comma 28 3 4" xfId="14188" xr:uid="{BC60290E-6ED3-4873-A765-01DF9443EFA6}"/>
    <cellStyle name="Comma 28 3 4 2" xfId="45650" xr:uid="{1CEFC10A-67A8-46F8-85C7-D759FAEDEA11}"/>
    <cellStyle name="Comma 28 3 5" xfId="7601" xr:uid="{C0DF82ED-9C0A-43AF-950D-2B89FAADE0E3}"/>
    <cellStyle name="Comma 28 3 6" xfId="33023" xr:uid="{04D2DCE5-7D39-4591-9F20-34CC56491FF1}"/>
    <cellStyle name="Comma 28 3 7" xfId="28283" xr:uid="{DDC4C2F1-1E89-4649-95D0-0A76C581F14A}"/>
    <cellStyle name="Comma 28 3 8" xfId="1684" xr:uid="{3FBB57EF-0D80-49B7-ADDD-FE5B4304BB5D}"/>
    <cellStyle name="Comma 28 4" xfId="25206" xr:uid="{76C05792-B2DB-4832-8F20-E7224D4C9D4E}"/>
    <cellStyle name="Comma 28 4 2" xfId="17698" xr:uid="{28D1BB41-4053-4836-ADCB-0B0EF20C09F1}"/>
    <cellStyle name="Comma 28 4 2 2" xfId="55005" xr:uid="{B8A1C497-D2C3-46F6-B5BC-C6F910989CF7}"/>
    <cellStyle name="Comma 28 4 2 3" xfId="42390" xr:uid="{893AEC09-B9EC-4D21-A205-F300952DC248}"/>
    <cellStyle name="Comma 28 4 3" xfId="11112" xr:uid="{8FE2C04A-E8E4-43C6-9E95-154B0BABD839}"/>
    <cellStyle name="Comma 28 4 3 2" xfId="48727" xr:uid="{E00F5B88-B40C-4215-9C48-21A96CC3206B}"/>
    <cellStyle name="Comma 28 4 4" xfId="6570" xr:uid="{54EA3FCD-0EB4-4754-B406-6D797DC6B5DD}"/>
    <cellStyle name="Comma 28 4 5" xfId="36100" xr:uid="{5710C530-EA60-4DF5-BA2D-E0BD70D2CEF2}"/>
    <cellStyle name="Comma 28 5" xfId="28703" xr:uid="{32593372-B3A8-44C8-ABF4-DD08960D819F}"/>
    <cellStyle name="Comma 28 5 2" xfId="21191" xr:uid="{81FE2DA2-561D-4BFD-B830-21C1E5A913B2}"/>
    <cellStyle name="Comma 28 5 2 2" xfId="51508" xr:uid="{4EC3A8C3-D256-47C4-9E0D-034C9A41BD91}"/>
    <cellStyle name="Comma 28 5 3" xfId="14605" xr:uid="{17B21B6D-7F0E-434C-A8C4-6162A0337AA7}"/>
    <cellStyle name="Comma 28 5 4" xfId="8018" xr:uid="{01C65AB5-98D1-41BA-A5E1-0177E3750727}"/>
    <cellStyle name="Comma 28 5 5" xfId="38893" xr:uid="{B483C8B1-EB0C-4CEB-A39B-3E22296B84E4}"/>
    <cellStyle name="Comma 28 6" xfId="21894" xr:uid="{5AD3313E-CDE2-4A7F-84B6-D4658993A3A5}"/>
    <cellStyle name="Comma 28 6 2" xfId="45230" xr:uid="{4A40DFAB-6E6C-4901-BFEA-ADBAE32C5ABC}"/>
    <cellStyle name="Comma 28 7" xfId="15308" xr:uid="{124B131C-CEEC-4B55-988F-B622B199810D}"/>
    <cellStyle name="Comma 28 8" xfId="8721" xr:uid="{9ABD6C9A-96C6-41EC-911F-3CC0D7AC97AB}"/>
    <cellStyle name="Comma 28 9" xfId="29567" xr:uid="{A76A3E01-11C0-4DE3-BA11-F76FEBB3A031}"/>
    <cellStyle name="Comma 29" xfId="331" xr:uid="{B0DDD890-9B33-4FE7-ADA2-55635EB992E6}"/>
    <cellStyle name="Comma 29 10" xfId="15451" xr:uid="{3043851E-CF20-4DE5-A5A8-304CF1C872E1}"/>
    <cellStyle name="Comma 29 11" xfId="8864" xr:uid="{172C92DD-63DF-43FE-AF02-CCE49A47347B}"/>
    <cellStyle name="Comma 29 12" xfId="29819" xr:uid="{3A248063-067F-4F75-90BA-7FAC07307EF5}"/>
    <cellStyle name="Comma 29 13" xfId="3296" xr:uid="{E7FE5F5A-C7F1-4895-B5DE-41DABC9AA3A2}"/>
    <cellStyle name="Comma 29 14" xfId="32036" xr:uid="{C3ED033B-2A01-451F-A252-87E858BA80A7}"/>
    <cellStyle name="Comma 29 15" xfId="2008" xr:uid="{AF643ECE-F068-4D7B-8FB3-BAB5BB1E63B1}"/>
    <cellStyle name="Comma 29 16" xfId="1253" xr:uid="{2AD40EE5-AAD6-4D14-8004-BC3B92EB2E2D}"/>
    <cellStyle name="Comma 29 2" xfId="477" xr:uid="{F4E78AE4-1F1B-4CB1-921E-99D52CBDF93E}"/>
    <cellStyle name="Comma 29 2 2" xfId="899" xr:uid="{9D6BCEC8-FD06-4C98-B052-4990606223F4}"/>
    <cellStyle name="Comma 29 2 2 10" xfId="1685" xr:uid="{BEB5FD4A-8143-45A8-836E-6E87B62D5287}"/>
    <cellStyle name="Comma 29 2 2 2" xfId="28362" xr:uid="{CFCA3A91-B4BD-448C-98AA-DCBE76CB76A2}"/>
    <cellStyle name="Comma 29 2 2 2 2" xfId="26631" xr:uid="{5C32827A-D263-49B7-980B-8D6214B2944E}"/>
    <cellStyle name="Comma 29 2 2 2 2 2" xfId="23133" xr:uid="{9872273B-5ED2-49B4-9140-7F282D5477CB}"/>
    <cellStyle name="Comma 29 2 2 2 2 2 2" xfId="15625" xr:uid="{4DD35BBC-8313-4E12-92B8-46D8850191C1}"/>
    <cellStyle name="Comma 29 2 2 2 2 2 2 2" xfId="57078" xr:uid="{9DB3F680-9A87-45EB-8BB3-5E284D8F48AC}"/>
    <cellStyle name="Comma 29 2 2 2 2 2 2 3" xfId="44463" xr:uid="{CD1E8528-58A0-457A-A65E-706B09BF03F3}"/>
    <cellStyle name="Comma 29 2 2 2 2 2 3" xfId="9039" xr:uid="{2B1BB797-05C0-44B8-91D3-78D508ED3CE9}"/>
    <cellStyle name="Comma 29 2 2 2 2 2 3 2" xfId="50800" xr:uid="{ECAFD5EF-CB04-4831-857D-634F47DB2E8C}"/>
    <cellStyle name="Comma 29 2 2 2 2 2 4" xfId="31710" xr:uid="{4E3D6E54-2703-42C5-A7CE-5CFF04372602}"/>
    <cellStyle name="Comma 29 2 2 2 2 2 5" xfId="38173" xr:uid="{283D63EF-8C2F-4036-ACF9-A3D193A9FAAA}"/>
    <cellStyle name="Comma 29 2 2 2 2 3" xfId="25751" xr:uid="{73F4C0BC-B16D-4D68-B91A-D4EDE4D6805E}"/>
    <cellStyle name="Comma 29 2 2 2 2 3 2" xfId="18243" xr:uid="{F378483A-09AE-46BB-96C3-7B13B10F0C07}"/>
    <cellStyle name="Comma 29 2 2 2 2 3 2 2" xfId="54460" xr:uid="{73C44B32-5020-40AA-9E8C-A1288529CF03}"/>
    <cellStyle name="Comma 29 2 2 2 2 3 2 3" xfId="41845" xr:uid="{0806D7DB-E476-4084-BB9B-D3621287BE2F}"/>
    <cellStyle name="Comma 29 2 2 2 2 3 3" xfId="11657" xr:uid="{E44E8F2B-BE28-4C41-B02F-9E8EA0A7E796}"/>
    <cellStyle name="Comma 29 2 2 2 2 3 3 2" xfId="48182" xr:uid="{75EF9E5A-73C9-4FA5-B41F-1FFC3B37A71F}"/>
    <cellStyle name="Comma 29 2 2 2 2 3 4" xfId="6025" xr:uid="{65A4F3DE-D03A-497D-9813-85EBAEFFBC8E}"/>
    <cellStyle name="Comma 29 2 2 2 2 3 5" xfId="35555" xr:uid="{DF35910E-DCB4-49E3-9DED-C946F1F8558E}"/>
    <cellStyle name="Comma 29 2 2 2 2 4" xfId="19122" xr:uid="{56784EDC-2FBF-47B9-B26D-64188B31885C}"/>
    <cellStyle name="Comma 29 2 2 2 2 4 2" xfId="53581" xr:uid="{978C381F-8253-43C7-BAF3-95F188FDF17F}"/>
    <cellStyle name="Comma 29 2 2 2 2 4 3" xfId="40966" xr:uid="{D5A2C206-62C8-4D60-B30A-5B5B6937CB6F}"/>
    <cellStyle name="Comma 29 2 2 2 2 5" xfId="12536" xr:uid="{B8EE962F-08AC-4603-A23B-66C0684FABDD}"/>
    <cellStyle name="Comma 29 2 2 2 2 5 2" xfId="47303" xr:uid="{D88B21E4-E314-4D22-A7CF-7A46CB2C55A6}"/>
    <cellStyle name="Comma 29 2 2 2 2 6" xfId="5146" xr:uid="{E8EEA602-D6D7-4AF2-A6B2-C4720A6833E3}"/>
    <cellStyle name="Comma 29 2 2 2 2 7" xfId="34676" xr:uid="{A5CDFC65-0CD0-4A33-8D1E-D245E2A29BDD}"/>
    <cellStyle name="Comma 29 2 2 2 3" xfId="27490" xr:uid="{9D86AF7F-26FC-4295-958E-BE0A258FAC67}"/>
    <cellStyle name="Comma 29 2 2 2 3 2" xfId="23993" xr:uid="{862CDBAF-4D34-4F3C-B16A-0F825DF0E32E}"/>
    <cellStyle name="Comma 29 2 2 2 3 2 2" xfId="16485" xr:uid="{F46729DA-25A6-4628-A8A9-86E714A7DA0A}"/>
    <cellStyle name="Comma 29 2 2 2 3 2 2 2" xfId="56218" xr:uid="{6B05B33C-29AD-488F-8F6C-5AD74A58EEE5}"/>
    <cellStyle name="Comma 29 2 2 2 3 2 2 3" xfId="43603" xr:uid="{9A77910E-D107-44D3-A264-6CF495DC4CD6}"/>
    <cellStyle name="Comma 29 2 2 2 3 2 3" xfId="9899" xr:uid="{322E00CD-0B3B-4A54-90D1-2B3C6BD8C8AA}"/>
    <cellStyle name="Comma 29 2 2 2 3 2 3 2" xfId="49940" xr:uid="{05E14739-04B0-4179-828A-7F463D6CCA53}"/>
    <cellStyle name="Comma 29 2 2 2 3 2 4" xfId="30850" xr:uid="{C2679F39-C939-4DD4-8BC5-FB568F25B766}"/>
    <cellStyle name="Comma 29 2 2 2 3 2 5" xfId="37313" xr:uid="{E29DADA2-ABFA-465F-BFBB-F2B1729BED12}"/>
    <cellStyle name="Comma 29 2 2 2 3 3" xfId="19981" xr:uid="{5845C54B-809A-4B8B-B350-FBE1F3D14DEB}"/>
    <cellStyle name="Comma 29 2 2 2 3 3 2" xfId="52721" xr:uid="{3CBDA344-1F43-4EF9-91E0-7C06A1F4A0BB}"/>
    <cellStyle name="Comma 29 2 2 2 3 3 3" xfId="40106" xr:uid="{F20D8B62-39BC-45CC-B8F1-6931555A3934}"/>
    <cellStyle name="Comma 29 2 2 2 3 4" xfId="13395" xr:uid="{1EAE949A-9E51-4E1F-A9C0-AFC8C4395C79}"/>
    <cellStyle name="Comma 29 2 2 2 3 4 2" xfId="46443" xr:uid="{CC3DC7A4-A036-4F04-9DA7-786CAAB7ED3A}"/>
    <cellStyle name="Comma 29 2 2 2 3 5" xfId="4287" xr:uid="{DB5406C7-3320-4ED8-90FA-CB51C9F224DB}"/>
    <cellStyle name="Comma 29 2 2 2 3 6" xfId="33816" xr:uid="{8478F561-6AA6-4C3A-A99A-CA55F33CC126}"/>
    <cellStyle name="Comma 29 2 2 2 4" xfId="24866" xr:uid="{338A0B10-EC35-48D2-9210-A8B872EBD63B}"/>
    <cellStyle name="Comma 29 2 2 2 4 2" xfId="17358" xr:uid="{FD303BFA-46CE-47D8-B963-DE012E33A61E}"/>
    <cellStyle name="Comma 29 2 2 2 4 2 2" xfId="55345" xr:uid="{C7DDD26B-11A5-4EDC-8D46-D5B743D1821D}"/>
    <cellStyle name="Comma 29 2 2 2 4 2 3" xfId="42730" xr:uid="{0CD7145E-6A80-47A0-8644-7F4AEA7628C5}"/>
    <cellStyle name="Comma 29 2 2 2 4 3" xfId="10772" xr:uid="{E3F05A1A-D7B1-4B97-A759-A7596E4B6524}"/>
    <cellStyle name="Comma 29 2 2 2 4 3 2" xfId="49067" xr:uid="{BBAFFFAD-E36F-4323-B3AD-E1468F9F7ABD}"/>
    <cellStyle name="Comma 29 2 2 2 4 4" xfId="29977" xr:uid="{273AC6B1-4554-4821-836F-65ED234D4252}"/>
    <cellStyle name="Comma 29 2 2 2 4 5" xfId="36440" xr:uid="{4475BEC5-EE65-4CDC-9234-C3889A2A44CE}"/>
    <cellStyle name="Comma 29 2 2 2 5" xfId="20853" xr:uid="{325E6D91-DD6B-488D-9A80-8E67668E4526}"/>
    <cellStyle name="Comma 29 2 2 2 5 2" xfId="51848" xr:uid="{5D26723D-FB0E-4BCE-BA1A-4F702D1401C2}"/>
    <cellStyle name="Comma 29 2 2 2 5 3" xfId="39233" xr:uid="{738E62D9-6622-4079-87BB-F89C5759BEB3}"/>
    <cellStyle name="Comma 29 2 2 2 6" xfId="14267" xr:uid="{39C4438A-8CFF-473D-8697-518178BFAAF8}"/>
    <cellStyle name="Comma 29 2 2 2 6 2" xfId="45570" xr:uid="{22F11B6D-C598-4CF2-A21D-BD5A10524561}"/>
    <cellStyle name="Comma 29 2 2 2 7" xfId="7680" xr:uid="{0ECF103A-BFF6-4043-803E-33A545781287}"/>
    <cellStyle name="Comma 29 2 2 2 8" xfId="32943" xr:uid="{34EE2020-198C-4CF0-B548-DB485D708CFB}"/>
    <cellStyle name="Comma 29 2 2 3" xfId="28334" xr:uid="{C09DC684-B826-4011-A9BB-26FB4BE7F4CC}"/>
    <cellStyle name="Comma 29 2 2 3 2" xfId="24837" xr:uid="{124549B9-ADC7-46A7-9690-5DA529583401}"/>
    <cellStyle name="Comma 29 2 2 3 2 2" xfId="17329" xr:uid="{53A87BD5-EED1-4F45-A837-F7B2519C844F}"/>
    <cellStyle name="Comma 29 2 2 3 2 2 2" xfId="55374" xr:uid="{35B182E7-0AC4-45C5-A1FB-6180506BD7CA}"/>
    <cellStyle name="Comma 29 2 2 3 2 2 3" xfId="42759" xr:uid="{B29D93CB-1B4D-4067-9FD8-A3AFA2D38D0B}"/>
    <cellStyle name="Comma 29 2 2 3 2 3" xfId="10743" xr:uid="{A0F69615-C99B-454F-BBB2-E566571E39C9}"/>
    <cellStyle name="Comma 29 2 2 3 2 3 2" xfId="49096" xr:uid="{A42B6522-A9CE-4451-9CA5-E89A79054C56}"/>
    <cellStyle name="Comma 29 2 2 3 2 4" xfId="30006" xr:uid="{76CC406B-E15A-4C62-BBBF-922E477A49EC}"/>
    <cellStyle name="Comma 29 2 2 3 2 5" xfId="36469" xr:uid="{F5306E26-B6EF-4AB5-A3BE-0F60D609BCF3}"/>
    <cellStyle name="Comma 29 2 2 3 3" xfId="26195" xr:uid="{3B60F61A-B78B-4E39-A605-53D813372480}"/>
    <cellStyle name="Comma 29 2 2 3 3 2" xfId="18687" xr:uid="{F32B9EB9-B55F-4E03-9574-253B320189E6}"/>
    <cellStyle name="Comma 29 2 2 3 3 2 2" xfId="54016" xr:uid="{375100F4-CC6D-4AF0-9D7D-9ED8CEDEC070}"/>
    <cellStyle name="Comma 29 2 2 3 3 2 3" xfId="41401" xr:uid="{3796B90D-1FF4-46A0-BD67-CC240F600D67}"/>
    <cellStyle name="Comma 29 2 2 3 3 3" xfId="12101" xr:uid="{14E6AE78-AC4D-4360-80CF-A1349A4FDB97}"/>
    <cellStyle name="Comma 29 2 2 3 3 3 2" xfId="47738" xr:uid="{A3DBB900-1C98-41AA-A37B-716A1D71BDC1}"/>
    <cellStyle name="Comma 29 2 2 3 3 4" xfId="5581" xr:uid="{9FF932F1-B597-4BBB-91A0-2A0A4838B810}"/>
    <cellStyle name="Comma 29 2 2 3 3 5" xfId="35111" xr:uid="{D9ED8CC3-4BB8-4C81-9442-0E890F4A369D}"/>
    <cellStyle name="Comma 29 2 2 3 4" xfId="20825" xr:uid="{354E902D-32B8-453B-8EDB-0A22459D85B1}"/>
    <cellStyle name="Comma 29 2 2 3 4 2" xfId="51877" xr:uid="{5CD27793-A25A-4A59-B7B4-ECB5283D4970}"/>
    <cellStyle name="Comma 29 2 2 3 4 3" xfId="39262" xr:uid="{52F0C6C8-40CD-4320-AE57-A719FFC26703}"/>
    <cellStyle name="Comma 29 2 2 3 5" xfId="14239" xr:uid="{2898FE2C-5AA3-4A13-B14D-AFBC2EB5C5B5}"/>
    <cellStyle name="Comma 29 2 2 3 5 2" xfId="45599" xr:uid="{864D3C25-E0F2-41B8-B539-52D27DE216EF}"/>
    <cellStyle name="Comma 29 2 2 3 6" xfId="7652" xr:uid="{D617158E-C10A-430F-8134-9393824A2C73}"/>
    <cellStyle name="Comma 29 2 2 3 7" xfId="32972" xr:uid="{3CB56DCC-2A67-4F2F-9BBC-7C42200A975C}"/>
    <cellStyle name="Comma 29 2 2 4" xfId="25310" xr:uid="{B417DCED-6323-442E-8F58-3F980061016A}"/>
    <cellStyle name="Comma 29 2 2 4 2" xfId="17802" xr:uid="{10F9648A-CFF6-4F2C-A596-D72F0F2D4502}"/>
    <cellStyle name="Comma 29 2 2 4 2 2" xfId="54901" xr:uid="{A382EF6A-8651-471A-8F7B-4C1A0FAE2118}"/>
    <cellStyle name="Comma 29 2 2 4 2 3" xfId="42286" xr:uid="{C0C6F2C5-FE40-4B62-B4C3-3D6CD05B864F}"/>
    <cellStyle name="Comma 29 2 2 4 3" xfId="11216" xr:uid="{B85821B2-4F1D-4C68-B5D4-434B662E9663}"/>
    <cellStyle name="Comma 29 2 2 4 3 2" xfId="48623" xr:uid="{F307F071-9B5D-4163-B30A-FABE760AAE1A}"/>
    <cellStyle name="Comma 29 2 2 4 4" xfId="6466" xr:uid="{8A4B91E6-F298-4C32-8312-78906E1D00BB}"/>
    <cellStyle name="Comma 29 2 2 4 5" xfId="35996" xr:uid="{F666DD75-2016-406F-8607-08CF6FEF0AFA}"/>
    <cellStyle name="Comma 29 2 2 5" xfId="22010" xr:uid="{502557BA-A5A8-4133-AA5E-3DDA36D8278B}"/>
    <cellStyle name="Comma 29 2 2 5 2" xfId="50936" xr:uid="{A587621D-956E-460C-B222-83C4244974D4}"/>
    <cellStyle name="Comma 29 2 2 5 3" xfId="38313" xr:uid="{9C21B918-6D6D-462F-A329-7C0D471F7519}"/>
    <cellStyle name="Comma 29 2 2 6" xfId="15424" xr:uid="{B928B187-8043-4BB4-9329-153269C06B62}"/>
    <cellStyle name="Comma 29 2 2 6 2" xfId="51407" xr:uid="{EDEBF30D-80CD-4FF0-B09B-E3DD5894FB2E}"/>
    <cellStyle name="Comma 29 2 2 6 3" xfId="38792" xr:uid="{5162CFC2-A3AE-434F-B749-942B8DB53D0F}"/>
    <cellStyle name="Comma 29 2 2 7" xfId="8837" xr:uid="{99294222-8A39-4823-A094-B746D2FFEACF}"/>
    <cellStyle name="Comma 29 2 2 7 2" xfId="45104" xr:uid="{0CB39964-1D3F-45BD-82D0-4436D3F704BC}"/>
    <cellStyle name="Comma 29 2 2 8" xfId="32499" xr:uid="{C7928C48-D388-456F-822D-50D16F69EBEA}"/>
    <cellStyle name="Comma 29 2 2 9" xfId="2041" xr:uid="{C0B2A645-0307-436A-8E52-3727DB84819F}"/>
    <cellStyle name="Comma 29 2 3" xfId="29762" xr:uid="{258C27EA-7B43-4D05-84FD-0C9557B1E29C}"/>
    <cellStyle name="Comma 29 2 3 2" xfId="26635" xr:uid="{E25190BC-32EF-43E7-BA6A-88ED57503799}"/>
    <cellStyle name="Comma 29 2 3 2 2" xfId="23137" xr:uid="{0CDB8D42-99FB-430E-B0C8-468B3A561572}"/>
    <cellStyle name="Comma 29 2 3 2 2 2" xfId="15629" xr:uid="{0F5253EF-9263-4A14-99A0-082B4D844C26}"/>
    <cellStyle name="Comma 29 2 3 2 2 2 2" xfId="57074" xr:uid="{8AD47DE1-539E-46A8-84C4-5DCE62DD45AF}"/>
    <cellStyle name="Comma 29 2 3 2 2 2 3" xfId="44459" xr:uid="{70B64A52-CB39-403B-AAC5-7452B4A19259}"/>
    <cellStyle name="Comma 29 2 3 2 2 3" xfId="9043" xr:uid="{C0549DDE-09D8-429C-AECC-6E87A877F120}"/>
    <cellStyle name="Comma 29 2 3 2 2 3 2" xfId="50796" xr:uid="{6744D0DB-7C24-40D3-8220-5B4B930CF1E9}"/>
    <cellStyle name="Comma 29 2 3 2 2 4" xfId="31706" xr:uid="{350B346D-9A6E-40A6-AD2C-1EDBA69FFDBD}"/>
    <cellStyle name="Comma 29 2 3 2 2 5" xfId="38169" xr:uid="{60F8D7C5-9A4A-441E-9C21-8D7A9B2D3092}"/>
    <cellStyle name="Comma 29 2 3 2 3" xfId="25755" xr:uid="{A26D8F4F-8480-4285-8991-780BA41A74EA}"/>
    <cellStyle name="Comma 29 2 3 2 3 2" xfId="18247" xr:uid="{33B060E8-DDFE-430D-AABD-7237FD7044C6}"/>
    <cellStyle name="Comma 29 2 3 2 3 2 2" xfId="54456" xr:uid="{1B972943-604E-438D-8C29-A60870236DD1}"/>
    <cellStyle name="Comma 29 2 3 2 3 2 3" xfId="41841" xr:uid="{F58E831C-CECA-4627-8AA3-794131F80C63}"/>
    <cellStyle name="Comma 29 2 3 2 3 3" xfId="11661" xr:uid="{443EEE38-090B-4AF9-8502-FFE7C4AB79A2}"/>
    <cellStyle name="Comma 29 2 3 2 3 3 2" xfId="48178" xr:uid="{3F486807-58C5-478A-B0AD-AF989E4A58ED}"/>
    <cellStyle name="Comma 29 2 3 2 3 4" xfId="6021" xr:uid="{DE691F87-CD4D-481A-B094-06FA28CDCE00}"/>
    <cellStyle name="Comma 29 2 3 2 3 5" xfId="35551" xr:uid="{AFC9C408-9B37-4C30-9B69-3893AB0D2714}"/>
    <cellStyle name="Comma 29 2 3 2 4" xfId="19126" xr:uid="{DB1BEA34-1CF8-46F1-8F72-3F62474FC670}"/>
    <cellStyle name="Comma 29 2 3 2 4 2" xfId="53577" xr:uid="{96749309-BEAE-4311-A581-D2B4BF9FFC43}"/>
    <cellStyle name="Comma 29 2 3 2 4 3" xfId="40962" xr:uid="{4CE3AC22-4F4C-4C7E-8A44-4FBB500601E2}"/>
    <cellStyle name="Comma 29 2 3 2 5" xfId="12540" xr:uid="{4E335BC4-232C-43B7-81BE-78B36842EF47}"/>
    <cellStyle name="Comma 29 2 3 2 5 2" xfId="47299" xr:uid="{7B2379C9-8C7B-44CA-8606-732E4601F26D}"/>
    <cellStyle name="Comma 29 2 3 2 6" xfId="5142" xr:uid="{2B97E757-A21C-4818-B68C-6A8A84785588}"/>
    <cellStyle name="Comma 29 2 3 2 7" xfId="34672" xr:uid="{010C6FFE-FD35-49FB-A4EE-DF0CFDE96552}"/>
    <cellStyle name="Comma 29 2 3 3" xfId="27494" xr:uid="{F7F7193F-D65B-4B90-A612-99BB91E9E5AE}"/>
    <cellStyle name="Comma 29 2 3 3 2" xfId="23997" xr:uid="{18F570DD-1AA8-42D4-AD94-7628DD851CE2}"/>
    <cellStyle name="Comma 29 2 3 3 2 2" xfId="16489" xr:uid="{26E9FDFD-29DA-49D7-8B6A-F6A9D61F7371}"/>
    <cellStyle name="Comma 29 2 3 3 2 2 2" xfId="56214" xr:uid="{DD92BBCA-26B9-40BD-AA38-2873C331FB19}"/>
    <cellStyle name="Comma 29 2 3 3 2 2 3" xfId="43599" xr:uid="{43333600-7D76-4382-85E3-9F3C5C91476F}"/>
    <cellStyle name="Comma 29 2 3 3 2 3" xfId="9903" xr:uid="{3D927640-2188-4A88-AF6B-C747F070D18D}"/>
    <cellStyle name="Comma 29 2 3 3 2 3 2" xfId="49936" xr:uid="{5CFFC173-8032-473E-B4A4-782242CE20F3}"/>
    <cellStyle name="Comma 29 2 3 3 2 4" xfId="30846" xr:uid="{CB78A880-0613-4A75-9EDB-A98E4296E75B}"/>
    <cellStyle name="Comma 29 2 3 3 2 5" xfId="37309" xr:uid="{0FE523B9-BF45-41CD-9F3F-606160D2D6F6}"/>
    <cellStyle name="Comma 29 2 3 3 3" xfId="19985" xr:uid="{6C0FCBD9-A2B3-419B-AEFF-4F2B6D53E89F}"/>
    <cellStyle name="Comma 29 2 3 3 3 2" xfId="52717" xr:uid="{E1F2F0F9-FCDC-48FF-B34A-C5E8B565DD16}"/>
    <cellStyle name="Comma 29 2 3 3 3 3" xfId="40102" xr:uid="{5A00563A-55F9-4339-B3EB-4F55884BF429}"/>
    <cellStyle name="Comma 29 2 3 3 4" xfId="13399" xr:uid="{DA32DE07-EFE0-4CF2-9B73-D281B108BDF4}"/>
    <cellStyle name="Comma 29 2 3 3 4 2" xfId="46439" xr:uid="{2A7C1506-F450-4609-A122-D4B70C3A5B92}"/>
    <cellStyle name="Comma 29 2 3 3 5" xfId="4283" xr:uid="{284490A2-B7E2-4F41-881B-89B27BDC6D93}"/>
    <cellStyle name="Comma 29 2 3 3 6" xfId="33812" xr:uid="{90231C73-BF6B-4EDC-9917-4ECE9576EC92}"/>
    <cellStyle name="Comma 29 2 3 4" xfId="24870" xr:uid="{07786F41-3052-406E-A255-214C81B0418F}"/>
    <cellStyle name="Comma 29 2 3 4 2" xfId="17362" xr:uid="{FEE6F8BE-BBAA-4430-8B0B-921AD3150940}"/>
    <cellStyle name="Comma 29 2 3 4 2 2" xfId="55341" xr:uid="{C3ADA46F-DFB6-47D8-A7CB-78F1B5DAA782}"/>
    <cellStyle name="Comma 29 2 3 4 2 3" xfId="42726" xr:uid="{6E7F2A90-B59F-453D-BFA5-41A829CACFAE}"/>
    <cellStyle name="Comma 29 2 3 4 3" xfId="10776" xr:uid="{58366D2F-7D94-40B3-B5F7-8ECCEB83EF78}"/>
    <cellStyle name="Comma 29 2 3 4 3 2" xfId="49063" xr:uid="{E387663A-7253-4223-A3C6-C7BACA9F2CB1}"/>
    <cellStyle name="Comma 29 2 3 4 4" xfId="29973" xr:uid="{54D3F169-ED26-4D7C-9168-D1F4BF2FEB41}"/>
    <cellStyle name="Comma 29 2 3 4 5" xfId="36436" xr:uid="{E6D4308C-A244-4C25-A4FB-5A88BB03ED66}"/>
    <cellStyle name="Comma 29 2 3 5" xfId="23098" xr:uid="{82729259-CEA7-4A43-950C-FB98CD9C5431}"/>
    <cellStyle name="Comma 29 2 3 5 2" xfId="15590" xr:uid="{667E8F7C-07F8-4B56-896A-1787C9738C83}"/>
    <cellStyle name="Comma 29 2 3 5 2 2" xfId="57113" xr:uid="{9E1CB84E-C4FD-4A81-95C4-7865334BA095}"/>
    <cellStyle name="Comma 29 2 3 5 2 3" xfId="44498" xr:uid="{B5D0B256-A974-44AC-89A7-57BB8901CA8E}"/>
    <cellStyle name="Comma 29 2 3 5 3" xfId="9004" xr:uid="{A67C89B7-CA89-47FE-91E9-F82ACCB48E8C}"/>
    <cellStyle name="Comma 29 2 3 5 3 2" xfId="50835" xr:uid="{3A815B6B-AEFE-4640-9A2D-E4EE561889B1}"/>
    <cellStyle name="Comma 29 2 3 5 4" xfId="31745" xr:uid="{49433B37-3A6C-4282-8596-3FDA53AAE57C}"/>
    <cellStyle name="Comma 29 2 3 5 5" xfId="38208" xr:uid="{78982D1E-063F-448E-B543-622BD5E89F39}"/>
    <cellStyle name="Comma 29 2 3 6" xfId="21990" xr:uid="{3856D377-25EF-4B63-927E-114F154D6FB3}"/>
    <cellStyle name="Comma 29 2 3 6 2" xfId="50956" xr:uid="{EA891F5C-D3B2-4B2C-9C00-B83670D5E8C8}"/>
    <cellStyle name="Comma 29 2 3 6 3" xfId="38333" xr:uid="{7126EC95-A760-4D76-9010-89196F2B5A7E}"/>
    <cellStyle name="Comma 29 2 3 7" xfId="15404" xr:uid="{C1B95CEA-5D49-407E-BD73-5B3C85DCAEFE}"/>
    <cellStyle name="Comma 29 2 3 7 2" xfId="51844" xr:uid="{7C546C2B-C9A0-49A4-9B55-745C711E8BA4}"/>
    <cellStyle name="Comma 29 2 3 7 3" xfId="39229" xr:uid="{A3025A9D-ABC8-4936-8C4E-9B5FB80C8560}"/>
    <cellStyle name="Comma 29 2 3 8" xfId="8817" xr:uid="{9DD3A5FD-60BC-4CD5-9FA2-56F510D7FC1E}"/>
    <cellStyle name="Comma 29 2 3 8 2" xfId="45566" xr:uid="{AC6B7C1A-A8A6-4D81-A9A2-BCDD7A51E2F6}"/>
    <cellStyle name="Comma 29 2 3 9" xfId="32939" xr:uid="{07FA9C71-137C-4D76-BC1B-18EBE75F8551}"/>
    <cellStyle name="Comma 29 2 4" xfId="22033" xr:uid="{2DECE4A8-561A-4664-A99A-8B5D78798F4A}"/>
    <cellStyle name="Comma 29 2 4 2" xfId="50912" xr:uid="{CEE34A80-A604-4074-982B-1EB9C67A7357}"/>
    <cellStyle name="Comma 29 2 4 3" xfId="38288" xr:uid="{88CF7230-6294-4416-AEBF-FF90474FB336}"/>
    <cellStyle name="Comma 29 2 5" xfId="15448" xr:uid="{07C65112-8CA7-468D-AFC7-F20C353F0E23}"/>
    <cellStyle name="Comma 29 2 5 2" xfId="51403" xr:uid="{D3A7FDBF-8EE8-46DD-A7C0-27CF14345D53}"/>
    <cellStyle name="Comma 29 2 5 3" xfId="38788" xr:uid="{429553F6-6238-417C-A0DE-43C7464FC06A}"/>
    <cellStyle name="Comma 29 2 6" xfId="8861" xr:uid="{D4DA484C-C9FC-4CA4-839B-E528DB98C4BF}"/>
    <cellStyle name="Comma 29 2 6 2" xfId="45100" xr:uid="{F5068F0B-F317-4103-BFE7-4F600DE4CE91}"/>
    <cellStyle name="Comma 29 2 7" xfId="32495" xr:uid="{DCD89932-16CC-46E8-83AC-C3B12B9EB50D}"/>
    <cellStyle name="Comma 29 2 8" xfId="2019" xr:uid="{658970B7-1188-466C-89E0-51C1FE22B0AC}"/>
    <cellStyle name="Comma 29 2 9" xfId="1300" xr:uid="{C1ACC1B6-267A-4E5C-99D7-E3E71DC78102}"/>
    <cellStyle name="Comma 29 3" xfId="534" xr:uid="{F7048D75-F8B3-49E1-B3E3-B290738A3F59}"/>
    <cellStyle name="Comma 29 3 10" xfId="2026" xr:uid="{19803F1E-C55B-4382-9879-92E835FA27B2}"/>
    <cellStyle name="Comma 29 3 11" xfId="1355" xr:uid="{7D2528BB-5280-43FB-A2DB-053B53BC81E7}"/>
    <cellStyle name="Comma 29 3 2" xfId="954" xr:uid="{B44A3C83-4881-480B-BEC3-9B1D5531B968}"/>
    <cellStyle name="Comma 29 3 2 10" xfId="1740" xr:uid="{F14909D9-1F02-4DC2-930F-1E6EF8E2C028}"/>
    <cellStyle name="Comma 29 3 2 2" xfId="26620" xr:uid="{00E8A057-0C18-4B12-B562-137626F53F6F}"/>
    <cellStyle name="Comma 29 3 2 2 2" xfId="23122" xr:uid="{1802DBA0-74F6-4CD9-AFCA-56263D012186}"/>
    <cellStyle name="Comma 29 3 2 2 2 2" xfId="15614" xr:uid="{73B3AF85-9FE7-4E55-A40F-EBB9BBF84E82}"/>
    <cellStyle name="Comma 29 3 2 2 2 2 2" xfId="57089" xr:uid="{7B9BEDA2-ECBD-4753-9921-A2AC9B7C0BF1}"/>
    <cellStyle name="Comma 29 3 2 2 2 2 3" xfId="44474" xr:uid="{C2AC61AF-9E15-4D8F-A995-377EC19E4011}"/>
    <cellStyle name="Comma 29 3 2 2 2 3" xfId="9028" xr:uid="{B4010B9D-0E87-4E45-A91C-F41D8EF7ADA6}"/>
    <cellStyle name="Comma 29 3 2 2 2 3 2" xfId="50811" xr:uid="{8B2320F0-3744-4EE6-92A1-C8278764B15A}"/>
    <cellStyle name="Comma 29 3 2 2 2 4" xfId="31721" xr:uid="{4E006129-07F1-4BD2-BF23-1048D4D3E74D}"/>
    <cellStyle name="Comma 29 3 2 2 2 5" xfId="38184" xr:uid="{8CC68735-8BB4-4F0A-A978-FA4E819D747A}"/>
    <cellStyle name="Comma 29 3 2 2 3" xfId="25739" xr:uid="{A2B27C74-4AF6-4EE7-BDD3-AADB1D5FCBDA}"/>
    <cellStyle name="Comma 29 3 2 2 3 2" xfId="18231" xr:uid="{0D8D5DF9-963F-4D72-98DD-574331C77D6E}"/>
    <cellStyle name="Comma 29 3 2 2 3 2 2" xfId="54472" xr:uid="{62F5C1D1-8223-44A3-B4F7-E4E882DC5944}"/>
    <cellStyle name="Comma 29 3 2 2 3 2 3" xfId="41857" xr:uid="{A1BB1593-71B5-4B36-97F9-089376FE27EF}"/>
    <cellStyle name="Comma 29 3 2 2 3 3" xfId="11645" xr:uid="{90009C81-CB93-479C-BC33-CC207BB2DAEC}"/>
    <cellStyle name="Comma 29 3 2 2 3 3 2" xfId="48194" xr:uid="{A8C12A29-4FD1-4DDF-836E-5039185F033A}"/>
    <cellStyle name="Comma 29 3 2 2 3 4" xfId="6037" xr:uid="{734C04A5-DD93-4D62-96E3-3FE770220DC8}"/>
    <cellStyle name="Comma 29 3 2 2 3 5" xfId="35567" xr:uid="{7E17497F-2F55-4B43-AD86-9B25EE6E5819}"/>
    <cellStyle name="Comma 29 3 2 2 4" xfId="19111" xr:uid="{9B001121-3F3C-4543-B237-38D3A0ECC57E}"/>
    <cellStyle name="Comma 29 3 2 2 4 2" xfId="53592" xr:uid="{4708FED9-37E3-4C3B-A28E-6CD8D806C991}"/>
    <cellStyle name="Comma 29 3 2 2 4 3" xfId="40977" xr:uid="{0B287BDA-8427-4B63-983A-8A23551FB14E}"/>
    <cellStyle name="Comma 29 3 2 2 5" xfId="12525" xr:uid="{788E22C5-2090-4C0B-924E-2F7194FC66C3}"/>
    <cellStyle name="Comma 29 3 2 2 5 2" xfId="47314" xr:uid="{B86C19E3-AC4E-4C09-9A7C-57D9D4EC3623}"/>
    <cellStyle name="Comma 29 3 2 2 6" xfId="5157" xr:uid="{09FBF5BF-E9C4-403E-A3FD-85DBF3ED5FD8}"/>
    <cellStyle name="Comma 29 3 2 2 7" xfId="34687" xr:uid="{E067F139-01E6-444A-B7C1-95257FB67A3E}"/>
    <cellStyle name="Comma 29 3 2 3" xfId="27479" xr:uid="{44749E50-1073-4C7E-AE62-6D22C932AC46}"/>
    <cellStyle name="Comma 29 3 2 3 2" xfId="23982" xr:uid="{A79D1C8D-D486-451A-92FF-1CDA34B22795}"/>
    <cellStyle name="Comma 29 3 2 3 2 2" xfId="16474" xr:uid="{52516914-1080-4B6B-B01B-0DF9540EDBC2}"/>
    <cellStyle name="Comma 29 3 2 3 2 2 2" xfId="56229" xr:uid="{158A7BDC-89DB-49E2-AFF6-40D19B2E5D85}"/>
    <cellStyle name="Comma 29 3 2 3 2 2 3" xfId="43614" xr:uid="{EE71E478-F567-475B-87B0-908613BAAE7B}"/>
    <cellStyle name="Comma 29 3 2 3 2 3" xfId="9888" xr:uid="{88715C59-691D-4107-B205-07FB9662B493}"/>
    <cellStyle name="Comma 29 3 2 3 2 3 2" xfId="49951" xr:uid="{0405B801-10E1-4F2B-8D7C-8DEF2C5CF59C}"/>
    <cellStyle name="Comma 29 3 2 3 2 4" xfId="30861" xr:uid="{7D7A2EB5-ED06-446C-ACBE-586E7D5BAD3A}"/>
    <cellStyle name="Comma 29 3 2 3 2 5" xfId="37324" xr:uid="{13492489-DF89-496A-826B-C29099DE153D}"/>
    <cellStyle name="Comma 29 3 2 3 3" xfId="19970" xr:uid="{A217836C-B749-41CD-9F34-A058346CCBBC}"/>
    <cellStyle name="Comma 29 3 2 3 3 2" xfId="52732" xr:uid="{D37632DE-49E1-42DB-A923-C7CE6C339062}"/>
    <cellStyle name="Comma 29 3 2 3 3 3" xfId="40117" xr:uid="{53251541-234F-49C2-A56F-C9D199B0125A}"/>
    <cellStyle name="Comma 29 3 2 3 4" xfId="13384" xr:uid="{7405B0AA-5206-4E03-AE47-99EB0F3D1E47}"/>
    <cellStyle name="Comma 29 3 2 3 4 2" xfId="46454" xr:uid="{B2D93384-3878-47CF-9EFA-F9395B1A8E94}"/>
    <cellStyle name="Comma 29 3 2 3 5" xfId="4298" xr:uid="{1C127CCC-3688-423B-80B4-CFC938584380}"/>
    <cellStyle name="Comma 29 3 2 3 6" xfId="33827" xr:uid="{696CF180-D436-4AAF-8E1B-4A697C2AFA9F}"/>
    <cellStyle name="Comma 29 3 2 4" xfId="24854" xr:uid="{01F8D894-3B50-4A85-8B48-8F84C88965F0}"/>
    <cellStyle name="Comma 29 3 2 4 2" xfId="17346" xr:uid="{8892552C-5FC1-4418-A81F-0FD5225AC920}"/>
    <cellStyle name="Comma 29 3 2 4 2 2" xfId="55357" xr:uid="{5EDBDD2B-197E-46F1-B222-5C92B68D2338}"/>
    <cellStyle name="Comma 29 3 2 4 2 3" xfId="42742" xr:uid="{DC496864-6CAF-4F68-B4DA-8E977521157F}"/>
    <cellStyle name="Comma 29 3 2 4 3" xfId="10760" xr:uid="{253BDAD5-0BD0-497C-9F67-39AA7B1B8A00}"/>
    <cellStyle name="Comma 29 3 2 4 3 2" xfId="49079" xr:uid="{2013EEBE-22D9-4E26-A02F-ED4A80CB3B0C}"/>
    <cellStyle name="Comma 29 3 2 4 4" xfId="29989" xr:uid="{C5E7CF96-3C26-465B-9027-644989A1CC6B}"/>
    <cellStyle name="Comma 29 3 2 4 5" xfId="36452" xr:uid="{DA9FAA60-4BE3-4E4A-B531-18D9FD7E35CB}"/>
    <cellStyle name="Comma 29 3 2 5" xfId="20842" xr:uid="{815443AE-9748-4225-9037-6AEF25E79454}"/>
    <cellStyle name="Comma 29 3 2 5 2" xfId="51860" xr:uid="{31FEDF6B-8188-4D20-B65F-496BAACEB9BA}"/>
    <cellStyle name="Comma 29 3 2 5 3" xfId="39245" xr:uid="{B5A0CB26-7E3E-4668-A5ED-43719BAA0421}"/>
    <cellStyle name="Comma 29 3 2 6" xfId="14256" xr:uid="{C57427EF-1574-4124-85C4-33E329C0A8F4}"/>
    <cellStyle name="Comma 29 3 2 6 2" xfId="45582" xr:uid="{B4AEAA83-A1C2-4647-B28D-EADDD8F962C0}"/>
    <cellStyle name="Comma 29 3 2 7" xfId="7669" xr:uid="{677D0DC1-82FF-4204-A492-BCFC7E2AF4FB}"/>
    <cellStyle name="Comma 29 3 2 8" xfId="32955" xr:uid="{20516FD3-A41A-4448-85B8-613B21FAAB8B}"/>
    <cellStyle name="Comma 29 3 2 9" xfId="2048" xr:uid="{BEF80AE1-B73B-48E7-B818-69D12E3259A7}"/>
    <cellStyle name="Comma 29 3 3" xfId="27001" xr:uid="{57C7CBEE-1667-4E8C-8F98-B5A9C5F0FE4D}"/>
    <cellStyle name="Comma 29 3 3 2" xfId="23503" xr:uid="{EA179669-A9FD-4D40-A244-66D9BF70BC46}"/>
    <cellStyle name="Comma 29 3 3 2 2" xfId="15995" xr:uid="{4F475D16-1DEF-4856-A090-B23BC712AF1C}"/>
    <cellStyle name="Comma 29 3 3 2 2 2" xfId="56708" xr:uid="{4AA82A7E-8912-4663-BA61-8EAD24C170AB}"/>
    <cellStyle name="Comma 29 3 3 2 2 3" xfId="44093" xr:uid="{6DBAC2AC-E4C2-4677-81D8-E92CFFD912F5}"/>
    <cellStyle name="Comma 29 3 3 2 3" xfId="9409" xr:uid="{D8F14F49-62CB-44F3-AD9C-14ABB770333A}"/>
    <cellStyle name="Comma 29 3 3 2 3 2" xfId="50430" xr:uid="{989D1190-7113-4965-8288-4DF7CCD695A7}"/>
    <cellStyle name="Comma 29 3 3 2 4" xfId="31340" xr:uid="{23F76264-014F-4A39-8F2F-32137DDAB4FA}"/>
    <cellStyle name="Comma 29 3 3 2 5" xfId="37803" xr:uid="{F2A2C19A-76D9-4598-AEC1-720ED545052B}"/>
    <cellStyle name="Comma 29 3 3 3" xfId="26121" xr:uid="{460088C6-F82C-4E39-9B85-DE4BE20FEEA9}"/>
    <cellStyle name="Comma 29 3 3 3 2" xfId="18613" xr:uid="{464EF1DC-75B2-46B1-870B-A19D75B6AA9F}"/>
    <cellStyle name="Comma 29 3 3 3 2 2" xfId="54090" xr:uid="{5D3C24BC-5282-4933-A8FA-ED13B36BDDA0}"/>
    <cellStyle name="Comma 29 3 3 3 2 3" xfId="41475" xr:uid="{ADC68455-E989-45A6-9E56-30D58D694D72}"/>
    <cellStyle name="Comma 29 3 3 3 3" xfId="12027" xr:uid="{AE54C2F7-F48F-4ADC-92BB-E53DA9D5CB69}"/>
    <cellStyle name="Comma 29 3 3 3 3 2" xfId="47812" xr:uid="{9FEDF732-D785-458F-8BB6-9C8F234084A8}"/>
    <cellStyle name="Comma 29 3 3 3 4" xfId="5655" xr:uid="{8B124890-4A36-47C8-9DBC-7723C691839F}"/>
    <cellStyle name="Comma 29 3 3 3 5" xfId="35185" xr:uid="{501DCA08-5FD6-4278-814F-09D331BE5729}"/>
    <cellStyle name="Comma 29 3 3 4" xfId="19492" xr:uid="{03952776-24BF-4719-B6CC-A099CFF4CA4A}"/>
    <cellStyle name="Comma 29 3 3 4 2" xfId="53211" xr:uid="{EB58126E-C6C0-4D8D-8BE6-C59970F64620}"/>
    <cellStyle name="Comma 29 3 3 4 3" xfId="40596" xr:uid="{917DE96E-8E0E-4B14-BD8F-2DAEFC747857}"/>
    <cellStyle name="Comma 29 3 3 5" xfId="12906" xr:uid="{F5A5BF11-9640-4999-91D4-0917BB424808}"/>
    <cellStyle name="Comma 29 3 3 5 2" xfId="46933" xr:uid="{8853197E-077B-47AE-B5A7-9BF26E14D2AB}"/>
    <cellStyle name="Comma 29 3 3 6" xfId="4776" xr:uid="{589F79C1-2622-4EAF-B830-49BF13237BBB}"/>
    <cellStyle name="Comma 29 3 3 7" xfId="34306" xr:uid="{3851D82B-3245-462A-AA47-9036EA4F48D9}"/>
    <cellStyle name="Comma 29 3 4" xfId="27851" xr:uid="{25C3570D-DBE2-4F9D-9E49-F24A18B2013D}"/>
    <cellStyle name="Comma 29 3 4 2" xfId="24354" xr:uid="{8705A146-7E9C-4EBE-A320-D84555675248}"/>
    <cellStyle name="Comma 29 3 4 2 2" xfId="16846" xr:uid="{2D116964-3BDD-4063-B668-10568B62CDDC}"/>
    <cellStyle name="Comma 29 3 4 2 2 2" xfId="55857" xr:uid="{8295396B-ED19-4A2D-87EA-A8685E9401FD}"/>
    <cellStyle name="Comma 29 3 4 2 2 3" xfId="43242" xr:uid="{A5491657-F39D-484E-9BBF-4B456851B543}"/>
    <cellStyle name="Comma 29 3 4 2 3" xfId="10260" xr:uid="{88F017B7-81CC-4D91-A7E0-F55E29DF9936}"/>
    <cellStyle name="Comma 29 3 4 2 3 2" xfId="49579" xr:uid="{B49221FE-99B4-4242-A217-673A200AC00B}"/>
    <cellStyle name="Comma 29 3 4 2 4" xfId="30489" xr:uid="{03338F93-661C-46E1-BC9C-5EA8BC2E6A50}"/>
    <cellStyle name="Comma 29 3 4 2 5" xfId="36952" xr:uid="{1D92DC3D-F474-471F-8127-D13EADF421AC}"/>
    <cellStyle name="Comma 29 3 4 3" xfId="20342" xr:uid="{6B857C6A-AF11-46B1-8AA1-A5343B82CA47}"/>
    <cellStyle name="Comma 29 3 4 3 2" xfId="52360" xr:uid="{901DF8D3-EAED-41CA-9169-85265F61E375}"/>
    <cellStyle name="Comma 29 3 4 3 3" xfId="39745" xr:uid="{B9721F9E-B904-4E91-A830-6E6629BE0F6D}"/>
    <cellStyle name="Comma 29 3 4 4" xfId="13756" xr:uid="{3A4DAF1F-AD16-47BF-B5C7-44FE5D587EBE}"/>
    <cellStyle name="Comma 29 3 4 4 2" xfId="46082" xr:uid="{8B2A21D6-92A0-4DA6-97D9-4F8C41DC5823}"/>
    <cellStyle name="Comma 29 3 4 5" xfId="7169" xr:uid="{24243631-3626-4132-822C-857C3E069571}"/>
    <cellStyle name="Comma 29 3 4 6" xfId="33455" xr:uid="{09464BD4-3D54-4BEC-9639-8C2A35A6FDE8}"/>
    <cellStyle name="Comma 29 3 5" xfId="25236" xr:uid="{AAD9BE26-376C-4917-A8DB-1C310AA11CDF}"/>
    <cellStyle name="Comma 29 3 5 2" xfId="17728" xr:uid="{08D577CA-30B8-42EE-A1DD-9A66F5D6E2E1}"/>
    <cellStyle name="Comma 29 3 5 2 2" xfId="54975" xr:uid="{3515DDB7-73EE-49F2-BD42-FD4759C4ABFD}"/>
    <cellStyle name="Comma 29 3 5 2 3" xfId="42360" xr:uid="{34DC226C-577C-4008-93F6-A9BDFB342F49}"/>
    <cellStyle name="Comma 29 3 5 3" xfId="11142" xr:uid="{F218B0A0-6461-42E8-B9A7-2F473F33EF4F}"/>
    <cellStyle name="Comma 29 3 5 3 2" xfId="48697" xr:uid="{FC1107E1-FD95-4831-AB2B-C665735F4447}"/>
    <cellStyle name="Comma 29 3 5 4" xfId="6540" xr:uid="{355FA015-388E-4E3D-A2FB-2AC3B740372F}"/>
    <cellStyle name="Comma 29 3 5 5" xfId="36070" xr:uid="{BD8765C2-732F-4095-A357-8FACE1A1903C}"/>
    <cellStyle name="Comma 29 3 6" xfId="22026" xr:uid="{EDBCD34C-C0C2-4E09-ADAF-197FF98FA021}"/>
    <cellStyle name="Comma 29 3 6 2" xfId="50919" xr:uid="{F14FA818-5B22-426D-8EAA-E41961D218C2}"/>
    <cellStyle name="Comma 29 3 6 3" xfId="38295" xr:uid="{79D395CA-F0F7-4AEA-8E5D-F012691DB846}"/>
    <cellStyle name="Comma 29 3 7" xfId="15441" xr:uid="{E0AFA807-63F7-448D-92D1-9BA15A0B3999}"/>
    <cellStyle name="Comma 29 3 7 2" xfId="51478" xr:uid="{19FB34DC-5C68-47D2-B515-56E949495BB0}"/>
    <cellStyle name="Comma 29 3 7 3" xfId="38863" xr:uid="{7D134BA1-ED61-4426-96CF-0A01760049D5}"/>
    <cellStyle name="Comma 29 3 8" xfId="8854" xr:uid="{71769BEA-ACF6-4C2F-B593-AEA663B88363}"/>
    <cellStyle name="Comma 29 3 8 2" xfId="45185" xr:uid="{46DAA9D0-9BE0-4C84-8CFB-C36227527018}"/>
    <cellStyle name="Comma 29 3 9" xfId="32573" xr:uid="{1A49ACDA-2417-49B3-BA81-9CC8F5A8C9D2}"/>
    <cellStyle name="Comma 29 4" xfId="852" xr:uid="{74FD55BF-D238-4B63-A409-4DACBF51BD0D}"/>
    <cellStyle name="Comma 29 4 2" xfId="28337" xr:uid="{3ADF7F4C-5CC0-45A4-BE2E-B22A4F3E3CED}"/>
    <cellStyle name="Comma 29 4 2 2" xfId="24840" xr:uid="{575D8DE3-3016-4D95-A2B3-243EF22419A5}"/>
    <cellStyle name="Comma 29 4 2 2 2" xfId="17332" xr:uid="{3C5D1487-BACE-42AB-A11E-3E780E2D5397}"/>
    <cellStyle name="Comma 29 4 2 2 2 2" xfId="55371" xr:uid="{E9752C75-596A-4A0C-8931-4507F1FBA454}"/>
    <cellStyle name="Comma 29 4 2 2 2 3" xfId="42756" xr:uid="{C5FDB88B-FFA8-4270-B887-ACEEA2D6950D}"/>
    <cellStyle name="Comma 29 4 2 2 3" xfId="10746" xr:uid="{88F0BCE4-35C0-4ADC-A946-9B4759023C37}"/>
    <cellStyle name="Comma 29 4 2 2 3 2" xfId="49093" xr:uid="{84EA50DF-3C71-49D8-AE23-494FA20A3402}"/>
    <cellStyle name="Comma 29 4 2 2 4" xfId="30003" xr:uid="{939BC406-AEF4-4543-9011-D69BBC6A4377}"/>
    <cellStyle name="Comma 29 4 2 2 5" xfId="36466" xr:uid="{1C8F5F2F-06D6-456B-9D48-FA75EE512E84}"/>
    <cellStyle name="Comma 29 4 2 3" xfId="25740" xr:uid="{9A411C56-9C86-4554-A636-15E8367519D3}"/>
    <cellStyle name="Comma 29 4 2 3 2" xfId="18232" xr:uid="{68D54E19-F0AF-47D2-96A9-725ADC3D93D1}"/>
    <cellStyle name="Comma 29 4 2 3 2 2" xfId="54471" xr:uid="{A292C3F6-6DBD-4C6A-8582-D87A416E59C5}"/>
    <cellStyle name="Comma 29 4 2 3 2 3" xfId="41856" xr:uid="{744C004A-839E-4656-95A1-7C8B95646675}"/>
    <cellStyle name="Comma 29 4 2 3 3" xfId="11646" xr:uid="{F92DE27F-E30A-4C8C-90E3-E0B00308FF4D}"/>
    <cellStyle name="Comma 29 4 2 3 3 2" xfId="48193" xr:uid="{17611485-4DF0-4977-8A25-7A2064EA8F2E}"/>
    <cellStyle name="Comma 29 4 2 3 4" xfId="6036" xr:uid="{E7202C30-07B6-4DE1-AF19-29E80C3FE112}"/>
    <cellStyle name="Comma 29 4 2 3 5" xfId="35566" xr:uid="{3D9A7F4F-290C-44E6-B17C-198B58D1D8E0}"/>
    <cellStyle name="Comma 29 4 2 4" xfId="20828" xr:uid="{C293ED4F-8998-47FD-A32B-B160A3E46443}"/>
    <cellStyle name="Comma 29 4 2 4 2" xfId="51874" xr:uid="{FAE7F229-430A-4ACF-8EBC-991168702EF8}"/>
    <cellStyle name="Comma 29 4 2 4 3" xfId="39259" xr:uid="{A50303EF-D4DB-422F-A8DD-A1ADA372EAB0}"/>
    <cellStyle name="Comma 29 4 2 5" xfId="14242" xr:uid="{78CA3186-7241-4D24-9498-C778A2B36AA7}"/>
    <cellStyle name="Comma 29 4 2 5 2" xfId="45596" xr:uid="{F5DCC926-45DF-46C6-8CA1-A8B2B3774B35}"/>
    <cellStyle name="Comma 29 4 2 6" xfId="7655" xr:uid="{DDC2D09D-A8BF-49D0-93ED-04192B3679A3}"/>
    <cellStyle name="Comma 29 4 2 7" xfId="32969" xr:uid="{8C4EAB93-75FF-4C95-95A5-3D8469A4AC56}"/>
    <cellStyle name="Comma 29 4 3" xfId="24855" xr:uid="{0284A2E4-EBDA-4113-8B89-CC275F6A501A}"/>
    <cellStyle name="Comma 29 4 3 2" xfId="17347" xr:uid="{17F74B1C-1F87-4F7D-9937-85428802687A}"/>
    <cellStyle name="Comma 29 4 3 2 2" xfId="55356" xr:uid="{3D79A439-C6F3-479D-896D-36327463E33D}"/>
    <cellStyle name="Comma 29 4 3 2 3" xfId="42741" xr:uid="{8CD37B0D-171B-4F9F-B7AD-F85D4DD29FF7}"/>
    <cellStyle name="Comma 29 4 3 3" xfId="10761" xr:uid="{A90BAC4B-86C8-402F-925A-D5062B27A5EA}"/>
    <cellStyle name="Comma 29 4 3 3 2" xfId="49078" xr:uid="{4F4A3F8D-CA16-4EC0-B784-5666BAF23F84}"/>
    <cellStyle name="Comma 29 4 3 4" xfId="29988" xr:uid="{BBB0A9CE-2A12-490C-BB21-0738D20E6CED}"/>
    <cellStyle name="Comma 29 4 3 5" xfId="36451" xr:uid="{37FB8946-BD1D-424C-8F4D-75D7C7A132ED}"/>
    <cellStyle name="Comma 29 4 4" xfId="22013" xr:uid="{14DEE3FC-784F-49A6-AB1B-3361315A1EC1}"/>
    <cellStyle name="Comma 29 4 4 2" xfId="50933" xr:uid="{55149A50-D743-4D5A-B154-BFFEA3444F62}"/>
    <cellStyle name="Comma 29 4 4 3" xfId="38310" xr:uid="{7B418E8D-5F14-4893-A6A2-48AC53F6702A}"/>
    <cellStyle name="Comma 29 4 5" xfId="15427" xr:uid="{F593B1DD-A386-48E5-B5C5-9C3DB2A5B5D8}"/>
    <cellStyle name="Comma 29 4 5 2" xfId="51859" xr:uid="{3D1A8BC2-6926-4F4B-BFAC-8A3F88F5B3CF}"/>
    <cellStyle name="Comma 29 4 5 3" xfId="39244" xr:uid="{7857DA12-50B8-40A8-897D-C5FBD2E8CEB8}"/>
    <cellStyle name="Comma 29 4 6" xfId="8840" xr:uid="{47507129-A7FB-4F74-8A0B-56029DD052EE}"/>
    <cellStyle name="Comma 29 4 6 2" xfId="45581" xr:uid="{B714021C-36C7-464F-B863-AE14A695C222}"/>
    <cellStyle name="Comma 29 4 7" xfId="32954" xr:uid="{C0286B13-3F64-403A-A9A5-455A506FB799}"/>
    <cellStyle name="Comma 29 4 8" xfId="2032" xr:uid="{08B2C193-6879-42A2-AA97-4F1F4DC5B12C}"/>
    <cellStyle name="Comma 29 4 9" xfId="1638" xr:uid="{44BA4E31-B169-4F3E-B10E-922C23E831B5}"/>
    <cellStyle name="Comma 29 5" xfId="774" xr:uid="{11A84562-1177-4A12-A427-BE4A31B41FDD}"/>
    <cellStyle name="Comma 29 5 10" xfId="1560" xr:uid="{55814283-D00B-4E3F-8A6C-2BEA32C32B95}"/>
    <cellStyle name="Comma 29 5 2" xfId="23504" xr:uid="{8908D53B-1637-4581-B44C-8A7BB3A35B31}"/>
    <cellStyle name="Comma 29 5 2 2" xfId="15996" xr:uid="{D23D38F9-5164-435A-A96A-35ECD8F6B3D0}"/>
    <cellStyle name="Comma 29 5 2 2 2" xfId="56707" xr:uid="{3D8DBB5F-F629-432B-867B-CF04A90C5991}"/>
    <cellStyle name="Comma 29 5 2 2 3" xfId="44092" xr:uid="{BEEC4C1E-785D-403C-8C1D-62A55348F072}"/>
    <cellStyle name="Comma 29 5 2 3" xfId="9410" xr:uid="{D7ADF184-C568-407F-82AD-039B98AE6FBB}"/>
    <cellStyle name="Comma 29 5 2 3 2" xfId="50429" xr:uid="{E1F34B64-448B-4BDA-9F46-620F11D1DF1E}"/>
    <cellStyle name="Comma 29 5 2 4" xfId="31339" xr:uid="{A8DC7EBB-88B4-4244-81A7-0CDD6D0569A8}"/>
    <cellStyle name="Comma 29 5 2 5" xfId="37802" xr:uid="{768FE092-8683-4AE9-BC99-E3F4488E784D}"/>
    <cellStyle name="Comma 29 5 3" xfId="26122" xr:uid="{5831AFFA-E19C-4DB3-B619-D42D386FD481}"/>
    <cellStyle name="Comma 29 5 3 2" xfId="18614" xr:uid="{B087F2D2-4C16-4237-A49B-62883051C4FB}"/>
    <cellStyle name="Comma 29 5 3 2 2" xfId="54089" xr:uid="{1ED958F1-1C64-49AE-9130-8EAC18910B77}"/>
    <cellStyle name="Comma 29 5 3 2 3" xfId="41474" xr:uid="{28F40599-BBA1-4019-A045-3D0F98BFADFE}"/>
    <cellStyle name="Comma 29 5 3 3" xfId="12028" xr:uid="{BE95B8C5-CDD9-4121-B73A-0B9780B78205}"/>
    <cellStyle name="Comma 29 5 3 3 2" xfId="47811" xr:uid="{5D363C69-5D93-40EA-91B2-ABA26FC3E60F}"/>
    <cellStyle name="Comma 29 5 3 4" xfId="5654" xr:uid="{771A7079-B159-45E8-ABC7-F6F8B7C2E7DE}"/>
    <cellStyle name="Comma 29 5 3 5" xfId="35184" xr:uid="{0F935A96-1317-4618-B89E-19A7A3A9D925}"/>
    <cellStyle name="Comma 29 5 4" xfId="23101" xr:uid="{126AD8FF-E01C-4DDA-AAA8-1D08A1643F5B}"/>
    <cellStyle name="Comma 29 5 4 2" xfId="15593" xr:uid="{358E26BC-013E-4ED7-926D-39C38A11E8EC}"/>
    <cellStyle name="Comma 29 5 4 2 2" xfId="57110" xr:uid="{833D1C62-53FA-4455-89E0-8A082763EA51}"/>
    <cellStyle name="Comma 29 5 4 2 3" xfId="44495" xr:uid="{22D023DF-BE62-4FD7-9384-6013B1143020}"/>
    <cellStyle name="Comma 29 5 4 3" xfId="9007" xr:uid="{8D15C80F-9EDA-4DF9-957F-D63722CD0ACA}"/>
    <cellStyle name="Comma 29 5 4 3 2" xfId="50832" xr:uid="{2DCFF4A1-0FB1-47C6-BF5C-2B847C986FDB}"/>
    <cellStyle name="Comma 29 5 4 4" xfId="31742" xr:uid="{488D16BC-D52B-4EED-BDDA-E3C81210742A}"/>
    <cellStyle name="Comma 29 5 4 5" xfId="38205" xr:uid="{2E201723-F679-4243-BC01-75633BA0DEC0}"/>
    <cellStyle name="Comma 29 5 5" xfId="21993" xr:uid="{EC62EBA3-F9A1-4D73-B5C1-CA1FDFE35335}"/>
    <cellStyle name="Comma 29 5 5 2" xfId="50953" xr:uid="{020ED802-8B11-430E-A177-DED7A26453BA}"/>
    <cellStyle name="Comma 29 5 5 3" xfId="38330" xr:uid="{D70874F8-03DF-410F-8C77-80D1C523DED0}"/>
    <cellStyle name="Comma 29 5 6" xfId="15407" xr:uid="{938CCCEB-8527-4025-BC92-97086369DC99}"/>
    <cellStyle name="Comma 29 5 6 2" xfId="53210" xr:uid="{FB94CD51-3BA5-4CA4-8D94-09E6DE2C99C9}"/>
    <cellStyle name="Comma 29 5 6 3" xfId="40595" xr:uid="{AD1E9FD0-F509-4B5D-91A3-39EF07FAD9D8}"/>
    <cellStyle name="Comma 29 5 7" xfId="8820" xr:uid="{B55666F8-2F78-4244-BF17-78C8ACD42E97}"/>
    <cellStyle name="Comma 29 5 7 2" xfId="46932" xr:uid="{43AE6B8E-4A91-4D87-B2DE-4D86EC98031E}"/>
    <cellStyle name="Comma 29 5 8" xfId="34305" xr:uid="{90B4FC75-5F8B-4AF9-813E-9867E5B25E86}"/>
    <cellStyle name="Comma 29 5 9" xfId="29765" xr:uid="{10AC65BD-BD80-4DF3-B9C1-94A465B959B9}"/>
    <cellStyle name="Comma 29 6" xfId="25237" xr:uid="{40D505A7-319E-4FE1-B588-C23CE222AF31}"/>
    <cellStyle name="Comma 29 6 2" xfId="17729" xr:uid="{9AB4FB14-1A25-4D7F-85B6-D60F1827C49D}"/>
    <cellStyle name="Comma 29 6 2 2" xfId="50909" xr:uid="{62001F9C-01B5-4E0D-8BB7-B88062C004B3}"/>
    <cellStyle name="Comma 29 6 2 3" xfId="38285" xr:uid="{18138A48-56CC-4987-A9EC-6102F2A76444}"/>
    <cellStyle name="Comma 29 6 3" xfId="11143" xr:uid="{347D9A5C-6497-4BFA-BF22-37676397FC5E}"/>
    <cellStyle name="Comma 29 6 3 2" xfId="54974" xr:uid="{711B9032-1EA3-4F73-A352-133686F97B71}"/>
    <cellStyle name="Comma 29 6 3 3" xfId="42359" xr:uid="{C96FCAB3-0640-415C-8512-A3DBA0DA7C74}"/>
    <cellStyle name="Comma 29 6 4" xfId="6539" xr:uid="{33DCDA8A-812B-4D13-B1DD-13A26431947F}"/>
    <cellStyle name="Comma 29 6 4 2" xfId="48696" xr:uid="{573B2EC0-FD26-4A52-AAE2-286970E5C5D0}"/>
    <cellStyle name="Comma 29 6 5" xfId="36069" xr:uid="{091B18DD-9644-4F41-8AF8-3E55466267D9}"/>
    <cellStyle name="Comma 29 7" xfId="28755" xr:uid="{1672F1E5-77D6-4657-B427-504BA0C75A9A}"/>
    <cellStyle name="Comma 29 7 2" xfId="21221" xr:uid="{3D5AC076-38B4-4375-AC12-1A198B89F575}"/>
    <cellStyle name="Comma 29 7 2 2" xfId="50895" xr:uid="{056594CE-A3E9-48D2-9F02-7787A4E3A1D5}"/>
    <cellStyle name="Comma 29 7 3" xfId="14635" xr:uid="{A44C0EDE-D995-4B45-B52F-D19EA4B88F4E}"/>
    <cellStyle name="Comma 29 7 4" xfId="8048" xr:uid="{489B0D0C-D48C-4E6D-A9A3-04860BE5CB48}"/>
    <cellStyle name="Comma 29 7 5" xfId="38271" xr:uid="{D52992FF-86D6-4F7B-95FC-027915F8D723}"/>
    <cellStyle name="Comma 29 8" xfId="29470" xr:uid="{16718A7E-6C26-40B7-93FF-981F694C1B0D}"/>
    <cellStyle name="Comma 29 8 2" xfId="21798" xr:uid="{1508F11B-86A8-45AC-BBB8-E1F8EAA49904}"/>
    <cellStyle name="Comma 29 8 2 2" xfId="45184" xr:uid="{12F19F00-2B84-4B20-84B7-143455F3442E}"/>
    <cellStyle name="Comma 29 8 3" xfId="15212" xr:uid="{72B57697-9EA4-4740-AF99-9F615DDCC614}"/>
    <cellStyle name="Comma 29 8 4" xfId="8625" xr:uid="{B20B49F2-7AEC-496B-A1AE-9052D4D00C78}"/>
    <cellStyle name="Comma 29 8 5" xfId="32572" xr:uid="{500535BB-CFFB-44A4-8B21-DA8042E02DE2}"/>
    <cellStyle name="Comma 29 9" xfId="22036" xr:uid="{F85DF8B6-D14D-4D1F-94D1-9CF5D81BC929}"/>
    <cellStyle name="Comma 29 9 2" xfId="44563" xr:uid="{BCBBBB11-1EC7-43D2-95CF-C0801EF3D13E}"/>
    <cellStyle name="Comma 3" xfId="6" xr:uid="{00000000-0005-0000-0000-00005F000000}"/>
    <cellStyle name="Comma 3 10" xfId="3209" xr:uid="{30ED3B86-B316-4841-AEA4-4A275233E1F6}"/>
    <cellStyle name="Comma 3 10 10" xfId="4125" xr:uid="{794A5982-0D31-4B54-A22E-2E950AB0EBF1}"/>
    <cellStyle name="Comma 3 10 11" xfId="32331" xr:uid="{5F349943-0834-469C-85CF-676D60B0D333}"/>
    <cellStyle name="Comma 3 10 2" xfId="28527" xr:uid="{F17C4893-8A9A-4E4B-A989-34263FA48DA8}"/>
    <cellStyle name="Comma 3 10 2 2" xfId="26798" xr:uid="{366D5ED7-3454-4EA4-A7AC-5C96EB9DFE68}"/>
    <cellStyle name="Comma 3 10 2 2 2" xfId="23300" xr:uid="{8528B10F-C168-46D9-B055-AB67AD0A24CE}"/>
    <cellStyle name="Comma 3 10 2 2 2 2" xfId="15792" xr:uid="{A9EFBDB6-4A5F-4814-A8A1-45AE7C2D05C0}"/>
    <cellStyle name="Comma 3 10 2 2 2 2 2" xfId="56911" xr:uid="{1A66C75A-25F9-4298-BD3A-5C92CC745771}"/>
    <cellStyle name="Comma 3 10 2 2 2 2 3" xfId="44296" xr:uid="{CFB06ED3-7B52-4373-A8C9-638D2EB46648}"/>
    <cellStyle name="Comma 3 10 2 2 2 3" xfId="9206" xr:uid="{DFDB7699-FD3F-4780-A4AC-656F130C907B}"/>
    <cellStyle name="Comma 3 10 2 2 2 3 2" xfId="50633" xr:uid="{6F26854B-A910-4997-B102-E3D39CB4B537}"/>
    <cellStyle name="Comma 3 10 2 2 2 4" xfId="31543" xr:uid="{4027CD85-59F0-4AAE-B19E-ED65DA2753B0}"/>
    <cellStyle name="Comma 3 10 2 2 2 5" xfId="38006" xr:uid="{0268CC98-FC2F-49CD-84A8-DEC8A07A01CD}"/>
    <cellStyle name="Comma 3 10 2 2 3" xfId="25918" xr:uid="{20024524-B569-4955-BB20-3383A171E387}"/>
    <cellStyle name="Comma 3 10 2 2 3 2" xfId="18410" xr:uid="{6F766FB4-93B8-4E3F-8D3E-66E9AD8498DE}"/>
    <cellStyle name="Comma 3 10 2 2 3 2 2" xfId="54293" xr:uid="{5F75AAF2-D410-4173-8988-75EF71FC2307}"/>
    <cellStyle name="Comma 3 10 2 2 3 2 3" xfId="41678" xr:uid="{235F2130-A04A-4A56-98F1-499D2E76AB2F}"/>
    <cellStyle name="Comma 3 10 2 2 3 3" xfId="11824" xr:uid="{BB66A4B6-43B1-440E-857A-0B0E2A750511}"/>
    <cellStyle name="Comma 3 10 2 2 3 3 2" xfId="48015" xr:uid="{1C82EF91-3F81-4BFA-9662-B10170421DD3}"/>
    <cellStyle name="Comma 3 10 2 2 3 4" xfId="5858" xr:uid="{51A2C445-47B6-4085-B382-0AD5BE08E63E}"/>
    <cellStyle name="Comma 3 10 2 2 3 5" xfId="35388" xr:uid="{7330E074-0BD7-43BF-BCC2-6F3520D0F3F8}"/>
    <cellStyle name="Comma 3 10 2 2 4" xfId="19289" xr:uid="{707800FA-A10E-488C-B63A-F6B044DA0255}"/>
    <cellStyle name="Comma 3 10 2 2 4 2" xfId="53414" xr:uid="{A85A3F70-0F6A-4606-ABBF-3A41218458CF}"/>
    <cellStyle name="Comma 3 10 2 2 4 3" xfId="40799" xr:uid="{AC2F41FF-3F81-42B7-98DE-5017A4A4A48E}"/>
    <cellStyle name="Comma 3 10 2 2 5" xfId="12703" xr:uid="{0E07C46E-84A1-4413-A261-BE1D7BBD32D3}"/>
    <cellStyle name="Comma 3 10 2 2 5 2" xfId="47136" xr:uid="{08EF8FF1-E4CC-417D-9B1E-08C436384199}"/>
    <cellStyle name="Comma 3 10 2 2 6" xfId="4979" xr:uid="{BB0BF1F7-F2C9-43B7-ADBD-F3522A0F9E3A}"/>
    <cellStyle name="Comma 3 10 2 2 7" xfId="34509" xr:uid="{CC874993-D26B-48AC-8B86-6E96779BDCD8}"/>
    <cellStyle name="Comma 3 10 2 3" xfId="27653" xr:uid="{2932D09C-1B99-45A9-9E2E-03E3117B819B}"/>
    <cellStyle name="Comma 3 10 2 3 2" xfId="24156" xr:uid="{D4BC6244-9B65-4AE8-96C4-3E538CD11599}"/>
    <cellStyle name="Comma 3 10 2 3 2 2" xfId="16648" xr:uid="{D63C6C55-2A52-41A4-8274-7867564D52A3}"/>
    <cellStyle name="Comma 3 10 2 3 2 2 2" xfId="56055" xr:uid="{555BEF89-C8E6-4373-852C-2A3422F3FD43}"/>
    <cellStyle name="Comma 3 10 2 3 2 2 3" xfId="43440" xr:uid="{C876345E-2BE1-4D9C-AB0C-E108DF37C1E0}"/>
    <cellStyle name="Comma 3 10 2 3 2 3" xfId="10062" xr:uid="{3397E5AE-E715-4E9D-B10E-9753A476BB4B}"/>
    <cellStyle name="Comma 3 10 2 3 2 3 2" xfId="49777" xr:uid="{85F16C85-F68A-4EFF-A754-E19F62CAA0C9}"/>
    <cellStyle name="Comma 3 10 2 3 2 4" xfId="30687" xr:uid="{10C05EF4-D93C-4829-94F2-F1013DDB2D9F}"/>
    <cellStyle name="Comma 3 10 2 3 2 5" xfId="37150" xr:uid="{DA809083-575F-44C2-8CED-AECC6689EC44}"/>
    <cellStyle name="Comma 3 10 2 3 3" xfId="20144" xr:uid="{5A3B35E5-95B5-4573-BFD1-E1F7D182A280}"/>
    <cellStyle name="Comma 3 10 2 3 3 2" xfId="52558" xr:uid="{B266F9B7-0729-4DCA-BD22-7092493DB7D1}"/>
    <cellStyle name="Comma 3 10 2 3 3 3" xfId="39943" xr:uid="{E2913C28-9DBD-4871-9818-DC75611D504F}"/>
    <cellStyle name="Comma 3 10 2 3 4" xfId="13558" xr:uid="{08F52700-FF12-4B7E-ABB4-29EEEDDEEB6A}"/>
    <cellStyle name="Comma 3 10 2 3 4 2" xfId="46280" xr:uid="{37E8ADC4-5E8E-4011-BC05-50BBEC7478B4}"/>
    <cellStyle name="Comma 3 10 2 3 5" xfId="6971" xr:uid="{2BD6C73A-BCEC-4188-BD50-268E20E2B3EF}"/>
    <cellStyle name="Comma 3 10 2 3 6" xfId="33653" xr:uid="{0AA3E009-A1E7-4CE0-8941-D54F5681A210}"/>
    <cellStyle name="Comma 3 10 2 4" xfId="25033" xr:uid="{464F86B2-B91A-4D10-AAB8-E3CD0CF58755}"/>
    <cellStyle name="Comma 3 10 2 4 2" xfId="17525" xr:uid="{22A0E8D2-B979-4B85-AF85-B4DE1EE4C9F1}"/>
    <cellStyle name="Comma 3 10 2 4 2 2" xfId="55178" xr:uid="{0903BCB5-28F6-48D7-8FB5-ABC604B8CCFA}"/>
    <cellStyle name="Comma 3 10 2 4 2 3" xfId="42563" xr:uid="{091ED086-99F7-495F-BA33-C73168DADA57}"/>
    <cellStyle name="Comma 3 10 2 4 3" xfId="10939" xr:uid="{FA9E9CF1-2D13-490E-936A-DB395E7A5597}"/>
    <cellStyle name="Comma 3 10 2 4 3 2" xfId="48900" xr:uid="{9A7042FC-B893-44D5-9C80-5041DAF28DB1}"/>
    <cellStyle name="Comma 3 10 2 4 4" xfId="6743" xr:uid="{7C373302-B09C-4C67-B87E-BF59B2B7AC9A}"/>
    <cellStyle name="Comma 3 10 2 4 5" xfId="36273" xr:uid="{217B6170-979F-4CE3-B9CE-A5AE8F828B94}"/>
    <cellStyle name="Comma 3 10 2 5" xfId="21019" xr:uid="{604B0088-BA5F-47ED-873D-0F7A06E9DB35}"/>
    <cellStyle name="Comma 3 10 2 5 2" xfId="51681" xr:uid="{AD3C3F0F-4D3C-467A-96A0-42BD069D8ED7}"/>
    <cellStyle name="Comma 3 10 2 5 3" xfId="39066" xr:uid="{171415A3-AE72-4FFD-B69E-02123BFBD0AE}"/>
    <cellStyle name="Comma 3 10 2 6" xfId="14433" xr:uid="{471A72A8-CFDA-4484-A985-67E6CFE3107C}"/>
    <cellStyle name="Comma 3 10 2 6 2" xfId="45403" xr:uid="{8D18AB15-8073-4577-A455-B6D305F46B67}"/>
    <cellStyle name="Comma 3 10 2 7" xfId="7846" xr:uid="{FA0150C8-254D-4F20-A7D3-E8A965805FC4}"/>
    <cellStyle name="Comma 3 10 2 8" xfId="32776" xr:uid="{3DAAAF60-CE6E-47A2-AE24-4F37BFADE9C4}"/>
    <cellStyle name="Comma 3 10 3" xfId="27238" xr:uid="{BC8E5604-FA98-4149-8455-B8ED5AF69DD7}"/>
    <cellStyle name="Comma 3 10 3 2" xfId="23741" xr:uid="{AC90F1BF-A324-4F47-8342-17CE40DEB01F}"/>
    <cellStyle name="Comma 3 10 3 2 2" xfId="16233" xr:uid="{59CC6D6A-A2C2-43BE-B4D6-13FB222BCD87}"/>
    <cellStyle name="Comma 3 10 3 2 2 2" xfId="56470" xr:uid="{B70F77FE-11F8-4300-9BE5-B4A72AA90F8F}"/>
    <cellStyle name="Comma 3 10 3 2 2 3" xfId="43855" xr:uid="{06AD877C-D6B8-4863-B3BA-3C302AE12724}"/>
    <cellStyle name="Comma 3 10 3 2 3" xfId="9647" xr:uid="{51F556D2-E695-455D-8F14-EBC865E46FF9}"/>
    <cellStyle name="Comma 3 10 3 2 3 2" xfId="50192" xr:uid="{9AAFA6BD-3801-4998-BAD9-95E653ADF36A}"/>
    <cellStyle name="Comma 3 10 3 2 4" xfId="31102" xr:uid="{8F1D8636-5E17-4665-8652-E7651004C8D8}"/>
    <cellStyle name="Comma 3 10 3 2 5" xfId="37565" xr:uid="{D5F93768-EC22-4F3B-BADE-46CA964784CE}"/>
    <cellStyle name="Comma 3 10 3 3" xfId="26360" xr:uid="{504BB114-A6EE-48DF-93EB-4241954C2003}"/>
    <cellStyle name="Comma 3 10 3 3 2" xfId="18852" xr:uid="{63E1F9B5-8174-424A-8980-6007FF10C86A}"/>
    <cellStyle name="Comma 3 10 3 3 2 2" xfId="53851" xr:uid="{DA29708F-6FDB-49AC-98A3-6FE3E258A3C7}"/>
    <cellStyle name="Comma 3 10 3 3 2 3" xfId="41236" xr:uid="{D1C56501-6134-4519-AD18-56E750B7A110}"/>
    <cellStyle name="Comma 3 10 3 3 3" xfId="12266" xr:uid="{199786A1-B898-44F4-8040-514EDBB7479B}"/>
    <cellStyle name="Comma 3 10 3 3 3 2" xfId="47573" xr:uid="{3376C288-B092-4070-9AB7-BAF265D73FEA}"/>
    <cellStyle name="Comma 3 10 3 3 4" xfId="5416" xr:uid="{3C0989DE-0374-4052-AA7E-8EA35BA86F84}"/>
    <cellStyle name="Comma 3 10 3 3 5" xfId="34946" xr:uid="{E311299C-99CD-475B-A895-8EABDCB9086F}"/>
    <cellStyle name="Comma 3 10 3 4" xfId="19729" xr:uid="{191C1CC0-EED8-4ADA-84E9-5A23FF728CD9}"/>
    <cellStyle name="Comma 3 10 3 4 2" xfId="52973" xr:uid="{7CFD8864-C03F-4415-83FD-DD0267AB2802}"/>
    <cellStyle name="Comma 3 10 3 4 3" xfId="40358" xr:uid="{5A18EB60-111F-4B69-B091-B039B6DB29F2}"/>
    <cellStyle name="Comma 3 10 3 5" xfId="13143" xr:uid="{7E6BA939-3002-493C-9D10-845996C530F0}"/>
    <cellStyle name="Comma 3 10 3 5 2" xfId="46695" xr:uid="{88599779-AB6C-440C-97BD-216C91952AEE}"/>
    <cellStyle name="Comma 3 10 3 6" xfId="4539" xr:uid="{C09AE709-3050-4C78-B8C6-DFB80D60A841}"/>
    <cellStyle name="Comma 3 10 3 7" xfId="34068" xr:uid="{7162FD4E-3CEB-46D5-8EBA-FC8020F859FB}"/>
    <cellStyle name="Comma 3 10 4" xfId="28088" xr:uid="{A9A09C11-A25E-488E-B8FD-2CC14CE1DBCB}"/>
    <cellStyle name="Comma 3 10 4 2" xfId="24591" xr:uid="{49CC2316-522A-4FDE-ADC9-E0479E26BADA}"/>
    <cellStyle name="Comma 3 10 4 2 2" xfId="17083" xr:uid="{CEE216B0-6B56-46B0-9C2E-6746CEBAB82F}"/>
    <cellStyle name="Comma 3 10 4 2 2 2" xfId="55620" xr:uid="{DDB48130-90C9-4F7E-AC02-D783C0B28219}"/>
    <cellStyle name="Comma 3 10 4 2 2 3" xfId="43005" xr:uid="{29A23588-57D1-4376-92E6-4CC98E674A42}"/>
    <cellStyle name="Comma 3 10 4 2 3" xfId="10497" xr:uid="{A91560CB-7531-47FD-A5EB-F098A83F9BD0}"/>
    <cellStyle name="Comma 3 10 4 2 3 2" xfId="49342" xr:uid="{0D6170AB-A231-47D6-8ED6-A713AE9298F4}"/>
    <cellStyle name="Comma 3 10 4 2 4" xfId="30252" xr:uid="{6ED6EFB9-16BD-4D6E-8B8F-6C29A9D89AC6}"/>
    <cellStyle name="Comma 3 10 4 2 5" xfId="36715" xr:uid="{A3279B0D-40D5-4BF1-BC66-3623304AC239}"/>
    <cellStyle name="Comma 3 10 4 3" xfId="20579" xr:uid="{15E9D44B-732D-4C89-91C6-C8162FB8F563}"/>
    <cellStyle name="Comma 3 10 4 3 2" xfId="52123" xr:uid="{3429E408-7ECD-444E-9A2D-506FD0D42648}"/>
    <cellStyle name="Comma 3 10 4 3 3" xfId="39508" xr:uid="{E08F3971-6AC7-4BF2-B9CB-D9D617BC0A9A}"/>
    <cellStyle name="Comma 3 10 4 4" xfId="13993" xr:uid="{FC4BBA78-4D84-4594-BE7A-F8783FC6D7F2}"/>
    <cellStyle name="Comma 3 10 4 4 2" xfId="45845" xr:uid="{D601984E-EBEF-489E-8620-F1B98078E846}"/>
    <cellStyle name="Comma 3 10 4 5" xfId="7406" xr:uid="{94E3EE8A-1921-489F-A11F-905A607BDD27}"/>
    <cellStyle name="Comma 3 10 4 6" xfId="33218" xr:uid="{5CEC20F3-000B-4109-ABBB-6E33CA5AF9DA}"/>
    <cellStyle name="Comma 3 10 5" xfId="25475" xr:uid="{87E3599A-9F23-40E3-8BE1-C92B26BE754B}"/>
    <cellStyle name="Comma 3 10 5 2" xfId="17967" xr:uid="{491E3CEC-F460-438F-855B-2E8834F79D21}"/>
    <cellStyle name="Comma 3 10 5 2 2" xfId="54736" xr:uid="{C07D553B-AEC2-4B7D-AEFC-1ADD8872558B}"/>
    <cellStyle name="Comma 3 10 5 2 3" xfId="42121" xr:uid="{FAEEEB29-993B-4DFD-8843-99950B91F134}"/>
    <cellStyle name="Comma 3 10 5 3" xfId="11381" xr:uid="{A5C6CA23-ADAC-4F21-B4FE-87D4B5ABCE00}"/>
    <cellStyle name="Comma 3 10 5 3 2" xfId="48458" xr:uid="{C01BDE2F-1AE9-4F04-A221-AD311E1164E3}"/>
    <cellStyle name="Comma 3 10 5 4" xfId="6301" xr:uid="{2A251512-4ADF-4C11-90F7-75569126BE14}"/>
    <cellStyle name="Comma 3 10 5 5" xfId="35831" xr:uid="{8F6B3A5F-44AE-4504-BD15-3FDEB71C6EBB}"/>
    <cellStyle name="Comma 3 10 6" xfId="21459" xr:uid="{D7DCD41C-8ED5-448C-9BA5-14EC291943A9}"/>
    <cellStyle name="Comma 3 10 6 2" xfId="51239" xr:uid="{BB52D592-1802-4E29-9A4A-72202FC568C5}"/>
    <cellStyle name="Comma 3 10 6 3" xfId="38624" xr:uid="{986FFEDD-2155-41B2-A1E1-EEF4DF654B15}"/>
    <cellStyle name="Comma 3 10 7" xfId="14873" xr:uid="{4975F173-0929-491F-84AC-4528E96A66DE}"/>
    <cellStyle name="Comma 3 10 7 2" xfId="44933" xr:uid="{A5670DDF-8B58-4CC1-AC3A-3BFBB69256A4}"/>
    <cellStyle name="Comma 3 10 8" xfId="8286" xr:uid="{15FA0402-EB9C-4CEC-855D-9A3C3B62D216}"/>
    <cellStyle name="Comma 3 10 9" xfId="29018" xr:uid="{6F9A015E-D405-4D7A-A5DC-7405A49FB41C}"/>
    <cellStyle name="Comma 3 11" xfId="2404" xr:uid="{4A13BEF9-96D4-43B4-9E98-039F2EED79FC}"/>
    <cellStyle name="Comma 3 11 10" xfId="3517" xr:uid="{AA8B40DE-2615-444E-B038-2A6746E28B1E}"/>
    <cellStyle name="Comma 3 11 11" xfId="32176" xr:uid="{885805EB-B8D2-4EAF-BFEC-645B95667CCE}"/>
    <cellStyle name="Comma 3 11 2" xfId="28681" xr:uid="{523EAC92-9E48-469F-BFEB-2C6CF812694D}"/>
    <cellStyle name="Comma 3 11 2 2" xfId="26950" xr:uid="{68A4D06D-9F3A-44BD-8873-5DD93BDB47A6}"/>
    <cellStyle name="Comma 3 11 2 2 2" xfId="23452" xr:uid="{D0DAF8B1-8544-4FD9-A8A3-3E7DA212C3AD}"/>
    <cellStyle name="Comma 3 11 2 2 2 2" xfId="15944" xr:uid="{678E90C4-22F6-40B5-AA04-9673FD2255EE}"/>
    <cellStyle name="Comma 3 11 2 2 2 2 2" xfId="56759" xr:uid="{2B830A95-04D0-4E78-91A7-F0D090E6FB14}"/>
    <cellStyle name="Comma 3 11 2 2 2 2 3" xfId="44144" xr:uid="{4E0593F5-0840-42DD-B56D-562818ED76AB}"/>
    <cellStyle name="Comma 3 11 2 2 2 3" xfId="9358" xr:uid="{191C2EFF-835C-424E-A2C3-BB5AF3008040}"/>
    <cellStyle name="Comma 3 11 2 2 2 3 2" xfId="50481" xr:uid="{441E6E16-C0BA-4442-AD85-BB8761868857}"/>
    <cellStyle name="Comma 3 11 2 2 2 4" xfId="31391" xr:uid="{D802CA1A-8851-4DE4-B4EC-7383BD7C0AA1}"/>
    <cellStyle name="Comma 3 11 2 2 2 5" xfId="37854" xr:uid="{9FBED4BC-B4EF-4548-B4A1-274AA43EAB44}"/>
    <cellStyle name="Comma 3 11 2 2 3" xfId="26070" xr:uid="{9D395203-2B00-4B14-98E3-AF9DC3170076}"/>
    <cellStyle name="Comma 3 11 2 2 3 2" xfId="18562" xr:uid="{52314F5B-4DCD-431F-8334-351A6DB98F03}"/>
    <cellStyle name="Comma 3 11 2 2 3 2 2" xfId="54141" xr:uid="{49BCA9A2-59E8-45ED-A054-CA2B55DE8989}"/>
    <cellStyle name="Comma 3 11 2 2 3 2 3" xfId="41526" xr:uid="{BD3B8641-0D2F-45CB-BFD1-A03C51A374D8}"/>
    <cellStyle name="Comma 3 11 2 2 3 3" xfId="11976" xr:uid="{3ED13246-6DFB-449A-8906-3FAAF27903ED}"/>
    <cellStyle name="Comma 3 11 2 2 3 3 2" xfId="47863" xr:uid="{CE05F1E6-B775-4F77-A62C-41817FD4CE93}"/>
    <cellStyle name="Comma 3 11 2 2 3 4" xfId="5706" xr:uid="{CA3B5A34-64F7-4EF7-A1A3-CF1CCB0D0E50}"/>
    <cellStyle name="Comma 3 11 2 2 3 5" xfId="35236" xr:uid="{9FA86243-158A-4864-9FBB-141D64A0DCE7}"/>
    <cellStyle name="Comma 3 11 2 2 4" xfId="19441" xr:uid="{602DF513-ED59-4F68-A96A-4AFB364A7C1D}"/>
    <cellStyle name="Comma 3 11 2 2 4 2" xfId="53262" xr:uid="{74088BCB-8208-4AD6-AD56-790B52A23DEE}"/>
    <cellStyle name="Comma 3 11 2 2 4 3" xfId="40647" xr:uid="{CA35C9E2-8DBD-4AFB-A226-A17297BB9EF1}"/>
    <cellStyle name="Comma 3 11 2 2 5" xfId="12855" xr:uid="{950236BC-4B63-4B92-AF3A-87F5E298D236}"/>
    <cellStyle name="Comma 3 11 2 2 5 2" xfId="46984" xr:uid="{6E202255-34AF-4AD2-8539-759415823FAC}"/>
    <cellStyle name="Comma 3 11 2 2 6" xfId="4827" xr:uid="{02C14313-99C4-4C55-9EC4-96DAA52F66DC}"/>
    <cellStyle name="Comma 3 11 2 2 7" xfId="34357" xr:uid="{597C59FA-72D8-4CC6-93FC-1CD5B3351133}"/>
    <cellStyle name="Comma 3 11 2 3" xfId="27804" xr:uid="{00E1EAF6-2180-437E-AB2D-4FFC8F25EE1E}"/>
    <cellStyle name="Comma 3 11 2 3 2" xfId="24307" xr:uid="{8B5BE3EB-9E9E-4FC5-95FC-E2AA57E23244}"/>
    <cellStyle name="Comma 3 11 2 3 2 2" xfId="16799" xr:uid="{EE81D68D-0DCD-47B6-8FA5-2D3B1EF1F139}"/>
    <cellStyle name="Comma 3 11 2 3 2 2 2" xfId="55904" xr:uid="{60235D81-9809-4F51-9AC8-BC952772FD50}"/>
    <cellStyle name="Comma 3 11 2 3 2 2 3" xfId="43289" xr:uid="{5DF40CC7-B73A-4848-854C-EE0DA0344368}"/>
    <cellStyle name="Comma 3 11 2 3 2 3" xfId="10213" xr:uid="{C50F8971-E351-4479-8552-093647D033E2}"/>
    <cellStyle name="Comma 3 11 2 3 2 3 2" xfId="49626" xr:uid="{4546A9DB-C28C-4AC7-A0BA-9CE6A95914E4}"/>
    <cellStyle name="Comma 3 11 2 3 2 4" xfId="30536" xr:uid="{0979954E-A092-449A-8702-5E2ABC346579}"/>
    <cellStyle name="Comma 3 11 2 3 2 5" xfId="36999" xr:uid="{78685E6B-B59E-4131-865F-32471A6D1D7A}"/>
    <cellStyle name="Comma 3 11 2 3 3" xfId="20295" xr:uid="{FEBD4983-760D-4B8C-9D8B-8F13A940C7ED}"/>
    <cellStyle name="Comma 3 11 2 3 3 2" xfId="52407" xr:uid="{EF7622D0-83EF-4D6F-92B8-90EF9FF7CF5A}"/>
    <cellStyle name="Comma 3 11 2 3 3 3" xfId="39792" xr:uid="{4C88B2EE-91D3-49D7-A4A1-32D2AFB5C891}"/>
    <cellStyle name="Comma 3 11 2 3 4" xfId="13709" xr:uid="{7D931747-F266-4E4F-8E2D-D3FEFB5BF5A3}"/>
    <cellStyle name="Comma 3 11 2 3 4 2" xfId="46129" xr:uid="{2E2923E5-3C8B-4BB0-B2F3-C01BAEF876DB}"/>
    <cellStyle name="Comma 3 11 2 3 5" xfId="7122" xr:uid="{48DE3F40-34BE-4477-8C8B-5036C88CFCAC}"/>
    <cellStyle name="Comma 3 11 2 3 6" xfId="33502" xr:uid="{0C5E4EC3-BF86-41A5-885F-6C738B1A060A}"/>
    <cellStyle name="Comma 3 11 2 4" xfId="25185" xr:uid="{F42A9576-C26D-4154-A4DE-F264BCEECFDD}"/>
    <cellStyle name="Comma 3 11 2 4 2" xfId="17677" xr:uid="{F5C2EA13-A651-4373-8C92-CC19B686150D}"/>
    <cellStyle name="Comma 3 11 2 4 2 2" xfId="55026" xr:uid="{07A2E17A-F4E3-48A3-99D2-5F8C722E42C4}"/>
    <cellStyle name="Comma 3 11 2 4 2 3" xfId="42411" xr:uid="{571BEE98-4E1F-4DF5-BBAD-2DB21F9F33D1}"/>
    <cellStyle name="Comma 3 11 2 4 3" xfId="11091" xr:uid="{29EE170E-9160-426A-B35E-11A9B49736ED}"/>
    <cellStyle name="Comma 3 11 2 4 3 2" xfId="48748" xr:uid="{EFA28ED5-D3B9-4629-A850-43429D464FD7}"/>
    <cellStyle name="Comma 3 11 2 4 4" xfId="6591" xr:uid="{3E966335-4192-47B2-BA11-68D95A62BD4B}"/>
    <cellStyle name="Comma 3 11 2 4 5" xfId="36121" xr:uid="{3482C84D-EB0A-4F81-90A0-2AFCC2602EE2}"/>
    <cellStyle name="Comma 3 11 2 5" xfId="21171" xr:uid="{A9EF585C-CF3E-4ACF-85BF-EA6FA632863C}"/>
    <cellStyle name="Comma 3 11 2 5 2" xfId="51529" xr:uid="{4321D71B-20E6-41F0-9D2A-51B7E00ACFED}"/>
    <cellStyle name="Comma 3 11 2 5 3" xfId="38914" xr:uid="{AEB19562-1FBE-4EF5-85A7-3DAF4C0424FE}"/>
    <cellStyle name="Comma 3 11 2 6" xfId="14585" xr:uid="{EFD5A6C8-D312-4449-9D12-5CE52FB73CD2}"/>
    <cellStyle name="Comma 3 11 2 6 2" xfId="45251" xr:uid="{B9EA6E3E-0205-472B-81A2-A3456D1A0AE5}"/>
    <cellStyle name="Comma 3 11 2 7" xfId="7998" xr:uid="{E89A9C13-4FF2-4139-B90B-8CA8F9BC1B82}"/>
    <cellStyle name="Comma 3 11 2 8" xfId="32624" xr:uid="{D6057B26-E571-446F-AC3D-C25B94641643}"/>
    <cellStyle name="Comma 3 11 3" xfId="27389" xr:uid="{52C3288A-3AA4-4EE0-A51A-E5BD4ABECC1E}"/>
    <cellStyle name="Comma 3 11 3 2" xfId="23892" xr:uid="{963945CA-5557-480E-9E23-F45CB1061DD8}"/>
    <cellStyle name="Comma 3 11 3 2 2" xfId="16384" xr:uid="{EEF35A17-F2E5-4092-9885-B94E507A054D}"/>
    <cellStyle name="Comma 3 11 3 2 2 2" xfId="56319" xr:uid="{10E2E823-6FCB-44D5-86E8-C26C978615A5}"/>
    <cellStyle name="Comma 3 11 3 2 2 3" xfId="43704" xr:uid="{A161936C-553C-4925-A814-5FBC5F86BC2B}"/>
    <cellStyle name="Comma 3 11 3 2 3" xfId="9798" xr:uid="{04880B7E-90C8-46C2-B15A-4A15E3DDCB9E}"/>
    <cellStyle name="Comma 3 11 3 2 3 2" xfId="50041" xr:uid="{882C8BAB-9B90-4372-93E8-CCFDE730B76C}"/>
    <cellStyle name="Comma 3 11 3 2 4" xfId="30951" xr:uid="{6D34FC40-F9A7-4AF4-B9F4-1C0C061811A0}"/>
    <cellStyle name="Comma 3 11 3 2 5" xfId="37414" xr:uid="{29622868-AF21-45F9-92BE-C3221E3C231E}"/>
    <cellStyle name="Comma 3 11 3 3" xfId="26514" xr:uid="{485BF79B-70D2-47D6-8F19-E1CEC6C7CE67}"/>
    <cellStyle name="Comma 3 11 3 3 2" xfId="19006" xr:uid="{0916D20F-AD22-4FB1-8806-C77952DC4161}"/>
    <cellStyle name="Comma 3 11 3 3 2 2" xfId="53697" xr:uid="{AD8A25CE-DAAA-435A-8091-2A8B49932180}"/>
    <cellStyle name="Comma 3 11 3 3 2 3" xfId="41082" xr:uid="{9AFEF8FA-015C-4A4C-83E5-B2FB6BE1C712}"/>
    <cellStyle name="Comma 3 11 3 3 3" xfId="12420" xr:uid="{2A205266-C7A9-4574-A451-797DB3336116}"/>
    <cellStyle name="Comma 3 11 3 3 3 2" xfId="47419" xr:uid="{7D494600-D3FD-48D7-94AE-54B0B07F955B}"/>
    <cellStyle name="Comma 3 11 3 3 4" xfId="5262" xr:uid="{B5918DA3-5FD5-46A0-84DF-21B0898F2547}"/>
    <cellStyle name="Comma 3 11 3 3 5" xfId="34792" xr:uid="{97E59135-C01C-4A61-9641-D290C74B8715}"/>
    <cellStyle name="Comma 3 11 3 4" xfId="19880" xr:uid="{3D52EA2B-F0A7-4604-B921-34C0B03046D5}"/>
    <cellStyle name="Comma 3 11 3 4 2" xfId="52822" xr:uid="{9DBF410E-B0E7-4BD7-B0C8-D2A030661491}"/>
    <cellStyle name="Comma 3 11 3 4 3" xfId="40207" xr:uid="{4F5C3650-A293-453E-9E4C-B409CCCE9B1B}"/>
    <cellStyle name="Comma 3 11 3 5" xfId="13294" xr:uid="{DFE2EE7A-B631-41A7-983B-A75F11839E0B}"/>
    <cellStyle name="Comma 3 11 3 5 2" xfId="46544" xr:uid="{C6EC26EB-1279-4B6B-B320-6DB483429864}"/>
    <cellStyle name="Comma 3 11 3 6" xfId="4388" xr:uid="{2658593A-25CE-47DC-8346-C126FE87241E}"/>
    <cellStyle name="Comma 3 11 3 7" xfId="33917" xr:uid="{2B290EAC-D3CC-479D-A201-E5842C510EFB}"/>
    <cellStyle name="Comma 3 11 4" xfId="28239" xr:uid="{A08EB9BD-17EC-49F2-97F3-305EBC91C49A}"/>
    <cellStyle name="Comma 3 11 4 2" xfId="24742" xr:uid="{E954CE63-FF45-45D4-B4F2-10F44AAFBF39}"/>
    <cellStyle name="Comma 3 11 4 2 2" xfId="17234" xr:uid="{81A6E8AB-15A1-4655-ADF2-639A40AF104E}"/>
    <cellStyle name="Comma 3 11 4 2 2 2" xfId="55469" xr:uid="{66E84079-14D0-4A91-8306-DDEB77EA1876}"/>
    <cellStyle name="Comma 3 11 4 2 2 3" xfId="42854" xr:uid="{97424F74-1F51-433B-B164-0A6EAA8D8A91}"/>
    <cellStyle name="Comma 3 11 4 2 3" xfId="10648" xr:uid="{ACB2BFDD-C437-4B21-B5BD-B8BF5F9E48A4}"/>
    <cellStyle name="Comma 3 11 4 2 3 2" xfId="49191" xr:uid="{A59CBC02-15F3-4DB2-8EB1-8300BD8E1532}"/>
    <cellStyle name="Comma 3 11 4 2 4" xfId="30101" xr:uid="{D2F46B3F-31CB-43A0-8AC4-C0FF581802AC}"/>
    <cellStyle name="Comma 3 11 4 2 5" xfId="36564" xr:uid="{A7D22BE5-6AAE-4C68-AA22-7E219248A246}"/>
    <cellStyle name="Comma 3 11 4 3" xfId="20730" xr:uid="{7C746C3E-9B0F-4393-B70E-1685D1C19495}"/>
    <cellStyle name="Comma 3 11 4 3 2" xfId="51972" xr:uid="{25FCF35B-5897-458E-ACE8-46C8E8247D47}"/>
    <cellStyle name="Comma 3 11 4 3 3" xfId="39357" xr:uid="{32DDD6DF-F2D4-46E8-9250-4C03D602F59E}"/>
    <cellStyle name="Comma 3 11 4 4" xfId="14144" xr:uid="{D6D234EA-F95A-4890-BD40-0CCAC4BABEF5}"/>
    <cellStyle name="Comma 3 11 4 4 2" xfId="45694" xr:uid="{425565E4-EE99-4B15-81E3-80C2A0E33543}"/>
    <cellStyle name="Comma 3 11 4 5" xfId="7557" xr:uid="{712BA7B0-E4FF-4696-B2FC-48AC178E30ED}"/>
    <cellStyle name="Comma 3 11 4 6" xfId="33067" xr:uid="{372FDD8F-3979-49D5-980E-53CA14617FCA}"/>
    <cellStyle name="Comma 3 11 5" xfId="25629" xr:uid="{7FC05978-F840-44D3-9348-8EBC0A8B2F76}"/>
    <cellStyle name="Comma 3 11 5 2" xfId="18121" xr:uid="{4D635B71-3CCF-43A0-9D83-FA3DEB7BF31D}"/>
    <cellStyle name="Comma 3 11 5 2 2" xfId="54582" xr:uid="{47318982-D69A-40DA-9EDC-CA0FC7A72405}"/>
    <cellStyle name="Comma 3 11 5 2 3" xfId="41967" xr:uid="{AEC5AC84-7253-4A82-B073-89A578049CDF}"/>
    <cellStyle name="Comma 3 11 5 3" xfId="11535" xr:uid="{94EBAD51-93C7-47EE-9D54-C44B16CC91F8}"/>
    <cellStyle name="Comma 3 11 5 3 2" xfId="48304" xr:uid="{32731237-2124-47E9-8949-8A7DB06F96CF}"/>
    <cellStyle name="Comma 3 11 5 4" xfId="6147" xr:uid="{94067077-5FD7-4885-B939-55296F93AE79}"/>
    <cellStyle name="Comma 3 11 5 5" xfId="35677" xr:uid="{8F35DB08-0944-4DBC-8640-E4DF14A1883B}"/>
    <cellStyle name="Comma 3 11 6" xfId="21613" xr:uid="{29FEED2D-DA31-4ECE-913E-CB2E48000B41}"/>
    <cellStyle name="Comma 3 11 6 2" xfId="51085" xr:uid="{EEC35255-198F-4063-97AB-135B5B6BFB84}"/>
    <cellStyle name="Comma 3 11 6 3" xfId="38470" xr:uid="{2B372ADB-AEF8-4A86-BF73-890B7ADE7F51}"/>
    <cellStyle name="Comma 3 11 7" xfId="15027" xr:uid="{3161098C-8571-4871-95C4-A448D1518B36}"/>
    <cellStyle name="Comma 3 11 7 2" xfId="44728" xr:uid="{C91285F2-6C45-489A-BAF0-4A476D7040DF}"/>
    <cellStyle name="Comma 3 11 8" xfId="8440" xr:uid="{7E3CC8C0-85C4-42F8-BD28-2C30845E983B}"/>
    <cellStyle name="Comma 3 11 9" xfId="29262" xr:uid="{B07E8058-8844-4350-85AF-5BF26A6D82D6}"/>
    <cellStyle name="Comma 3 12" xfId="2066" xr:uid="{E14C4DE1-BCD0-4628-BAF5-7713ECDC56BF}"/>
    <cellStyle name="Comma 3 12 10" xfId="3338" xr:uid="{1D77912C-C291-4BEB-820D-29C6C9699256}"/>
    <cellStyle name="Comma 3 12 11" xfId="32174" xr:uid="{F4D3D3E2-4C3F-4480-81A1-A88C1ABAB379}"/>
    <cellStyle name="Comma 3 12 2" xfId="28683" xr:uid="{8F533FEE-2D81-443B-8590-8B461EF5DEC7}"/>
    <cellStyle name="Comma 3 12 2 2" xfId="26952" xr:uid="{2A82D614-FD69-49F8-84E5-F97B5B438066}"/>
    <cellStyle name="Comma 3 12 2 2 2" xfId="23454" xr:uid="{E93A33E1-5AF9-4916-9D3C-D8DDFEADB283}"/>
    <cellStyle name="Comma 3 12 2 2 2 2" xfId="15946" xr:uid="{65A2C8E6-2655-47B0-8304-E9D76C40BC97}"/>
    <cellStyle name="Comma 3 12 2 2 2 2 2" xfId="56757" xr:uid="{1A8A526E-BFD3-4A5A-B4F3-00D69ECDC10E}"/>
    <cellStyle name="Comma 3 12 2 2 2 2 3" xfId="44142" xr:uid="{2891A793-E8F3-4191-82FD-7CBEA36F8CFF}"/>
    <cellStyle name="Comma 3 12 2 2 2 3" xfId="9360" xr:uid="{ABDC66AD-BDDE-45C9-AAD4-789044E558F9}"/>
    <cellStyle name="Comma 3 12 2 2 2 3 2" xfId="50479" xr:uid="{128A9C9C-096A-4DBC-928A-0BF590F57326}"/>
    <cellStyle name="Comma 3 12 2 2 2 4" xfId="31389" xr:uid="{7087A460-6E49-4BAB-B64E-9F84212AB174}"/>
    <cellStyle name="Comma 3 12 2 2 2 5" xfId="37852" xr:uid="{A5F0247F-AB2B-4DA1-946D-977F6D7CAE41}"/>
    <cellStyle name="Comma 3 12 2 2 3" xfId="26072" xr:uid="{EF2401A9-2523-4A2D-AE9D-D38D30767A58}"/>
    <cellStyle name="Comma 3 12 2 2 3 2" xfId="18564" xr:uid="{80E10886-33D3-4618-A4FC-FE640CCE495F}"/>
    <cellStyle name="Comma 3 12 2 2 3 2 2" xfId="54139" xr:uid="{A9892318-0000-4999-BA0A-9351D1868358}"/>
    <cellStyle name="Comma 3 12 2 2 3 2 3" xfId="41524" xr:uid="{368AB2EC-4683-415D-A1EC-82FDCBA80379}"/>
    <cellStyle name="Comma 3 12 2 2 3 3" xfId="11978" xr:uid="{1A2006C2-0911-48ED-9873-ECEB33CA74F9}"/>
    <cellStyle name="Comma 3 12 2 2 3 3 2" xfId="47861" xr:uid="{62A980AC-838A-4B3F-8CD7-F6D7AC9EEDC2}"/>
    <cellStyle name="Comma 3 12 2 2 3 4" xfId="5704" xr:uid="{FC143971-BDF8-4A1D-AC40-F503BB460793}"/>
    <cellStyle name="Comma 3 12 2 2 3 5" xfId="35234" xr:uid="{4D7B1E16-DFB5-4584-9BCF-C74177EB9BC1}"/>
    <cellStyle name="Comma 3 12 2 2 4" xfId="19443" xr:uid="{A52427BD-9256-4181-AE2E-0D7B66FC531B}"/>
    <cellStyle name="Comma 3 12 2 2 4 2" xfId="53260" xr:uid="{DF460D2E-4465-4CED-B53E-FB952F4D1598}"/>
    <cellStyle name="Comma 3 12 2 2 4 3" xfId="40645" xr:uid="{929087BF-3839-45F0-AEDD-D8F91B833906}"/>
    <cellStyle name="Comma 3 12 2 2 5" xfId="12857" xr:uid="{064155A4-4329-4A88-AC38-16AA9603E951}"/>
    <cellStyle name="Comma 3 12 2 2 5 2" xfId="46982" xr:uid="{5866819E-DE1C-4F19-9DDC-E16E5CBCFFC9}"/>
    <cellStyle name="Comma 3 12 2 2 6" xfId="4825" xr:uid="{4693D8D0-629E-48E7-9023-DFF0BEC10113}"/>
    <cellStyle name="Comma 3 12 2 2 7" xfId="34355" xr:uid="{252AFE45-5EE0-4016-9EEF-6C9A43847FDB}"/>
    <cellStyle name="Comma 3 12 2 3" xfId="27806" xr:uid="{B4B9C14E-C1AA-4BAA-A2EB-862F74C4C925}"/>
    <cellStyle name="Comma 3 12 2 3 2" xfId="24309" xr:uid="{2549DCAF-93A9-464C-B470-D9FE11C4EBB6}"/>
    <cellStyle name="Comma 3 12 2 3 2 2" xfId="16801" xr:uid="{197E68B4-353F-4C74-A4BF-148A4EB68D0A}"/>
    <cellStyle name="Comma 3 12 2 3 2 2 2" xfId="55902" xr:uid="{FF340E38-4DF9-419E-B47D-4F81A721EF81}"/>
    <cellStyle name="Comma 3 12 2 3 2 2 3" xfId="43287" xr:uid="{74004126-73D6-4138-8CA9-EEE80EC67988}"/>
    <cellStyle name="Comma 3 12 2 3 2 3" xfId="10215" xr:uid="{5DB31A9A-5B59-475E-8ECF-0A742DCBC7B2}"/>
    <cellStyle name="Comma 3 12 2 3 2 3 2" xfId="49624" xr:uid="{5214969E-CD00-431B-B17F-88CB7812E61B}"/>
    <cellStyle name="Comma 3 12 2 3 2 4" xfId="30534" xr:uid="{6C863612-AB26-43F6-A499-18755EC1F383}"/>
    <cellStyle name="Comma 3 12 2 3 2 5" xfId="36997" xr:uid="{87B360C1-94D2-4FD4-84C1-9BF2C4369624}"/>
    <cellStyle name="Comma 3 12 2 3 3" xfId="20297" xr:uid="{B83A2F3C-DFCF-4BC8-A9B3-A2EAE6A6976F}"/>
    <cellStyle name="Comma 3 12 2 3 3 2" xfId="52405" xr:uid="{3B579EA5-196B-4C08-B7F8-E07934B928DB}"/>
    <cellStyle name="Comma 3 12 2 3 3 3" xfId="39790" xr:uid="{EE5824DA-3A04-4BC3-9CC1-50C85C380C07}"/>
    <cellStyle name="Comma 3 12 2 3 4" xfId="13711" xr:uid="{92FEB10E-8C1C-4FD1-B48F-239F8E0501C2}"/>
    <cellStyle name="Comma 3 12 2 3 4 2" xfId="46127" xr:uid="{55C35692-7166-4E15-8F13-E48DF02A31CA}"/>
    <cellStyle name="Comma 3 12 2 3 5" xfId="7124" xr:uid="{1E796BC7-F087-44A6-B5D0-A39F6C8A8BAD}"/>
    <cellStyle name="Comma 3 12 2 3 6" xfId="33500" xr:uid="{2997062E-0DB0-4374-8956-5F5EF3EAC9FB}"/>
    <cellStyle name="Comma 3 12 2 4" xfId="25187" xr:uid="{B4D6539D-737E-4158-999C-C301C444817E}"/>
    <cellStyle name="Comma 3 12 2 4 2" xfId="17679" xr:uid="{8663961E-3288-45ED-89F5-A97024A69269}"/>
    <cellStyle name="Comma 3 12 2 4 2 2" xfId="55024" xr:uid="{ACB7A121-A343-4C5D-9365-F0F5A3294546}"/>
    <cellStyle name="Comma 3 12 2 4 2 3" xfId="42409" xr:uid="{D08C47B0-036D-43A4-A235-3D4E068E5AD9}"/>
    <cellStyle name="Comma 3 12 2 4 3" xfId="11093" xr:uid="{8A35807E-D3E6-4CA7-9C3A-DF510FE97854}"/>
    <cellStyle name="Comma 3 12 2 4 3 2" xfId="48746" xr:uid="{A969C784-97DA-4F9E-959D-95F407FD52DC}"/>
    <cellStyle name="Comma 3 12 2 4 4" xfId="6589" xr:uid="{003848D5-8B19-4F7F-BF3E-CD07EB44288E}"/>
    <cellStyle name="Comma 3 12 2 4 5" xfId="36119" xr:uid="{F42808F4-D281-4DE1-B1A4-175FF5856927}"/>
    <cellStyle name="Comma 3 12 2 5" xfId="21173" xr:uid="{DE95409B-8704-4662-8847-31366BC38CD9}"/>
    <cellStyle name="Comma 3 12 2 5 2" xfId="51527" xr:uid="{FE986911-7A83-46FF-88DC-780D5CA595A2}"/>
    <cellStyle name="Comma 3 12 2 5 3" xfId="38912" xr:uid="{07FECF6E-DA0A-424C-8A19-F54F09402AC1}"/>
    <cellStyle name="Comma 3 12 2 6" xfId="14587" xr:uid="{4E04329E-4F66-4D9F-803E-C7D642E82DE5}"/>
    <cellStyle name="Comma 3 12 2 6 2" xfId="45249" xr:uid="{46C25985-F2E6-4E39-A2A7-7B0BCA15B53B}"/>
    <cellStyle name="Comma 3 12 2 7" xfId="8000" xr:uid="{2442A76C-5153-4C6F-9DAE-BBC223E7DC07}"/>
    <cellStyle name="Comma 3 12 2 8" xfId="32622" xr:uid="{BEBC6B73-0CFE-4A2A-9C62-AE4060B820EF}"/>
    <cellStyle name="Comma 3 12 3" xfId="27391" xr:uid="{1B998288-384D-4ACD-B070-10927BF1AE69}"/>
    <cellStyle name="Comma 3 12 3 2" xfId="23894" xr:uid="{59964F07-134E-4DA9-9373-084EEA94196E}"/>
    <cellStyle name="Comma 3 12 3 2 2" xfId="16386" xr:uid="{35DF4AFD-1C9F-4176-8847-870B2472DA79}"/>
    <cellStyle name="Comma 3 12 3 2 2 2" xfId="56317" xr:uid="{B20D3F35-CFE2-48B5-B532-08C3B739744D}"/>
    <cellStyle name="Comma 3 12 3 2 2 3" xfId="43702" xr:uid="{6F62C8CF-46D1-49DC-8B6D-51C9E0BB1E08}"/>
    <cellStyle name="Comma 3 12 3 2 3" xfId="9800" xr:uid="{ACBD138E-9373-4E06-BCA3-9262B097CFB7}"/>
    <cellStyle name="Comma 3 12 3 2 3 2" xfId="50039" xr:uid="{EA05D96F-3FD4-47A6-90B8-DD913250C4B4}"/>
    <cellStyle name="Comma 3 12 3 2 4" xfId="30949" xr:uid="{65B31B25-03C9-42F8-99E1-F21DB91B996D}"/>
    <cellStyle name="Comma 3 12 3 2 5" xfId="37412" xr:uid="{529F1D28-B80F-4BDB-92AE-1A3803D47B08}"/>
    <cellStyle name="Comma 3 12 3 3" xfId="26516" xr:uid="{FF8E7D90-3BA2-42FC-BD63-A5B56EF6B11D}"/>
    <cellStyle name="Comma 3 12 3 3 2" xfId="19008" xr:uid="{61F2091C-D9F5-408C-810E-96B5A48C8BF3}"/>
    <cellStyle name="Comma 3 12 3 3 2 2" xfId="53695" xr:uid="{E644FEBC-E94F-4628-A9E8-BDF0E89BA8ED}"/>
    <cellStyle name="Comma 3 12 3 3 2 3" xfId="41080" xr:uid="{983AB70B-911A-4925-A0E7-8A6AC9950490}"/>
    <cellStyle name="Comma 3 12 3 3 3" xfId="12422" xr:uid="{AF85192A-E394-43C8-B32B-DC376C04BDF9}"/>
    <cellStyle name="Comma 3 12 3 3 3 2" xfId="47417" xr:uid="{84F077A2-D585-4C53-9FB8-B2CDDE582AE8}"/>
    <cellStyle name="Comma 3 12 3 3 4" xfId="5260" xr:uid="{A909BB7A-0CAC-4267-AF81-2A5C9B57FAFF}"/>
    <cellStyle name="Comma 3 12 3 3 5" xfId="34790" xr:uid="{D690620F-8320-401E-9606-1D05678FB64B}"/>
    <cellStyle name="Comma 3 12 3 4" xfId="19882" xr:uid="{469759CC-880E-484F-A555-67B68ADF794E}"/>
    <cellStyle name="Comma 3 12 3 4 2" xfId="52820" xr:uid="{0049A802-B774-4E5E-B317-3B70AB8B40A2}"/>
    <cellStyle name="Comma 3 12 3 4 3" xfId="40205" xr:uid="{0124A2BE-C678-434D-8338-A700E3928293}"/>
    <cellStyle name="Comma 3 12 3 5" xfId="13296" xr:uid="{A49DEDB2-5A15-477C-B834-91741EBB4148}"/>
    <cellStyle name="Comma 3 12 3 5 2" xfId="46542" xr:uid="{03AD1D77-EEB6-42FC-B894-C5553982A1B7}"/>
    <cellStyle name="Comma 3 12 3 6" xfId="4386" xr:uid="{A558E548-7EBC-45DC-BE45-2CBD149C5E4D}"/>
    <cellStyle name="Comma 3 12 3 7" xfId="33915" xr:uid="{EF265C29-F704-4B7C-AF57-694DCDB02250}"/>
    <cellStyle name="Comma 3 12 4" xfId="28241" xr:uid="{E7F72DD5-24BC-4AC0-9B5A-EDCB2BAEC52E}"/>
    <cellStyle name="Comma 3 12 4 2" xfId="24744" xr:uid="{451A2875-16E7-4E65-BD6D-872DC43D81C0}"/>
    <cellStyle name="Comma 3 12 4 2 2" xfId="17236" xr:uid="{C7E1F6A9-7B66-4BF1-867A-F11CC3E6575E}"/>
    <cellStyle name="Comma 3 12 4 2 2 2" xfId="55467" xr:uid="{DCCF6DB1-0CD6-42B1-BC7E-0A819ECDBD91}"/>
    <cellStyle name="Comma 3 12 4 2 2 3" xfId="42852" xr:uid="{BC6FF154-464B-4BAD-98F4-C601C2EC0AAC}"/>
    <cellStyle name="Comma 3 12 4 2 3" xfId="10650" xr:uid="{E0512A51-5DD8-4EF6-9302-45C566183250}"/>
    <cellStyle name="Comma 3 12 4 2 3 2" xfId="49189" xr:uid="{5D793816-624B-429F-910F-0BB6B90060BF}"/>
    <cellStyle name="Comma 3 12 4 2 4" xfId="30099" xr:uid="{64C45DA1-FC9C-4D8D-8230-37BF94C157C9}"/>
    <cellStyle name="Comma 3 12 4 2 5" xfId="36562" xr:uid="{0EDCFE43-4476-406C-A1F3-EFA9132F2C81}"/>
    <cellStyle name="Comma 3 12 4 3" xfId="20732" xr:uid="{4122B692-0BCB-47B8-853D-83923C1EF0EC}"/>
    <cellStyle name="Comma 3 12 4 3 2" xfId="51970" xr:uid="{B6E122F2-8D08-4A34-95B3-7C6F6307F2A2}"/>
    <cellStyle name="Comma 3 12 4 3 3" xfId="39355" xr:uid="{7AC4AD87-7C53-47E0-9AE8-C0848EC6873E}"/>
    <cellStyle name="Comma 3 12 4 4" xfId="14146" xr:uid="{906487F7-0109-429F-B4E3-4EBAFDC3FD6D}"/>
    <cellStyle name="Comma 3 12 4 4 2" xfId="45692" xr:uid="{90130996-9C49-4F68-83A9-860F7ED60FE1}"/>
    <cellStyle name="Comma 3 12 4 5" xfId="7559" xr:uid="{79AAAE99-75E7-4788-9AFD-377E238F7AA2}"/>
    <cellStyle name="Comma 3 12 4 6" xfId="33065" xr:uid="{B4AE2248-E289-45E1-A97D-F320DB3FA57A}"/>
    <cellStyle name="Comma 3 12 5" xfId="25631" xr:uid="{A2863C71-A8A8-4B2D-BC71-0F594C9C6949}"/>
    <cellStyle name="Comma 3 12 5 2" xfId="18123" xr:uid="{61C3ABDB-AD73-4F9D-B7C4-D369AE5070A5}"/>
    <cellStyle name="Comma 3 12 5 2 2" xfId="54580" xr:uid="{29084E92-3EE7-4D89-A3EE-5D84E86C8ED6}"/>
    <cellStyle name="Comma 3 12 5 2 3" xfId="41965" xr:uid="{A5BCCBD0-5649-44CA-B266-D4305BBEA46E}"/>
    <cellStyle name="Comma 3 12 5 3" xfId="11537" xr:uid="{A9CF4A29-32F3-4CB2-9728-999CB324E716}"/>
    <cellStyle name="Comma 3 12 5 3 2" xfId="48302" xr:uid="{EEF28451-121D-46A8-8F2B-4F03EA57A20D}"/>
    <cellStyle name="Comma 3 12 5 4" xfId="6145" xr:uid="{34D9D774-806E-4DA9-8D4E-FF28EE67A3F2}"/>
    <cellStyle name="Comma 3 12 5 5" xfId="35675" xr:uid="{B845C1F0-875C-4326-BD3F-39BE208C6862}"/>
    <cellStyle name="Comma 3 12 6" xfId="21615" xr:uid="{FD929219-6693-4D46-88FD-2BB959B8810A}"/>
    <cellStyle name="Comma 3 12 6 2" xfId="51083" xr:uid="{279AA338-D45A-4533-B917-31BC3D8AFB7B}"/>
    <cellStyle name="Comma 3 12 6 3" xfId="38468" xr:uid="{8E53DB50-4350-4424-A9EC-9A884C233CAE}"/>
    <cellStyle name="Comma 3 12 7" xfId="15029" xr:uid="{225BFFF4-FEB6-45DB-BACB-0D55025BD526}"/>
    <cellStyle name="Comma 3 12 7 2" xfId="44726" xr:uid="{750DCCEC-6D73-4B89-92FC-73490FE0D9D2}"/>
    <cellStyle name="Comma 3 12 8" xfId="8442" xr:uid="{0AE871F6-A56D-4B48-B5C1-3B34CA4C23D0}"/>
    <cellStyle name="Comma 3 12 9" xfId="29267" xr:uid="{48AC6E7F-AF24-44CE-B38A-8017B190F640}"/>
    <cellStyle name="Comma 3 13" xfId="29269" xr:uid="{EDC1E686-1F21-49EB-A394-4109E5BA81FC}"/>
    <cellStyle name="Comma 3 13 2" xfId="28685" xr:uid="{B88FD91D-B717-4545-BBDA-23000D415C48}"/>
    <cellStyle name="Comma 3 13 2 2" xfId="26954" xr:uid="{B6E151DD-72AF-4AB1-B620-6313A093D7BC}"/>
    <cellStyle name="Comma 3 13 2 2 2" xfId="23456" xr:uid="{7270A929-FBE1-4A76-B681-0BCDFC8EA7B7}"/>
    <cellStyle name="Comma 3 13 2 2 2 2" xfId="15948" xr:uid="{E3E9BE8A-C165-4A4F-8CB4-A7A974D71CFE}"/>
    <cellStyle name="Comma 3 13 2 2 2 2 2" xfId="56755" xr:uid="{74882104-AE87-4812-8310-552FDAD335F0}"/>
    <cellStyle name="Comma 3 13 2 2 2 2 3" xfId="44140" xr:uid="{7BDAEFAB-5CE9-4600-9D1B-E986D37EC424}"/>
    <cellStyle name="Comma 3 13 2 2 2 3" xfId="9362" xr:uid="{2863D55B-BA84-4C6A-8644-0FD543771097}"/>
    <cellStyle name="Comma 3 13 2 2 2 3 2" xfId="50477" xr:uid="{1CC6DDEF-E52E-4D7C-99B3-37ADC9FC29DF}"/>
    <cellStyle name="Comma 3 13 2 2 2 4" xfId="31387" xr:uid="{ACA1253D-FB29-4427-90F6-8A08A6F1CF16}"/>
    <cellStyle name="Comma 3 13 2 2 2 5" xfId="37850" xr:uid="{5DF766C9-BF53-43D3-8AB5-CDB67B687924}"/>
    <cellStyle name="Comma 3 13 2 2 3" xfId="26074" xr:uid="{EA866AA0-398F-4BB5-A7F3-2DE6FE902B59}"/>
    <cellStyle name="Comma 3 13 2 2 3 2" xfId="18566" xr:uid="{0B5ACFC1-330E-475C-8C12-48EB5949244D}"/>
    <cellStyle name="Comma 3 13 2 2 3 2 2" xfId="54137" xr:uid="{2F4DC135-FB91-49D0-8805-86B830AF67EF}"/>
    <cellStyle name="Comma 3 13 2 2 3 2 3" xfId="41522" xr:uid="{17882AB7-CD0D-4659-94FE-E2964C76AC48}"/>
    <cellStyle name="Comma 3 13 2 2 3 3" xfId="11980" xr:uid="{8BE938C8-268C-4688-8B53-E0BB1CBD12FA}"/>
    <cellStyle name="Comma 3 13 2 2 3 3 2" xfId="47859" xr:uid="{D94A6D6A-23C3-475F-B643-56237C3548C1}"/>
    <cellStyle name="Comma 3 13 2 2 3 4" xfId="5702" xr:uid="{6D7B554A-8CCE-40A3-B27A-DF5A5AEC500F}"/>
    <cellStyle name="Comma 3 13 2 2 3 5" xfId="35232" xr:uid="{CD26EBC1-BDCA-489B-9AFD-8353DC143AA7}"/>
    <cellStyle name="Comma 3 13 2 2 4" xfId="19445" xr:uid="{748A9943-1005-4360-8760-5468A87F0610}"/>
    <cellStyle name="Comma 3 13 2 2 4 2" xfId="53258" xr:uid="{FD25D7BE-EC04-4042-9A49-A690ED511396}"/>
    <cellStyle name="Comma 3 13 2 2 4 3" xfId="40643" xr:uid="{50FCEA98-2ABE-4925-8466-6D3ED7296444}"/>
    <cellStyle name="Comma 3 13 2 2 5" xfId="12859" xr:uid="{2A84993A-707C-49E3-9EA5-EE39A9199451}"/>
    <cellStyle name="Comma 3 13 2 2 5 2" xfId="46980" xr:uid="{612B26DE-0D75-4A5F-8EA5-8AF3D6D2F8A3}"/>
    <cellStyle name="Comma 3 13 2 2 6" xfId="4823" xr:uid="{AEA8E3A1-8F1A-4BD4-90B1-9F8D01D21579}"/>
    <cellStyle name="Comma 3 13 2 2 7" xfId="34353" xr:uid="{585590F1-45D7-4509-8C1B-249030B0B698}"/>
    <cellStyle name="Comma 3 13 2 3" xfId="27808" xr:uid="{3AC08C67-52B2-44CF-BC8E-73C1241C49E8}"/>
    <cellStyle name="Comma 3 13 2 3 2" xfId="24311" xr:uid="{728C26B5-AD90-48D5-8EDA-67CA7849652F}"/>
    <cellStyle name="Comma 3 13 2 3 2 2" xfId="16803" xr:uid="{6EB9669F-9315-4909-AFC0-B86F7DC33E9D}"/>
    <cellStyle name="Comma 3 13 2 3 2 2 2" xfId="55900" xr:uid="{E7DBA53A-9112-40E1-9D20-713038E58E11}"/>
    <cellStyle name="Comma 3 13 2 3 2 2 3" xfId="43285" xr:uid="{BAF2ED27-F925-462F-85DB-2A9291408089}"/>
    <cellStyle name="Comma 3 13 2 3 2 3" xfId="10217" xr:uid="{733753C1-45B4-4675-8910-1A4A864E39CD}"/>
    <cellStyle name="Comma 3 13 2 3 2 3 2" xfId="49622" xr:uid="{C15C1550-EFA3-4EB6-897A-1E459F6DC528}"/>
    <cellStyle name="Comma 3 13 2 3 2 4" xfId="30532" xr:uid="{99CA28B4-C317-4F13-95E8-88BCDD4F85B0}"/>
    <cellStyle name="Comma 3 13 2 3 2 5" xfId="36995" xr:uid="{3B35952B-5C3F-4AB8-9B13-84AF4D3A6813}"/>
    <cellStyle name="Comma 3 13 2 3 3" xfId="20299" xr:uid="{55403928-151B-44C1-BA93-046DF493BA05}"/>
    <cellStyle name="Comma 3 13 2 3 3 2" xfId="52403" xr:uid="{08A13BEE-54D0-4660-A5A7-52311704C02D}"/>
    <cellStyle name="Comma 3 13 2 3 3 3" xfId="39788" xr:uid="{7818B238-6FFC-45DE-8F84-37BC12AA29EA}"/>
    <cellStyle name="Comma 3 13 2 3 4" xfId="13713" xr:uid="{2CD28757-76DE-48B9-8595-2139760DFFAE}"/>
    <cellStyle name="Comma 3 13 2 3 4 2" xfId="46125" xr:uid="{2AE2D545-2D06-4BC2-920F-6F845FF488E1}"/>
    <cellStyle name="Comma 3 13 2 3 5" xfId="7126" xr:uid="{F4326893-205B-46C3-AB74-20A92000227B}"/>
    <cellStyle name="Comma 3 13 2 3 6" xfId="33498" xr:uid="{469FF3B9-D421-43CF-A12A-2DD49793911C}"/>
    <cellStyle name="Comma 3 13 2 4" xfId="25189" xr:uid="{B71E7A64-4A46-4FDA-98C8-8C2868661A19}"/>
    <cellStyle name="Comma 3 13 2 4 2" xfId="17681" xr:uid="{C53CEFFC-D45E-4CB7-8A36-9AFCFEB6E888}"/>
    <cellStyle name="Comma 3 13 2 4 2 2" xfId="55022" xr:uid="{ABE4F8EF-2ECA-4F56-90F4-55BEB4450A76}"/>
    <cellStyle name="Comma 3 13 2 4 2 3" xfId="42407" xr:uid="{BA190BAB-1D7D-47CE-92C2-22A87B69B38E}"/>
    <cellStyle name="Comma 3 13 2 4 3" xfId="11095" xr:uid="{0679BF62-C3E4-40C4-9FA4-6C52303EEB25}"/>
    <cellStyle name="Comma 3 13 2 4 3 2" xfId="48744" xr:uid="{F03FE9C5-4259-4309-B0CD-5815EB046613}"/>
    <cellStyle name="Comma 3 13 2 4 4" xfId="6587" xr:uid="{DC20C36D-BEB6-4C44-A400-473F10606DEE}"/>
    <cellStyle name="Comma 3 13 2 4 5" xfId="36117" xr:uid="{79DD2DC6-8476-4307-BEFA-4CBC005E9C92}"/>
    <cellStyle name="Comma 3 13 2 5" xfId="21175" xr:uid="{064798D8-CE09-48CF-8B85-7FBCD13EF26B}"/>
    <cellStyle name="Comma 3 13 2 5 2" xfId="51525" xr:uid="{1C473CBD-24BD-453A-9FA3-0BC38E46D5A7}"/>
    <cellStyle name="Comma 3 13 2 5 3" xfId="38910" xr:uid="{01FC3E9B-050D-42B2-B970-82AE52F777B2}"/>
    <cellStyle name="Comma 3 13 2 6" xfId="14589" xr:uid="{E7DC46EA-5129-45D8-8F54-38235708ABED}"/>
    <cellStyle name="Comma 3 13 2 6 2" xfId="45247" xr:uid="{318114E5-9458-46BC-B17E-43036B5CFA48}"/>
    <cellStyle name="Comma 3 13 2 7" xfId="8002" xr:uid="{CB4C744F-A030-4726-8244-4878C737B449}"/>
    <cellStyle name="Comma 3 13 2 8" xfId="32620" xr:uid="{B28CF4A6-CC6B-4D2B-9F7C-D2C9E20C82BA}"/>
    <cellStyle name="Comma 3 13 3" xfId="27393" xr:uid="{B63030DB-223B-46B9-8C2E-FB227E495BEB}"/>
    <cellStyle name="Comma 3 13 3 2" xfId="23896" xr:uid="{EF2EBC47-4835-48BD-A1B5-5576FA182CB9}"/>
    <cellStyle name="Comma 3 13 3 2 2" xfId="16388" xr:uid="{7F71990B-44A3-4EBC-A9DB-74AB4249C67C}"/>
    <cellStyle name="Comma 3 13 3 2 2 2" xfId="56315" xr:uid="{6D2B3BE4-EA4E-449E-974A-70D4A70C9BF6}"/>
    <cellStyle name="Comma 3 13 3 2 2 3" xfId="43700" xr:uid="{3412B803-DE00-4F5D-84D5-DF6451467399}"/>
    <cellStyle name="Comma 3 13 3 2 3" xfId="9802" xr:uid="{E014B9D9-2A80-473D-8470-45788F46FCCE}"/>
    <cellStyle name="Comma 3 13 3 2 3 2" xfId="50037" xr:uid="{C2BB57E5-2B7E-473C-BDFC-AC50977C18D0}"/>
    <cellStyle name="Comma 3 13 3 2 4" xfId="30947" xr:uid="{6EE9F67B-C7DD-4531-984F-1091F73C35B3}"/>
    <cellStyle name="Comma 3 13 3 2 5" xfId="37410" xr:uid="{5A703ECC-5863-4E2D-9287-21556AF08848}"/>
    <cellStyle name="Comma 3 13 3 3" xfId="26518" xr:uid="{BAA0E3B4-84DB-4B5D-A697-CB0F8F54B8B7}"/>
    <cellStyle name="Comma 3 13 3 3 2" xfId="19010" xr:uid="{F0014B24-0D38-4B11-AD1C-DB4CE53911F6}"/>
    <cellStyle name="Comma 3 13 3 3 2 2" xfId="53693" xr:uid="{746AF2F9-DD0D-4035-864A-D0A5279AAED9}"/>
    <cellStyle name="Comma 3 13 3 3 2 3" xfId="41078" xr:uid="{B61BC29F-4773-499F-A953-28A9AC16B3AF}"/>
    <cellStyle name="Comma 3 13 3 3 3" xfId="12424" xr:uid="{40D5E10A-1787-4949-80EA-0DB1466127EE}"/>
    <cellStyle name="Comma 3 13 3 3 3 2" xfId="47415" xr:uid="{39BD087C-E4AE-4CE0-AA2F-03FAEF847C41}"/>
    <cellStyle name="Comma 3 13 3 3 4" xfId="5258" xr:uid="{39CAB51B-9E6A-4674-A5AB-EEC7847EF156}"/>
    <cellStyle name="Comma 3 13 3 3 5" xfId="34788" xr:uid="{E5121097-2E2A-4DB1-9612-01FA1422E8B7}"/>
    <cellStyle name="Comma 3 13 3 4" xfId="19884" xr:uid="{49917B12-180C-4188-B04A-7DD1D3C2207F}"/>
    <cellStyle name="Comma 3 13 3 4 2" xfId="52818" xr:uid="{74CE43F0-1C09-438F-9B1A-39B139B0B6F3}"/>
    <cellStyle name="Comma 3 13 3 4 3" xfId="40203" xr:uid="{1C1CD1A7-A8E6-4C25-B41E-D81DE18D6692}"/>
    <cellStyle name="Comma 3 13 3 5" xfId="13298" xr:uid="{9CC617A8-81A0-4D8F-9CC1-1FDBFECACBAA}"/>
    <cellStyle name="Comma 3 13 3 5 2" xfId="46540" xr:uid="{E423F5CD-4F4D-49B6-9D0D-28139C666151}"/>
    <cellStyle name="Comma 3 13 3 6" xfId="4384" xr:uid="{6C96A992-0B6C-43CE-972B-04CCDE301F58}"/>
    <cellStyle name="Comma 3 13 3 7" xfId="33913" xr:uid="{C94D03D9-5415-46F6-8B25-579D6B77E815}"/>
    <cellStyle name="Comma 3 13 4" xfId="28243" xr:uid="{D241F089-6907-47A3-B4C3-AC24F92AFE5A}"/>
    <cellStyle name="Comma 3 13 4 2" xfId="24746" xr:uid="{02CD6555-3A19-437A-8604-AF63507D4A3F}"/>
    <cellStyle name="Comma 3 13 4 2 2" xfId="17238" xr:uid="{0AB0A2AC-33B8-4F74-8DFF-CF69F03CB470}"/>
    <cellStyle name="Comma 3 13 4 2 2 2" xfId="55465" xr:uid="{46DF33D4-9058-4A82-A9C6-86687D8E40C4}"/>
    <cellStyle name="Comma 3 13 4 2 2 3" xfId="42850" xr:uid="{61325B59-C855-4856-986E-D343963B65C9}"/>
    <cellStyle name="Comma 3 13 4 2 3" xfId="10652" xr:uid="{35929E5E-B61D-419A-A4D3-37BD6076C81F}"/>
    <cellStyle name="Comma 3 13 4 2 3 2" xfId="49187" xr:uid="{ADCB8D47-9694-46B9-A8B2-FE9C163B8E84}"/>
    <cellStyle name="Comma 3 13 4 2 4" xfId="30097" xr:uid="{B53E41EC-8480-4F12-9A91-8E4039004E34}"/>
    <cellStyle name="Comma 3 13 4 2 5" xfId="36560" xr:uid="{D1DD63E7-180E-4D6C-8A43-12CD3F3ECCE6}"/>
    <cellStyle name="Comma 3 13 4 3" xfId="20734" xr:uid="{081DBBB9-4341-4335-83B6-2162E7B09165}"/>
    <cellStyle name="Comma 3 13 4 3 2" xfId="51968" xr:uid="{D052AA0D-D929-42BD-A805-ACC8021F7486}"/>
    <cellStyle name="Comma 3 13 4 3 3" xfId="39353" xr:uid="{D40F2A92-9FCB-44C4-86D1-5F025D94E95A}"/>
    <cellStyle name="Comma 3 13 4 4" xfId="14148" xr:uid="{F16C7A9F-4377-426D-B025-31E501E0138B}"/>
    <cellStyle name="Comma 3 13 4 4 2" xfId="45690" xr:uid="{FB63E1C6-99BC-400B-B034-D30B1D05502A}"/>
    <cellStyle name="Comma 3 13 4 5" xfId="7561" xr:uid="{83AFD403-1FA6-4CF9-A06F-2CC300CDBDAB}"/>
    <cellStyle name="Comma 3 13 4 6" xfId="33063" xr:uid="{BE367C55-CD45-4D55-876B-4F3B34C46FDB}"/>
    <cellStyle name="Comma 3 13 5" xfId="25633" xr:uid="{268138BC-069E-46BC-AD98-54D3C1D0AD59}"/>
    <cellStyle name="Comma 3 13 5 2" xfId="18125" xr:uid="{14BF7447-AE05-4FBA-9D62-B7D14D9C08FD}"/>
    <cellStyle name="Comma 3 13 5 2 2" xfId="54578" xr:uid="{52FC5203-81B5-4C93-92AF-CA9D8C9E48B4}"/>
    <cellStyle name="Comma 3 13 5 2 3" xfId="41963" xr:uid="{65DD3257-DA54-40D2-99DD-71CB80581276}"/>
    <cellStyle name="Comma 3 13 5 3" xfId="11539" xr:uid="{88F98C10-CEDB-460F-A62E-5BF4CE26E350}"/>
    <cellStyle name="Comma 3 13 5 3 2" xfId="48300" xr:uid="{5A435810-6D88-486E-BA64-2CB8A92D6774}"/>
    <cellStyle name="Comma 3 13 5 4" xfId="6143" xr:uid="{1627605C-A23B-4374-8431-83FEC536E06A}"/>
    <cellStyle name="Comma 3 13 5 5" xfId="35673" xr:uid="{A5D2DB16-937C-4E9E-B274-BCD7F282AB02}"/>
    <cellStyle name="Comma 3 13 6" xfId="21617" xr:uid="{C07341C8-A1BF-4F09-9986-414846AC5BA3}"/>
    <cellStyle name="Comma 3 13 6 2" xfId="51081" xr:uid="{B471F412-3E8B-4C1F-AAAE-52B47400BED2}"/>
    <cellStyle name="Comma 3 13 6 3" xfId="38466" xr:uid="{82953AFB-C211-4843-9591-9595381B0B82}"/>
    <cellStyle name="Comma 3 13 7" xfId="15031" xr:uid="{58CD0920-F92C-4AF7-A992-C5F8C3D5CCED}"/>
    <cellStyle name="Comma 3 13 7 2" xfId="44724" xr:uid="{0EC18172-41F8-4127-AB50-E0F84CC3EBE8}"/>
    <cellStyle name="Comma 3 13 8" xfId="8444" xr:uid="{E5321F0C-C182-46FF-8748-5CD8EDA7EC5F}"/>
    <cellStyle name="Comma 3 13 9" xfId="32172" xr:uid="{353D1623-B3F6-4AFC-B5E6-EEC0E5002D4E}"/>
    <cellStyle name="Comma 3 14" xfId="29284" xr:uid="{41D16CC5-8EEB-4C38-8862-32EE7ADF95A1}"/>
    <cellStyle name="Comma 3 14 2" xfId="28693" xr:uid="{321F0A69-3C38-4D7E-8880-EE214032AD4A}"/>
    <cellStyle name="Comma 3 14 2 2" xfId="26962" xr:uid="{05F47563-85FA-411D-8FA1-693B63B3C83A}"/>
    <cellStyle name="Comma 3 14 2 2 2" xfId="23464" xr:uid="{65B8478C-C245-4848-9DA2-372DEF64D128}"/>
    <cellStyle name="Comma 3 14 2 2 2 2" xfId="15956" xr:uid="{F6AB4F69-9CC5-498E-AD26-4C8D6534DF6E}"/>
    <cellStyle name="Comma 3 14 2 2 2 2 2" xfId="56747" xr:uid="{AFF0429C-C2E6-441D-8009-6EDCD339D34C}"/>
    <cellStyle name="Comma 3 14 2 2 2 2 3" xfId="44132" xr:uid="{09E9A2D3-FEF1-42BA-A37B-DDABA81FE22F}"/>
    <cellStyle name="Comma 3 14 2 2 2 3" xfId="9370" xr:uid="{A38388D9-25C6-4F1F-9F4E-1E4A926B49F4}"/>
    <cellStyle name="Comma 3 14 2 2 2 3 2" xfId="50469" xr:uid="{D15FE63E-EDE8-4C96-88C2-17CA481EB416}"/>
    <cellStyle name="Comma 3 14 2 2 2 4" xfId="31379" xr:uid="{49E223C8-0FE5-47EC-9475-97F6FF89982D}"/>
    <cellStyle name="Comma 3 14 2 2 2 5" xfId="37842" xr:uid="{90884A20-BDD7-42BB-84DF-94C2D3E323AB}"/>
    <cellStyle name="Comma 3 14 2 2 3" xfId="26082" xr:uid="{C0FB5A1E-6D31-426A-AB13-0940061359AA}"/>
    <cellStyle name="Comma 3 14 2 2 3 2" xfId="18574" xr:uid="{D268B95A-B5E9-4262-80B7-B9758EA55656}"/>
    <cellStyle name="Comma 3 14 2 2 3 2 2" xfId="54129" xr:uid="{18369A47-2024-45FD-9ABE-36AEBABCB6C8}"/>
    <cellStyle name="Comma 3 14 2 2 3 2 3" xfId="41514" xr:uid="{2F73031C-BF16-4F3A-B8CB-D6117480F65E}"/>
    <cellStyle name="Comma 3 14 2 2 3 3" xfId="11988" xr:uid="{C31D3660-41E1-4FC6-9F7D-861FEBFB3428}"/>
    <cellStyle name="Comma 3 14 2 2 3 3 2" xfId="47851" xr:uid="{B20536A1-96AA-492F-B71F-1C3A0FB76D5C}"/>
    <cellStyle name="Comma 3 14 2 2 3 4" xfId="5694" xr:uid="{613EA340-58BC-4F2C-B361-9F16CF66793A}"/>
    <cellStyle name="Comma 3 14 2 2 3 5" xfId="35224" xr:uid="{4BFB6160-28F1-4946-AB9B-F316152AA616}"/>
    <cellStyle name="Comma 3 14 2 2 4" xfId="19453" xr:uid="{D196DBA6-F6EA-45E4-A90B-E9D865F64A12}"/>
    <cellStyle name="Comma 3 14 2 2 4 2" xfId="53250" xr:uid="{29272E79-09BE-485A-9BC7-10DF00A5818C}"/>
    <cellStyle name="Comma 3 14 2 2 4 3" xfId="40635" xr:uid="{C7396462-9308-4579-8D60-6B5980344BD7}"/>
    <cellStyle name="Comma 3 14 2 2 5" xfId="12867" xr:uid="{EEB14E2A-8203-47D6-8F85-A4A1E56BEF94}"/>
    <cellStyle name="Comma 3 14 2 2 5 2" xfId="46972" xr:uid="{085F9441-F492-4A48-A665-F8E5E550A4C5}"/>
    <cellStyle name="Comma 3 14 2 2 6" xfId="4815" xr:uid="{D29D3B5E-9981-4112-85E6-B64B60BF83C3}"/>
    <cellStyle name="Comma 3 14 2 2 7" xfId="34345" xr:uid="{763089DD-01C1-4EC9-A99E-12F8129A8B6D}"/>
    <cellStyle name="Comma 3 14 2 3" xfId="27816" xr:uid="{9B917292-7E78-43B0-B0BA-78B413CE7E98}"/>
    <cellStyle name="Comma 3 14 2 3 2" xfId="24319" xr:uid="{A221664D-DC39-46E6-BA4F-91A371A039EA}"/>
    <cellStyle name="Comma 3 14 2 3 2 2" xfId="16811" xr:uid="{5C6272F4-EFFF-4681-8C79-A7DB9F093D39}"/>
    <cellStyle name="Comma 3 14 2 3 2 2 2" xfId="55892" xr:uid="{0E8F83F8-ADDF-46AB-BAB3-AC6D84D351CC}"/>
    <cellStyle name="Comma 3 14 2 3 2 2 3" xfId="43277" xr:uid="{50D09D64-F46B-44A1-A07D-E1D006F2C96F}"/>
    <cellStyle name="Comma 3 14 2 3 2 3" xfId="10225" xr:uid="{7E6E89AB-22C0-4FAD-9808-343505DC488B}"/>
    <cellStyle name="Comma 3 14 2 3 2 3 2" xfId="49614" xr:uid="{D0973643-4FBC-49CB-8EAC-6A896B589F70}"/>
    <cellStyle name="Comma 3 14 2 3 2 4" xfId="30524" xr:uid="{435054D5-185E-460C-8A98-06F3C370F812}"/>
    <cellStyle name="Comma 3 14 2 3 2 5" xfId="36987" xr:uid="{4C17292F-032C-4F7A-8484-16D822EFCC0B}"/>
    <cellStyle name="Comma 3 14 2 3 3" xfId="20307" xr:uid="{2599A62C-7CC7-4989-AA5F-2FDB6E2196BD}"/>
    <cellStyle name="Comma 3 14 2 3 3 2" xfId="52395" xr:uid="{48A5EC5C-75BB-4121-BF80-73D6159785BA}"/>
    <cellStyle name="Comma 3 14 2 3 3 3" xfId="39780" xr:uid="{435C3968-1D0D-4BE1-B910-7F54DE693F11}"/>
    <cellStyle name="Comma 3 14 2 3 4" xfId="13721" xr:uid="{CFA1DA3D-39F6-412F-B6EC-6F9C01859ED4}"/>
    <cellStyle name="Comma 3 14 2 3 4 2" xfId="46117" xr:uid="{8F17B729-17C7-4347-9DAA-E96289159F1A}"/>
    <cellStyle name="Comma 3 14 2 3 5" xfId="7134" xr:uid="{A6623719-5BD0-49D1-BA82-A0178E0C02D9}"/>
    <cellStyle name="Comma 3 14 2 3 6" xfId="33490" xr:uid="{92362F85-9CFE-42BA-B4DE-C8A4B3A503B5}"/>
    <cellStyle name="Comma 3 14 2 4" xfId="25197" xr:uid="{4057FCBC-47B6-49FE-82F0-9F15E50F8D92}"/>
    <cellStyle name="Comma 3 14 2 4 2" xfId="17689" xr:uid="{2C5F1BB6-C2CF-43F8-8600-6640BE3D7FED}"/>
    <cellStyle name="Comma 3 14 2 4 2 2" xfId="55014" xr:uid="{9CD6469F-4BFD-4733-A973-32C696EDDDEF}"/>
    <cellStyle name="Comma 3 14 2 4 2 3" xfId="42399" xr:uid="{A5A75B25-1DE7-4629-A13F-4CE2BE0B6F2A}"/>
    <cellStyle name="Comma 3 14 2 4 3" xfId="11103" xr:uid="{799ADB5F-5E5A-41E8-B80D-8749BA570DDF}"/>
    <cellStyle name="Comma 3 14 2 4 3 2" xfId="48736" xr:uid="{FC8880DC-224A-44B6-8F18-914C5CAB8C8D}"/>
    <cellStyle name="Comma 3 14 2 4 4" xfId="6579" xr:uid="{2315FECD-A417-4EC0-AC70-193EF8AE9050}"/>
    <cellStyle name="Comma 3 14 2 4 5" xfId="36109" xr:uid="{1F5B96E8-5BA2-43AF-9B5F-BD773399F7FC}"/>
    <cellStyle name="Comma 3 14 2 5" xfId="21183" xr:uid="{388E8652-AA96-4EB8-8E5B-96402F86D3C4}"/>
    <cellStyle name="Comma 3 14 2 5 2" xfId="51517" xr:uid="{F9C0BFAB-58F8-4D36-AB3B-5120DFC59C37}"/>
    <cellStyle name="Comma 3 14 2 5 3" xfId="38902" xr:uid="{918CD3BE-59A7-4EBF-8B37-129A62780562}"/>
    <cellStyle name="Comma 3 14 2 6" xfId="14597" xr:uid="{C6389030-F745-4D40-B1AC-5E3377D61BEC}"/>
    <cellStyle name="Comma 3 14 2 6 2" xfId="45239" xr:uid="{D18CFDCF-C167-42D3-9926-B69EAB3BA72C}"/>
    <cellStyle name="Comma 3 14 2 7" xfId="8010" xr:uid="{5A4A2A1A-E030-49C7-9E7D-CFA13FDCB19C}"/>
    <cellStyle name="Comma 3 14 2 8" xfId="32612" xr:uid="{BE48083C-5F90-4831-A2C5-E4EA08E5FD89}"/>
    <cellStyle name="Comma 3 14 3" xfId="27401" xr:uid="{07B15986-D148-448D-814B-316E19056CCB}"/>
    <cellStyle name="Comma 3 14 3 2" xfId="23904" xr:uid="{C11AFF23-CD4A-4940-B430-729D597DBF2E}"/>
    <cellStyle name="Comma 3 14 3 2 2" xfId="16396" xr:uid="{E2659CF3-20B2-497F-B2C9-D24E82C25930}"/>
    <cellStyle name="Comma 3 14 3 2 2 2" xfId="56307" xr:uid="{48AC521B-8A29-45E8-8623-657D33A2F1A3}"/>
    <cellStyle name="Comma 3 14 3 2 2 3" xfId="43692" xr:uid="{3F28B0E9-2F8C-4009-A117-81DA8CEB18DC}"/>
    <cellStyle name="Comma 3 14 3 2 3" xfId="9810" xr:uid="{F0EDC56E-B95B-4D0A-BFD1-76DD601DA491}"/>
    <cellStyle name="Comma 3 14 3 2 3 2" xfId="50029" xr:uid="{B521545D-3F3F-40F0-8AE1-1DAABD7F1901}"/>
    <cellStyle name="Comma 3 14 3 2 4" xfId="30939" xr:uid="{32990E7A-637B-4AB0-95F5-A1C4E612517E}"/>
    <cellStyle name="Comma 3 14 3 2 5" xfId="37402" xr:uid="{699BB79E-2BB3-4E0F-B488-4936FC1EF246}"/>
    <cellStyle name="Comma 3 14 3 3" xfId="26526" xr:uid="{780CB38E-77DE-4B2D-95C5-3CD9DD9CF391}"/>
    <cellStyle name="Comma 3 14 3 3 2" xfId="19018" xr:uid="{853AE026-9874-45AB-A759-EE1D8D1D0389}"/>
    <cellStyle name="Comma 3 14 3 3 2 2" xfId="53685" xr:uid="{13A3CF08-CD63-4B06-8DF7-B4F9B62D02CA}"/>
    <cellStyle name="Comma 3 14 3 3 2 3" xfId="41070" xr:uid="{EF78250C-5567-474A-A3B7-D8784F2B0715}"/>
    <cellStyle name="Comma 3 14 3 3 3" xfId="12432" xr:uid="{4F246C5B-9536-45D4-B049-F728BAC566C7}"/>
    <cellStyle name="Comma 3 14 3 3 3 2" xfId="47407" xr:uid="{B92DF22F-3521-4616-A3F2-71992CDD3629}"/>
    <cellStyle name="Comma 3 14 3 3 4" xfId="5250" xr:uid="{959839DE-6366-44BB-BE73-3EBB19394FF5}"/>
    <cellStyle name="Comma 3 14 3 3 5" xfId="34780" xr:uid="{B1CDE6F6-E58A-495F-8085-A81480B01BCA}"/>
    <cellStyle name="Comma 3 14 3 4" xfId="19892" xr:uid="{CB194C8B-754C-463D-B682-EA7812CB0C90}"/>
    <cellStyle name="Comma 3 14 3 4 2" xfId="52810" xr:uid="{E50B4279-36BB-4FD1-BE16-727A507FBD70}"/>
    <cellStyle name="Comma 3 14 3 4 3" xfId="40195" xr:uid="{1459E7E9-8940-41F5-8B1B-1E133DAC7E52}"/>
    <cellStyle name="Comma 3 14 3 5" xfId="13306" xr:uid="{7BE0C526-5B23-42D7-B462-BB21F906C0F4}"/>
    <cellStyle name="Comma 3 14 3 5 2" xfId="46532" xr:uid="{5603CBD7-0666-4B8F-ACA2-A554F2C2A803}"/>
    <cellStyle name="Comma 3 14 3 6" xfId="4376" xr:uid="{0396DA90-D392-4D7A-90BB-8746F5A929A4}"/>
    <cellStyle name="Comma 3 14 3 7" xfId="33905" xr:uid="{01ED86C1-3869-41C8-90C0-18BC96BC7674}"/>
    <cellStyle name="Comma 3 14 4" xfId="28251" xr:uid="{3120BF9E-149C-48FB-B1AE-DC2A8A348F0A}"/>
    <cellStyle name="Comma 3 14 4 2" xfId="24754" xr:uid="{0D9D917F-2393-4B74-B597-74E01BD2F64A}"/>
    <cellStyle name="Comma 3 14 4 2 2" xfId="17246" xr:uid="{8943C9AF-870E-40CF-B689-091B56DA1AF1}"/>
    <cellStyle name="Comma 3 14 4 2 2 2" xfId="55457" xr:uid="{692711D1-46AE-4AF8-BA52-1883D2B7518E}"/>
    <cellStyle name="Comma 3 14 4 2 2 3" xfId="42842" xr:uid="{1220FD9A-E7B5-4A1C-82AC-D507A5627090}"/>
    <cellStyle name="Comma 3 14 4 2 3" xfId="10660" xr:uid="{7DD49D79-B0B7-4213-863A-8EE93E0D80CA}"/>
    <cellStyle name="Comma 3 14 4 2 3 2" xfId="49179" xr:uid="{CEE0BF13-8B1E-4C82-A06B-1D71AC4FB774}"/>
    <cellStyle name="Comma 3 14 4 2 4" xfId="30089" xr:uid="{7C11CA03-C203-46C5-B402-EA9A8051A475}"/>
    <cellStyle name="Comma 3 14 4 2 5" xfId="36552" xr:uid="{F5E760FA-6593-4B26-819F-1E84E3A75134}"/>
    <cellStyle name="Comma 3 14 4 3" xfId="20742" xr:uid="{752859B4-A86B-4827-9C17-2B717987D5E1}"/>
    <cellStyle name="Comma 3 14 4 3 2" xfId="51960" xr:uid="{35A59702-1251-4260-B826-C769D7665A3B}"/>
    <cellStyle name="Comma 3 14 4 3 3" xfId="39345" xr:uid="{E9515AE9-FE9B-4D5C-9B4F-CB7D0C6B77F8}"/>
    <cellStyle name="Comma 3 14 4 4" xfId="14156" xr:uid="{AB16EE78-D6FD-4279-AD52-5B39F2DECCEC}"/>
    <cellStyle name="Comma 3 14 4 4 2" xfId="45682" xr:uid="{BEA494C3-4C81-47EC-9E00-63DF2310A6A4}"/>
    <cellStyle name="Comma 3 14 4 5" xfId="7569" xr:uid="{2B5200CB-27AE-490C-B5A3-B804F92B61F0}"/>
    <cellStyle name="Comma 3 14 4 6" xfId="33055" xr:uid="{240B3426-FC90-41D7-8EA2-D32712991EF4}"/>
    <cellStyle name="Comma 3 14 5" xfId="25641" xr:uid="{D76ADEA6-F0F0-4200-93BD-38405EA51F15}"/>
    <cellStyle name="Comma 3 14 5 2" xfId="18133" xr:uid="{A8D940A1-C725-4D29-99B2-C58CA4845623}"/>
    <cellStyle name="Comma 3 14 5 2 2" xfId="54570" xr:uid="{F5028D93-E567-4A27-B178-D184A64B579E}"/>
    <cellStyle name="Comma 3 14 5 2 3" xfId="41955" xr:uid="{231C10E6-6E7D-4968-86B6-7A2BCC491D3D}"/>
    <cellStyle name="Comma 3 14 5 3" xfId="11547" xr:uid="{A21CC0F2-1149-46FE-B63E-9836ACE9A8CC}"/>
    <cellStyle name="Comma 3 14 5 3 2" xfId="48292" xr:uid="{C080B939-3348-4DD9-A3E6-F6A6AA3BD4BF}"/>
    <cellStyle name="Comma 3 14 5 4" xfId="6135" xr:uid="{9A503EF3-4A2B-415C-8711-D7759A663D28}"/>
    <cellStyle name="Comma 3 14 5 5" xfId="35665" xr:uid="{69C1D49A-CEB0-404B-A16A-A6D856C96DD4}"/>
    <cellStyle name="Comma 3 14 6" xfId="21625" xr:uid="{4CDDA68E-64F8-49E2-A73E-48C4F184BC40}"/>
    <cellStyle name="Comma 3 14 6 2" xfId="51073" xr:uid="{C89E5F09-E789-48E6-AD83-B0CC84750514}"/>
    <cellStyle name="Comma 3 14 6 3" xfId="38458" xr:uid="{D7033E78-3817-464D-9D75-600C5EE809BC}"/>
    <cellStyle name="Comma 3 14 7" xfId="15039" xr:uid="{E1FB8766-F98F-4898-B2E5-408E3CDA992F}"/>
    <cellStyle name="Comma 3 14 7 2" xfId="44715" xr:uid="{23944D8E-D140-4D26-A98D-F180D1E3FDDF}"/>
    <cellStyle name="Comma 3 14 8" xfId="8452" xr:uid="{A923FD56-2245-4E99-87D9-D0F32F9D7C3C}"/>
    <cellStyle name="Comma 3 14 9" xfId="32163" xr:uid="{8199E5C8-522E-4DC7-9B15-B09E1621115A}"/>
    <cellStyle name="Comma 3 15" xfId="28714" xr:uid="{DB814572-61CC-4E39-A75C-AC12A9BB596A}"/>
    <cellStyle name="Comma 3 15 2" xfId="28345" xr:uid="{8D9CA126-4D35-4929-9FAF-B8BC0DC1C040}"/>
    <cellStyle name="Comma 3 15 2 2" xfId="26614" xr:uid="{D18C2106-95F5-441D-97B7-1CC1C3AA3463}"/>
    <cellStyle name="Comma 3 15 2 2 2" xfId="23116" xr:uid="{1368D3E8-ACBE-4A41-A302-366C462554E7}"/>
    <cellStyle name="Comma 3 15 2 2 2 2" xfId="15608" xr:uid="{800AFC27-3CAA-4F2E-AC5D-933C31EC0B5D}"/>
    <cellStyle name="Comma 3 15 2 2 2 2 2" xfId="57095" xr:uid="{ACB8640D-9EC2-410D-91D0-EC37CB0C4383}"/>
    <cellStyle name="Comma 3 15 2 2 2 2 3" xfId="44480" xr:uid="{E7E829F0-CB7A-44F9-96D6-A5DB69E444E1}"/>
    <cellStyle name="Comma 3 15 2 2 2 3" xfId="9022" xr:uid="{1CCA75E3-CD12-41EC-99FD-68E2E6E538A6}"/>
    <cellStyle name="Comma 3 15 2 2 2 3 2" xfId="50817" xr:uid="{1BE8D166-D57A-43FC-8360-650AD06DF8D3}"/>
    <cellStyle name="Comma 3 15 2 2 2 4" xfId="31727" xr:uid="{F747058A-64D3-4D54-BC59-E2D67BD4688A}"/>
    <cellStyle name="Comma 3 15 2 2 2 5" xfId="38190" xr:uid="{EA6549B0-99B7-46AD-A003-D3036190B537}"/>
    <cellStyle name="Comma 3 15 2 2 3" xfId="25733" xr:uid="{7D109480-2371-4AD3-871C-47A635ABC141}"/>
    <cellStyle name="Comma 3 15 2 2 3 2" xfId="18225" xr:uid="{D8425907-DC7D-4682-B9C2-20336227D3F3}"/>
    <cellStyle name="Comma 3 15 2 2 3 2 2" xfId="54478" xr:uid="{4CAE6B52-F828-445E-A9D1-DB7987D22294}"/>
    <cellStyle name="Comma 3 15 2 2 3 2 3" xfId="41863" xr:uid="{E729B8F3-6056-4016-BDCF-ADDF9FD26E88}"/>
    <cellStyle name="Comma 3 15 2 2 3 3" xfId="11639" xr:uid="{495C7BAB-1C92-4CBD-B81C-97FFC6E073AB}"/>
    <cellStyle name="Comma 3 15 2 2 3 3 2" xfId="48200" xr:uid="{1C13CC7B-E598-4155-9178-43510175CE12}"/>
    <cellStyle name="Comma 3 15 2 2 3 4" xfId="6043" xr:uid="{5CE08793-6E32-491F-9251-2352601A2F59}"/>
    <cellStyle name="Comma 3 15 2 2 3 5" xfId="35573" xr:uid="{2B35749C-4AF0-4464-BEAE-4C79C44FBCA8}"/>
    <cellStyle name="Comma 3 15 2 2 4" xfId="19105" xr:uid="{D9843797-2CF5-4FE4-8588-62FB72F23507}"/>
    <cellStyle name="Comma 3 15 2 2 4 2" xfId="53598" xr:uid="{DA8E979B-EB2B-475C-AF87-700DB6B64A2F}"/>
    <cellStyle name="Comma 3 15 2 2 4 3" xfId="40983" xr:uid="{856A67DF-01EB-4ED7-93C4-12DDFFC3B249}"/>
    <cellStyle name="Comma 3 15 2 2 5" xfId="12519" xr:uid="{6EC4F77F-8C6C-473A-A58B-396F76B678D0}"/>
    <cellStyle name="Comma 3 15 2 2 5 2" xfId="47320" xr:uid="{B440BF2E-EA16-4B44-8D48-0A284192B78D}"/>
    <cellStyle name="Comma 3 15 2 2 6" xfId="5163" xr:uid="{3B4396F3-DB1E-4F7C-811E-79C8B1F0A8D7}"/>
    <cellStyle name="Comma 3 15 2 2 7" xfId="34693" xr:uid="{2421AED7-762B-49EF-827B-AEE178D7E570}"/>
    <cellStyle name="Comma 3 15 2 3" xfId="27826" xr:uid="{3A101EAD-8B51-4F77-A857-13819F2D0950}"/>
    <cellStyle name="Comma 3 15 2 3 2" xfId="24329" xr:uid="{CA063807-35A3-4CB1-BCB4-F215B021F5D4}"/>
    <cellStyle name="Comma 3 15 2 3 2 2" xfId="16821" xr:uid="{523D18E9-E9D2-4F93-9870-42D9E5B4E8F9}"/>
    <cellStyle name="Comma 3 15 2 3 2 2 2" xfId="55882" xr:uid="{BCB28DED-EEB2-4423-9AC8-BC0240C1AEB4}"/>
    <cellStyle name="Comma 3 15 2 3 2 2 3" xfId="43267" xr:uid="{8F34146A-96B1-4610-8078-0F11FEC79131}"/>
    <cellStyle name="Comma 3 15 2 3 2 3" xfId="10235" xr:uid="{7E0D0218-4CCD-4AFB-B27B-376A9EE8DC04}"/>
    <cellStyle name="Comma 3 15 2 3 2 3 2" xfId="49604" xr:uid="{082D3E50-8D55-4DED-8714-9FC534039752}"/>
    <cellStyle name="Comma 3 15 2 3 2 4" xfId="30514" xr:uid="{F99D31D6-6CFE-4293-A7A2-0D4DF33BBBC8}"/>
    <cellStyle name="Comma 3 15 2 3 2 5" xfId="36977" xr:uid="{95B29795-E095-4EB6-A0DF-2EB265C126B6}"/>
    <cellStyle name="Comma 3 15 2 3 3" xfId="20317" xr:uid="{6CDD0760-F13D-4BF4-8DE2-2DEF21D69B15}"/>
    <cellStyle name="Comma 3 15 2 3 3 2" xfId="52385" xr:uid="{32490536-F475-4C9B-A6F0-9D937F719996}"/>
    <cellStyle name="Comma 3 15 2 3 3 3" xfId="39770" xr:uid="{12D34F6C-E52C-43D8-9F40-3B0342653714}"/>
    <cellStyle name="Comma 3 15 2 3 4" xfId="13731" xr:uid="{C24DAAA9-6D0E-4F16-89F6-0CC448E01565}"/>
    <cellStyle name="Comma 3 15 2 3 4 2" xfId="46107" xr:uid="{5448C920-950C-448A-BCB8-33C54131A050}"/>
    <cellStyle name="Comma 3 15 2 3 5" xfId="7144" xr:uid="{DA127C14-B9D6-417E-B132-2B6096967C64}"/>
    <cellStyle name="Comma 3 15 2 3 6" xfId="33480" xr:uid="{B710BBC5-37C7-4C74-B3D2-9B478C0111B1}"/>
    <cellStyle name="Comma 3 15 2 4" xfId="24848" xr:uid="{3FBFB891-5071-43AE-940E-465AD1CB6E75}"/>
    <cellStyle name="Comma 3 15 2 4 2" xfId="17340" xr:uid="{67DCED9E-B627-419B-B4CE-4C261FFB3D79}"/>
    <cellStyle name="Comma 3 15 2 4 2 2" xfId="55363" xr:uid="{61C864AF-5D03-41F9-A7AE-C02E34722A00}"/>
    <cellStyle name="Comma 3 15 2 4 2 3" xfId="42748" xr:uid="{EF300579-0097-4164-AE75-137D5E95C457}"/>
    <cellStyle name="Comma 3 15 2 4 3" xfId="10754" xr:uid="{CCE148E0-E761-40DE-9F83-B9E3BF14EAD5}"/>
    <cellStyle name="Comma 3 15 2 4 3 2" xfId="49085" xr:uid="{D2ACC435-3F84-416A-B7EB-08524A4F6479}"/>
    <cellStyle name="Comma 3 15 2 4 4" xfId="29995" xr:uid="{9BA65EF3-A8BE-4031-93E9-155229AA6AA2}"/>
    <cellStyle name="Comma 3 15 2 4 5" xfId="36458" xr:uid="{E0300219-32C6-4A89-A977-FE5D1C98E192}"/>
    <cellStyle name="Comma 3 15 2 5" xfId="20836" xr:uid="{E22E24B5-310A-472F-805E-2AE0A056D6B9}"/>
    <cellStyle name="Comma 3 15 2 5 2" xfId="51866" xr:uid="{84940A01-B52F-4028-816E-0FFB66315AFB}"/>
    <cellStyle name="Comma 3 15 2 5 3" xfId="39251" xr:uid="{73003C0A-F367-4057-AC8D-FB82AF24B10D}"/>
    <cellStyle name="Comma 3 15 2 6" xfId="14250" xr:uid="{00719049-A595-43EB-84E7-734F62447B98}"/>
    <cellStyle name="Comma 3 15 2 6 2" xfId="45588" xr:uid="{604EF660-4B1E-4010-AEA4-286A20F443A4}"/>
    <cellStyle name="Comma 3 15 2 7" xfId="7663" xr:uid="{D2C7636C-924B-4B6E-B093-BB698CA0D520}"/>
    <cellStyle name="Comma 3 15 2 8" xfId="32961" xr:uid="{C7735372-6CB1-4054-8A0A-FE79CE8BD3B3}"/>
    <cellStyle name="Comma 3 15 3" xfId="26976" xr:uid="{2ED58C97-BE4E-4016-A063-1ABDA277968E}"/>
    <cellStyle name="Comma 3 15 3 2" xfId="23478" xr:uid="{A997CEFA-E46C-4638-8203-EA1739DC10EA}"/>
    <cellStyle name="Comma 3 15 3 2 2" xfId="15970" xr:uid="{4F003AEB-530D-4E45-B8CB-AFADEDC45E4F}"/>
    <cellStyle name="Comma 3 15 3 2 2 2" xfId="56733" xr:uid="{2235FB77-07FF-4AEF-BDF3-3859D246EAFE}"/>
    <cellStyle name="Comma 3 15 3 2 2 3" xfId="44118" xr:uid="{94E29AE2-3A59-44B9-9358-56D101F64CB5}"/>
    <cellStyle name="Comma 3 15 3 2 3" xfId="9384" xr:uid="{8E3EF8D3-67F2-443B-A927-6F7B97C5B785}"/>
    <cellStyle name="Comma 3 15 3 2 3 2" xfId="50455" xr:uid="{69672A95-C72C-4008-A725-3A7CA7CF31B9}"/>
    <cellStyle name="Comma 3 15 3 2 4" xfId="31365" xr:uid="{CA7E59CC-DCCB-4E44-84E3-0D42667FF1F7}"/>
    <cellStyle name="Comma 3 15 3 2 5" xfId="37828" xr:uid="{53B4D02E-5F2A-4508-8605-D07A17579249}"/>
    <cellStyle name="Comma 3 15 3 3" xfId="26096" xr:uid="{DE9FA4D5-C33D-4F83-A1C5-C6373C6B43E7}"/>
    <cellStyle name="Comma 3 15 3 3 2" xfId="18588" xr:uid="{9774E712-9D9B-44F9-A96B-2B26C325D1E9}"/>
    <cellStyle name="Comma 3 15 3 3 2 2" xfId="54115" xr:uid="{5EEDAF1B-94BE-481F-B148-58BFCB92E303}"/>
    <cellStyle name="Comma 3 15 3 3 2 3" xfId="41500" xr:uid="{B57C20AC-2947-4BF5-8EEE-1E2999E6BAD3}"/>
    <cellStyle name="Comma 3 15 3 3 3" xfId="12002" xr:uid="{0408073A-2A11-4611-BEF6-7585B1D96CEB}"/>
    <cellStyle name="Comma 3 15 3 3 3 2" xfId="47837" xr:uid="{586EBE1E-F7AD-4E7C-8288-FDAD832FF367}"/>
    <cellStyle name="Comma 3 15 3 3 4" xfId="5680" xr:uid="{E226F1B5-9B99-4568-A28A-54F709F114CA}"/>
    <cellStyle name="Comma 3 15 3 3 5" xfId="35210" xr:uid="{35649264-E0F8-4902-9AA4-DC7F3B411B89}"/>
    <cellStyle name="Comma 3 15 3 4" xfId="19467" xr:uid="{37288C75-A36C-4FA7-A27A-515FBDA65383}"/>
    <cellStyle name="Comma 3 15 3 4 2" xfId="53236" xr:uid="{5A3809B7-72FE-4524-8005-EDBC472B065E}"/>
    <cellStyle name="Comma 3 15 3 4 3" xfId="40621" xr:uid="{5478E483-D7D9-4F62-840B-0A360EEA82CB}"/>
    <cellStyle name="Comma 3 15 3 5" xfId="12881" xr:uid="{1D3001EE-77D5-4B1C-9B0B-3A75F12CCDB4}"/>
    <cellStyle name="Comma 3 15 3 5 2" xfId="46958" xr:uid="{0CB29DC2-0BA8-407C-ACE4-92068F8C6A8C}"/>
    <cellStyle name="Comma 3 15 3 6" xfId="4801" xr:uid="{B31BD4C4-E45E-4615-82BF-E3C4F25E2D56}"/>
    <cellStyle name="Comma 3 15 3 7" xfId="34331" xr:uid="{49747A36-0110-4E26-B004-B31226FDCB4C}"/>
    <cellStyle name="Comma 3 15 4" xfId="25211" xr:uid="{CF070737-E7B9-42BF-B643-F0344317B191}"/>
    <cellStyle name="Comma 3 15 4 2" xfId="17703" xr:uid="{D340A497-95BC-427C-B78F-560DCC4657E1}"/>
    <cellStyle name="Comma 3 15 4 2 2" xfId="55000" xr:uid="{37645A69-593E-4400-A942-C34C9DCDE69F}"/>
    <cellStyle name="Comma 3 15 4 2 3" xfId="42385" xr:uid="{7C6244C1-3462-43C7-B286-AE69389AE8BD}"/>
    <cellStyle name="Comma 3 15 4 3" xfId="11117" xr:uid="{778183EB-950D-4F12-9DF5-31EDF7AFF580}"/>
    <cellStyle name="Comma 3 15 4 3 2" xfId="48722" xr:uid="{D6779F40-9B61-4218-8474-F15B5EDF610C}"/>
    <cellStyle name="Comma 3 15 4 4" xfId="6565" xr:uid="{51F67D7C-7DFA-48E2-B75B-81D4740F7F25}"/>
    <cellStyle name="Comma 3 15 4 5" xfId="36095" xr:uid="{42F531FB-307C-448A-9212-2B8E37C556E1}"/>
    <cellStyle name="Comma 3 15 5" xfId="21196" xr:uid="{B20E0D67-3F7B-4B07-B4DA-A9E414736720}"/>
    <cellStyle name="Comma 3 15 5 2" xfId="51503" xr:uid="{7415CF12-498B-4E8A-9DE3-D172BEBEA10E}"/>
    <cellStyle name="Comma 3 15 5 3" xfId="38888" xr:uid="{E2763446-7DA4-4813-BAD8-40F62C54060A}"/>
    <cellStyle name="Comma 3 15 6" xfId="14610" xr:uid="{69A84309-8B1A-4295-B0CC-B28B38FFF2BC}"/>
    <cellStyle name="Comma 3 15 6 2" xfId="45224" xr:uid="{6F68F004-87E9-4C00-B69A-842E09744E1E}"/>
    <cellStyle name="Comma 3 15 7" xfId="8023" xr:uid="{F66403B8-E30E-4B51-8A38-96C57D4915CD}"/>
    <cellStyle name="Comma 3 15 8" xfId="32598" xr:uid="{92BD5872-A3C3-4582-B107-08C841A4B60B}"/>
    <cellStyle name="Comma 3 16" xfId="29376" xr:uid="{C959D16B-1175-4A35-A217-B413DE339F24}"/>
    <cellStyle name="Comma 3 16 2" xfId="21704" xr:uid="{FD47D26D-F991-478F-B37D-8AA9CAB6B54E}"/>
    <cellStyle name="Comma 3 16 2 2" xfId="50999" xr:uid="{5CC1B503-91FD-4600-A050-4110E346BF83}"/>
    <cellStyle name="Comma 3 16 2 3" xfId="38384" xr:uid="{74E57754-D0C8-4361-AF74-7B434D738DA9}"/>
    <cellStyle name="Comma 3 16 3" xfId="15118" xr:uid="{227A32C0-94A7-46E9-B802-D7BD59BF4890}"/>
    <cellStyle name="Comma 3 16 3 2" xfId="44590" xr:uid="{7C0A09A3-8170-454D-B510-1F7F7F2B3C86}"/>
    <cellStyle name="Comma 3 16 4" xfId="8531" xr:uid="{2559E861-CAEC-40BA-827D-677A76205204}"/>
    <cellStyle name="Comma 3 16 5" xfId="32069" xr:uid="{BF16AB93-17D3-47A9-87ED-1C2CEBB6BE7D}"/>
    <cellStyle name="Comma 3 17" xfId="23081" xr:uid="{7AACE83E-7934-4AB1-BB25-FAC59169B4F3}"/>
    <cellStyle name="Comma 3 17 2" xfId="15573" xr:uid="{99B58670-CCDE-4A93-939E-FDC53AA1F021}"/>
    <cellStyle name="Comma 3 17 2 2" xfId="50852" xr:uid="{B2E18A5C-7BDA-44CA-AFBC-590733D91737}"/>
    <cellStyle name="Comma 3 17 3" xfId="8987" xr:uid="{3B11E1EC-3F24-45DC-96B6-4A36C9D17CB1}"/>
    <cellStyle name="Comma 3 17 4" xfId="31762" xr:uid="{1E033BAD-8913-4F74-BB54-C45CCD1F4D09}"/>
    <cellStyle name="Comma 3 17 5" xfId="38225" xr:uid="{6835B75B-65C5-4AB5-8964-C5235F98F606}"/>
    <cellStyle name="Comma 3 18" xfId="22208" xr:uid="{2175CF3B-447A-4766-981A-461AACD08DD5}"/>
    <cellStyle name="Comma 3 18 2" xfId="22047" xr:uid="{39D7825F-376C-4A56-AFDB-DDDF1C126312}"/>
    <cellStyle name="Comma 3 18 2 2" xfId="44551" xr:uid="{8783ADB8-01C5-41AF-8488-FC392EBC3A79}"/>
    <cellStyle name="Comma 3 18 3" xfId="15463" xr:uid="{A3444310-D65A-44A7-8FB4-C12ED8EE717C}"/>
    <cellStyle name="Comma 3 18 4" xfId="8876" xr:uid="{31DBA795-4C3B-416C-BD69-934C36E793F8}"/>
    <cellStyle name="Comma 3 18 5" xfId="32025" xr:uid="{3A4D1849-A1BB-45D1-8A76-34153C1B0AC7}"/>
    <cellStyle name="Comma 3 19" xfId="22048" xr:uid="{89E8ABA2-1633-4A44-A654-8F8A6242C3A9}"/>
    <cellStyle name="Comma 3 19 2" xfId="44528" xr:uid="{C020EB64-7FDC-455F-A2B3-A5CA228006A7}"/>
    <cellStyle name="Comma 3 2" xfId="30" xr:uid="{00000000-0005-0000-0000-000060000000}"/>
    <cellStyle name="Comma 3 2 10" xfId="29009" xr:uid="{BBFFBE4E-6FB4-48FB-B0B6-F69BB2068B9D}"/>
    <cellStyle name="Comma 3 2 10 2" xfId="28518" xr:uid="{786C6C31-16A2-4E32-8AE9-A323CC78BF3C}"/>
    <cellStyle name="Comma 3 2 10 2 2" xfId="26789" xr:uid="{260E107B-6E22-4566-89A7-E573D9D0886C}"/>
    <cellStyle name="Comma 3 2 10 2 2 2" xfId="23291" xr:uid="{4F993404-4BC2-4F58-BABC-DFA2875F8946}"/>
    <cellStyle name="Comma 3 2 10 2 2 2 2" xfId="15783" xr:uid="{57A3D950-B12F-4369-9D05-88B409B79580}"/>
    <cellStyle name="Comma 3 2 10 2 2 2 2 2" xfId="56920" xr:uid="{2DEAEFE3-A6CE-4594-8865-2DDBBB6F9C7C}"/>
    <cellStyle name="Comma 3 2 10 2 2 2 2 3" xfId="44305" xr:uid="{5D981F6E-C975-4A51-8853-FD12F66958F8}"/>
    <cellStyle name="Comma 3 2 10 2 2 2 3" xfId="9197" xr:uid="{D0D06229-C051-4984-93A3-D102356BF7F8}"/>
    <cellStyle name="Comma 3 2 10 2 2 2 3 2" xfId="50642" xr:uid="{8EBC048F-31C1-4F6F-B7A9-3C2440B97622}"/>
    <cellStyle name="Comma 3 2 10 2 2 2 4" xfId="31552" xr:uid="{6158BA50-E59C-462E-994E-38529D3143EC}"/>
    <cellStyle name="Comma 3 2 10 2 2 2 5" xfId="38015" xr:uid="{23BB9FA2-5030-4B88-8DB7-433EF70B4074}"/>
    <cellStyle name="Comma 3 2 10 2 2 3" xfId="25909" xr:uid="{824A2600-B9B3-4BB2-8609-B9DC8EB02612}"/>
    <cellStyle name="Comma 3 2 10 2 2 3 2" xfId="18401" xr:uid="{6FE1D039-137C-4AB0-A609-B56DFDAD7884}"/>
    <cellStyle name="Comma 3 2 10 2 2 3 2 2" xfId="54302" xr:uid="{09791D0D-2825-4B3C-9570-B065BCCFC661}"/>
    <cellStyle name="Comma 3 2 10 2 2 3 2 3" xfId="41687" xr:uid="{53D20D8D-6125-44BF-9164-A284483C6A79}"/>
    <cellStyle name="Comma 3 2 10 2 2 3 3" xfId="11815" xr:uid="{D190A3FB-E4E7-4069-91CE-4EB51C449DAA}"/>
    <cellStyle name="Comma 3 2 10 2 2 3 3 2" xfId="48024" xr:uid="{0A08F945-CC79-4AC3-BFAD-43412E6BCC63}"/>
    <cellStyle name="Comma 3 2 10 2 2 3 4" xfId="5867" xr:uid="{AB060EE5-509D-4D2F-8C90-AB5FAD1001DC}"/>
    <cellStyle name="Comma 3 2 10 2 2 3 5" xfId="35397" xr:uid="{3823425D-332D-42E5-BA9A-DDCFB1C88734}"/>
    <cellStyle name="Comma 3 2 10 2 2 4" xfId="19280" xr:uid="{6972791A-299D-4671-8007-A1669ED9E8B4}"/>
    <cellStyle name="Comma 3 2 10 2 2 4 2" xfId="53423" xr:uid="{C162223D-189D-4F55-AE2F-88439E98CC1B}"/>
    <cellStyle name="Comma 3 2 10 2 2 4 3" xfId="40808" xr:uid="{33A41CBF-D484-43E6-900A-B091A1331A21}"/>
    <cellStyle name="Comma 3 2 10 2 2 5" xfId="12694" xr:uid="{2710EFA3-223E-4022-B258-67D6C1816FF2}"/>
    <cellStyle name="Comma 3 2 10 2 2 5 2" xfId="47145" xr:uid="{E38C1073-0694-444D-AD78-146A8E3B8FA5}"/>
    <cellStyle name="Comma 3 2 10 2 2 6" xfId="4988" xr:uid="{629BF129-CAB3-4DA5-A798-FD408DC915EB}"/>
    <cellStyle name="Comma 3 2 10 2 2 7" xfId="34518" xr:uid="{A20E03E1-8125-4CBD-9852-0CA80C2C9E07}"/>
    <cellStyle name="Comma 3 2 10 2 3" xfId="27644" xr:uid="{DA3BD2F9-690E-4FDB-9151-96C207CC9013}"/>
    <cellStyle name="Comma 3 2 10 2 3 2" xfId="24147" xr:uid="{4CB3B9F6-6574-4EDF-A325-6002248A381E}"/>
    <cellStyle name="Comma 3 2 10 2 3 2 2" xfId="16639" xr:uid="{A819941D-9F51-4D77-9B60-858EBD84EB20}"/>
    <cellStyle name="Comma 3 2 10 2 3 2 2 2" xfId="56064" xr:uid="{BA896791-37CD-4A1A-A129-0D50C4E9F317}"/>
    <cellStyle name="Comma 3 2 10 2 3 2 2 3" xfId="43449" xr:uid="{1905B48D-901C-478A-8160-12ED9DD24A2A}"/>
    <cellStyle name="Comma 3 2 10 2 3 2 3" xfId="10053" xr:uid="{F2E4EDAE-3DA0-46D8-BB4C-F85314E74058}"/>
    <cellStyle name="Comma 3 2 10 2 3 2 3 2" xfId="49786" xr:uid="{D756C13B-0D92-49F2-B6BD-F86E8755A879}"/>
    <cellStyle name="Comma 3 2 10 2 3 2 4" xfId="30696" xr:uid="{C2C33988-BE47-45A7-B43F-D61BED43648D}"/>
    <cellStyle name="Comma 3 2 10 2 3 2 5" xfId="37159" xr:uid="{78E5B26C-276B-4531-841F-26E07184A843}"/>
    <cellStyle name="Comma 3 2 10 2 3 3" xfId="20135" xr:uid="{3C7D5A48-86E2-4149-8BFD-EE8F0BF9E5D3}"/>
    <cellStyle name="Comma 3 2 10 2 3 3 2" xfId="52567" xr:uid="{BFB5B589-DE7D-443D-8496-760EAB2282A3}"/>
    <cellStyle name="Comma 3 2 10 2 3 3 3" xfId="39952" xr:uid="{BC4E8C85-754F-4CAD-90E1-EBC3237DAD98}"/>
    <cellStyle name="Comma 3 2 10 2 3 4" xfId="13549" xr:uid="{7E65ACFC-7123-46E9-A331-0A8C7FF63FC5}"/>
    <cellStyle name="Comma 3 2 10 2 3 4 2" xfId="46289" xr:uid="{F21764FC-93FB-45C5-9112-0BAE181DDAB0}"/>
    <cellStyle name="Comma 3 2 10 2 3 5" xfId="6962" xr:uid="{F101F086-7CA2-4416-B311-9C49014CD0BA}"/>
    <cellStyle name="Comma 3 2 10 2 3 6" xfId="33662" xr:uid="{362797DD-1915-458F-81F9-A6332D3BF15C}"/>
    <cellStyle name="Comma 3 2 10 2 4" xfId="25024" xr:uid="{2AA22E1D-873B-4415-B09D-30BFDA34F47A}"/>
    <cellStyle name="Comma 3 2 10 2 4 2" xfId="17516" xr:uid="{58B5C03F-DA48-4B9C-90F5-3F2C60EC1AB4}"/>
    <cellStyle name="Comma 3 2 10 2 4 2 2" xfId="55187" xr:uid="{D80A50F0-4633-4951-8FD4-D628E446F528}"/>
    <cellStyle name="Comma 3 2 10 2 4 2 3" xfId="42572" xr:uid="{68125541-CF33-4F87-8953-5A8DF55CE13C}"/>
    <cellStyle name="Comma 3 2 10 2 4 3" xfId="10930" xr:uid="{875C48B3-3753-44E7-B82A-9DE2CB16FD02}"/>
    <cellStyle name="Comma 3 2 10 2 4 3 2" xfId="48909" xr:uid="{EC65FC52-470F-49F2-991E-40A852FC881A}"/>
    <cellStyle name="Comma 3 2 10 2 4 4" xfId="6752" xr:uid="{6D783385-6B07-498D-9A8F-DD9C43F8AFA6}"/>
    <cellStyle name="Comma 3 2 10 2 4 5" xfId="36282" xr:uid="{15C4928B-53AB-42DA-AF06-22703B9C8DAF}"/>
    <cellStyle name="Comma 3 2 10 2 5" xfId="21010" xr:uid="{B1444E60-4F54-4DB4-B7F1-F7E3AD487FAF}"/>
    <cellStyle name="Comma 3 2 10 2 5 2" xfId="51690" xr:uid="{133B5743-276B-47F7-8B35-94B962B7D259}"/>
    <cellStyle name="Comma 3 2 10 2 5 3" xfId="39075" xr:uid="{1EA34A0C-8190-4D8B-AE48-6640608FC941}"/>
    <cellStyle name="Comma 3 2 10 2 6" xfId="14424" xr:uid="{72CA50AB-7D9F-43F9-8428-016D672B282F}"/>
    <cellStyle name="Comma 3 2 10 2 6 2" xfId="45412" xr:uid="{B1D0C02B-BEC3-40BF-95C6-FEE03F867682}"/>
    <cellStyle name="Comma 3 2 10 2 7" xfId="7837" xr:uid="{58A89ABE-FBC0-4536-9976-DDD74304939F}"/>
    <cellStyle name="Comma 3 2 10 2 8" xfId="32785" xr:uid="{FAE0C2F7-3E7D-4F82-945B-45A0417A1C68}"/>
    <cellStyle name="Comma 3 2 10 3" xfId="27229" xr:uid="{67F01476-0F42-4740-A908-15740DD5F150}"/>
    <cellStyle name="Comma 3 2 10 3 2" xfId="23732" xr:uid="{4A3A7767-A338-4DB3-B62A-180EA4C27EBD}"/>
    <cellStyle name="Comma 3 2 10 3 2 2" xfId="16224" xr:uid="{B7BD63F6-2BD3-4964-83D9-8CEB5AE3040B}"/>
    <cellStyle name="Comma 3 2 10 3 2 2 2" xfId="56479" xr:uid="{5DBA7CBF-96F0-489A-BBF9-E1E25830FF0C}"/>
    <cellStyle name="Comma 3 2 10 3 2 2 3" xfId="43864" xr:uid="{6F42F0D7-C55D-4EC4-A54A-62483D5E52F6}"/>
    <cellStyle name="Comma 3 2 10 3 2 3" xfId="9638" xr:uid="{948D3308-6A9D-4EC3-B190-FE16D5CCF116}"/>
    <cellStyle name="Comma 3 2 10 3 2 3 2" xfId="50201" xr:uid="{0406CBD9-5018-4B63-82DB-3A57F80DEF7E}"/>
    <cellStyle name="Comma 3 2 10 3 2 4" xfId="31111" xr:uid="{A8D51402-5FAD-4307-BDD7-91E9F6C8DF0F}"/>
    <cellStyle name="Comma 3 2 10 3 2 5" xfId="37574" xr:uid="{7805C18D-5191-4AE6-A564-FFE48076FBB0}"/>
    <cellStyle name="Comma 3 2 10 3 3" xfId="26351" xr:uid="{56B6D24D-AC03-440A-A425-801D4473AE0E}"/>
    <cellStyle name="Comma 3 2 10 3 3 2" xfId="18843" xr:uid="{6D70D649-877A-4EDC-AFD6-013FD3018ED2}"/>
    <cellStyle name="Comma 3 2 10 3 3 2 2" xfId="53860" xr:uid="{404A9AD9-D7E1-4605-A3FF-36E51F4AF67A}"/>
    <cellStyle name="Comma 3 2 10 3 3 2 3" xfId="41245" xr:uid="{0BFC294F-DEDF-47B2-A84A-75884247C8C3}"/>
    <cellStyle name="Comma 3 2 10 3 3 3" xfId="12257" xr:uid="{CC969B23-4C0F-4CDB-B6AD-55DA98ED4E44}"/>
    <cellStyle name="Comma 3 2 10 3 3 3 2" xfId="47582" xr:uid="{C5CC19EC-BDAD-41FF-BE17-9EFB6FBE10FE}"/>
    <cellStyle name="Comma 3 2 10 3 3 4" xfId="5425" xr:uid="{606C4845-E009-4300-ABE7-F4887BA77B0A}"/>
    <cellStyle name="Comma 3 2 10 3 3 5" xfId="34955" xr:uid="{205A5512-E797-4D86-A818-1B8BFE5C6AE8}"/>
    <cellStyle name="Comma 3 2 10 3 4" xfId="19720" xr:uid="{675C853A-906A-447D-B2B5-4F1A395DB1CB}"/>
    <cellStyle name="Comma 3 2 10 3 4 2" xfId="52982" xr:uid="{25CE8C2D-66FC-4A66-8DA9-097673C4C716}"/>
    <cellStyle name="Comma 3 2 10 3 4 3" xfId="40367" xr:uid="{47FA58D2-2069-4D7E-B8BD-6CEC0CDAC1FA}"/>
    <cellStyle name="Comma 3 2 10 3 5" xfId="13134" xr:uid="{675D4C32-971C-4B40-8046-2B0E536707BF}"/>
    <cellStyle name="Comma 3 2 10 3 5 2" xfId="46704" xr:uid="{5255F047-CC35-4F3D-951D-7530CE0A217E}"/>
    <cellStyle name="Comma 3 2 10 3 6" xfId="4548" xr:uid="{B53E5275-B904-427B-A4DD-F6D67932DD20}"/>
    <cellStyle name="Comma 3 2 10 3 7" xfId="34077" xr:uid="{38B693E7-6BDE-4EAC-BEEA-BC46F4B6D5D9}"/>
    <cellStyle name="Comma 3 2 10 4" xfId="28079" xr:uid="{CE15F5C0-8287-467A-B26C-44F5203AF3FB}"/>
    <cellStyle name="Comma 3 2 10 4 2" xfId="24582" xr:uid="{940A615C-8C6D-42CE-9921-83F2038CE07D}"/>
    <cellStyle name="Comma 3 2 10 4 2 2" xfId="17074" xr:uid="{2A8B1CC5-776A-4CD7-962E-545BFF430B7A}"/>
    <cellStyle name="Comma 3 2 10 4 2 2 2" xfId="55629" xr:uid="{BE9AD8D8-89C2-42C1-8E0F-983D232C268A}"/>
    <cellStyle name="Comma 3 2 10 4 2 2 3" xfId="43014" xr:uid="{3CFB3950-5CCA-42E0-8124-29739D042C8A}"/>
    <cellStyle name="Comma 3 2 10 4 2 3" xfId="10488" xr:uid="{BEA90CF3-5C73-4799-81D7-4AFBFAC0A2E0}"/>
    <cellStyle name="Comma 3 2 10 4 2 3 2" xfId="49351" xr:uid="{D33FC4CB-A211-4866-BC03-7E7E2E63ACB0}"/>
    <cellStyle name="Comma 3 2 10 4 2 4" xfId="30261" xr:uid="{13C56BD5-0F9A-4B3F-A132-6EC74779DC09}"/>
    <cellStyle name="Comma 3 2 10 4 2 5" xfId="36724" xr:uid="{8ACD811F-B2AA-4829-916E-FECD9691CD75}"/>
    <cellStyle name="Comma 3 2 10 4 3" xfId="20570" xr:uid="{3985640E-102A-4FA8-BE54-40DEF1583BD4}"/>
    <cellStyle name="Comma 3 2 10 4 3 2" xfId="52132" xr:uid="{B1B17095-BA57-4D1E-8D99-05C814914F0E}"/>
    <cellStyle name="Comma 3 2 10 4 3 3" xfId="39517" xr:uid="{62C21E4D-EC5F-47F6-A81E-8BB6F4F77B18}"/>
    <cellStyle name="Comma 3 2 10 4 4" xfId="13984" xr:uid="{5F0BA0CF-8D24-4DA9-96EE-B471FF1F9FAA}"/>
    <cellStyle name="Comma 3 2 10 4 4 2" xfId="45854" xr:uid="{6A21E5CF-027C-4C13-B699-79ECF77C25EE}"/>
    <cellStyle name="Comma 3 2 10 4 5" xfId="7397" xr:uid="{7E3E5700-FBCF-4F0A-B2A2-6BC87985C17B}"/>
    <cellStyle name="Comma 3 2 10 4 6" xfId="33227" xr:uid="{5467C83F-1CE1-4293-A4D5-79B91AAD87B9}"/>
    <cellStyle name="Comma 3 2 10 5" xfId="25466" xr:uid="{685B81A5-619A-40F5-8FD3-59A72070E4E1}"/>
    <cellStyle name="Comma 3 2 10 5 2" xfId="17958" xr:uid="{1CF13691-55D0-4B50-B157-CD7F4E3B3659}"/>
    <cellStyle name="Comma 3 2 10 5 2 2" xfId="54745" xr:uid="{98F9A0FA-1355-4249-A4CA-4BB7EA931506}"/>
    <cellStyle name="Comma 3 2 10 5 2 3" xfId="42130" xr:uid="{8EE8E775-C1BC-44DC-9867-101CB39B13EC}"/>
    <cellStyle name="Comma 3 2 10 5 3" xfId="11372" xr:uid="{29B3BAA5-A4E2-4727-8787-E916FDFE2A5A}"/>
    <cellStyle name="Comma 3 2 10 5 3 2" xfId="48467" xr:uid="{186AEB17-B288-4FEA-80FF-CEB2DD801CF2}"/>
    <cellStyle name="Comma 3 2 10 5 4" xfId="6310" xr:uid="{9166B438-5C3C-48A7-ABBF-8CDC766AD534}"/>
    <cellStyle name="Comma 3 2 10 5 5" xfId="35840" xr:uid="{DF0A0F8B-4815-4BF4-A3C5-642AB7D24C23}"/>
    <cellStyle name="Comma 3 2 10 6" xfId="21450" xr:uid="{3728A16A-50B3-4FB7-BDB6-C5644A67DA6C}"/>
    <cellStyle name="Comma 3 2 10 6 2" xfId="51248" xr:uid="{B6D6C8E1-D988-49CA-8DC0-79FD5F1AD525}"/>
    <cellStyle name="Comma 3 2 10 6 3" xfId="38633" xr:uid="{C79D834E-099B-4B69-8497-5410935E9710}"/>
    <cellStyle name="Comma 3 2 10 7" xfId="14864" xr:uid="{7CF06F28-D46C-41BE-BD0F-BD00F162A3C8}"/>
    <cellStyle name="Comma 3 2 10 7 2" xfId="44942" xr:uid="{F23A7936-2563-4CA3-B890-4EE00B694C0D}"/>
    <cellStyle name="Comma 3 2 10 8" xfId="8277" xr:uid="{84BD99B9-199A-42B9-BA1A-13DB27094907}"/>
    <cellStyle name="Comma 3 2 10 9" xfId="32340" xr:uid="{CAA5FFFC-5EAF-4B3F-8677-F5DB1DB473C8}"/>
    <cellStyle name="Comma 3 2 11" xfId="29244" xr:uid="{25FD00E3-5EBD-408D-B872-58B1873A9CBB}"/>
    <cellStyle name="Comma 3 2 11 2" xfId="28672" xr:uid="{7772A849-69C7-4565-8D67-062F9AB811D0}"/>
    <cellStyle name="Comma 3 2 11 2 2" xfId="26941" xr:uid="{6B2E84F8-ECDA-439B-A7FB-3DCB9F9D6D11}"/>
    <cellStyle name="Comma 3 2 11 2 2 2" xfId="23443" xr:uid="{26D2A208-21B6-4F21-9D2F-FBD738E048F6}"/>
    <cellStyle name="Comma 3 2 11 2 2 2 2" xfId="15935" xr:uid="{437A6CFC-BFF3-47E5-B5E6-D3E8AA82A22C}"/>
    <cellStyle name="Comma 3 2 11 2 2 2 2 2" xfId="56768" xr:uid="{D3FEEB5D-C758-414B-9D04-9CFDF76A0844}"/>
    <cellStyle name="Comma 3 2 11 2 2 2 2 3" xfId="44153" xr:uid="{38263175-8071-4527-85C9-37D00959B4D3}"/>
    <cellStyle name="Comma 3 2 11 2 2 2 3" xfId="9349" xr:uid="{3CCB5B76-173C-4F32-B7F8-6ADE1855ABFD}"/>
    <cellStyle name="Comma 3 2 11 2 2 2 3 2" xfId="50490" xr:uid="{DC107FF3-F818-4F5E-A15A-2AAC244BC11E}"/>
    <cellStyle name="Comma 3 2 11 2 2 2 4" xfId="31400" xr:uid="{DF387224-283F-4830-BBF4-145B6827F16A}"/>
    <cellStyle name="Comma 3 2 11 2 2 2 5" xfId="37863" xr:uid="{251E4C7C-C80D-4E74-9DFB-D0420629AAE5}"/>
    <cellStyle name="Comma 3 2 11 2 2 3" xfId="26061" xr:uid="{F43B0C2F-8D9D-4D51-A280-939F9CFC27E9}"/>
    <cellStyle name="Comma 3 2 11 2 2 3 2" xfId="18553" xr:uid="{D8645A7C-4801-42AB-80A3-96EE46B6509E}"/>
    <cellStyle name="Comma 3 2 11 2 2 3 2 2" xfId="54150" xr:uid="{4FB31539-E717-4F57-AC13-8D6EF58A7DEF}"/>
    <cellStyle name="Comma 3 2 11 2 2 3 2 3" xfId="41535" xr:uid="{6C8EDCD7-30C8-41DC-BC5D-CDD10B1F32A7}"/>
    <cellStyle name="Comma 3 2 11 2 2 3 3" xfId="11967" xr:uid="{E07B6E14-544A-49D0-BF48-FAA4B1D5C216}"/>
    <cellStyle name="Comma 3 2 11 2 2 3 3 2" xfId="47872" xr:uid="{52334878-9688-42A6-BDF6-4C59EF4C3516}"/>
    <cellStyle name="Comma 3 2 11 2 2 3 4" xfId="5715" xr:uid="{BFC3B1F1-9C26-43E3-B563-6BE937E8598D}"/>
    <cellStyle name="Comma 3 2 11 2 2 3 5" xfId="35245" xr:uid="{752B898D-AAD6-4397-BD4A-0559A79E535A}"/>
    <cellStyle name="Comma 3 2 11 2 2 4" xfId="19432" xr:uid="{5F3E3359-F6F2-4594-9064-D46E63457D9B}"/>
    <cellStyle name="Comma 3 2 11 2 2 4 2" xfId="53271" xr:uid="{8845E9A2-8CE8-4365-957B-66CC97F45DFB}"/>
    <cellStyle name="Comma 3 2 11 2 2 4 3" xfId="40656" xr:uid="{A7E736C3-40D7-425C-B46E-76DE0D9BB4D7}"/>
    <cellStyle name="Comma 3 2 11 2 2 5" xfId="12846" xr:uid="{BB435281-3587-4F0D-924B-A10715450255}"/>
    <cellStyle name="Comma 3 2 11 2 2 5 2" xfId="46993" xr:uid="{62AA7C65-0019-4DC3-AEBE-84DEE29163AD}"/>
    <cellStyle name="Comma 3 2 11 2 2 6" xfId="4836" xr:uid="{31FE0A91-65F2-4169-B514-4B6681AC98E6}"/>
    <cellStyle name="Comma 3 2 11 2 2 7" xfId="34366" xr:uid="{932D522B-C8D5-46C2-8061-26FD9D50B7AB}"/>
    <cellStyle name="Comma 3 2 11 2 3" xfId="27795" xr:uid="{5CA9D168-A2E6-43FA-94DC-58CB2B90D4ED}"/>
    <cellStyle name="Comma 3 2 11 2 3 2" xfId="24298" xr:uid="{EAA3B51B-9005-4E1D-9B8E-1A53D40F7AB0}"/>
    <cellStyle name="Comma 3 2 11 2 3 2 2" xfId="16790" xr:uid="{25613EC7-58FF-4EDD-8733-6BA142BCCE48}"/>
    <cellStyle name="Comma 3 2 11 2 3 2 2 2" xfId="55913" xr:uid="{6207AFF1-532C-4DAC-A1FC-E8E173D83330}"/>
    <cellStyle name="Comma 3 2 11 2 3 2 2 3" xfId="43298" xr:uid="{456B49CF-BABD-4154-B2C1-BA99092DDF68}"/>
    <cellStyle name="Comma 3 2 11 2 3 2 3" xfId="10204" xr:uid="{B7B15425-5DC4-4AFA-AB4D-614CF1D8CB21}"/>
    <cellStyle name="Comma 3 2 11 2 3 2 3 2" xfId="49635" xr:uid="{EEE68F8E-1F76-4ED1-B096-F7203B7CA82D}"/>
    <cellStyle name="Comma 3 2 11 2 3 2 4" xfId="30545" xr:uid="{E7D1B04A-A952-499B-9C42-3B1FC8D892FC}"/>
    <cellStyle name="Comma 3 2 11 2 3 2 5" xfId="37008" xr:uid="{60D2CE49-C55B-40EF-B25C-6909854276FE}"/>
    <cellStyle name="Comma 3 2 11 2 3 3" xfId="20286" xr:uid="{24B05C9D-9C2C-4406-8F80-FB2CF7329B33}"/>
    <cellStyle name="Comma 3 2 11 2 3 3 2" xfId="52416" xr:uid="{B3F5377B-0BE1-4296-A7DF-E3E1B0B83964}"/>
    <cellStyle name="Comma 3 2 11 2 3 3 3" xfId="39801" xr:uid="{68C15695-1E6B-454E-B787-0BBC8C579C63}"/>
    <cellStyle name="Comma 3 2 11 2 3 4" xfId="13700" xr:uid="{5AEEA692-9CDC-4B08-8DC0-98B056D4C77A}"/>
    <cellStyle name="Comma 3 2 11 2 3 4 2" xfId="46138" xr:uid="{A52863FF-FBB5-48AB-9139-99C544C53A23}"/>
    <cellStyle name="Comma 3 2 11 2 3 5" xfId="7113" xr:uid="{AB69D859-1B0B-48F8-A519-CF24B9ECFA29}"/>
    <cellStyle name="Comma 3 2 11 2 3 6" xfId="33511" xr:uid="{84ABBD82-5844-4382-9EB9-AACFB0344E3D}"/>
    <cellStyle name="Comma 3 2 11 2 4" xfId="25176" xr:uid="{EE1F177B-9AFB-4206-B166-D315E9817717}"/>
    <cellStyle name="Comma 3 2 11 2 4 2" xfId="17668" xr:uid="{63B90675-51F1-4295-9981-04C3211C4317}"/>
    <cellStyle name="Comma 3 2 11 2 4 2 2" xfId="55035" xr:uid="{2C1262B1-6ACC-47DB-946F-6A24F2AA925F}"/>
    <cellStyle name="Comma 3 2 11 2 4 2 3" xfId="42420" xr:uid="{D7785A71-D4DA-4C42-9ED9-B36B43863115}"/>
    <cellStyle name="Comma 3 2 11 2 4 3" xfId="11082" xr:uid="{BC67BB4E-8966-47FB-944B-6DE06EC856B2}"/>
    <cellStyle name="Comma 3 2 11 2 4 3 2" xfId="48757" xr:uid="{F95913A0-DACC-4619-8FC9-C951FB9329D5}"/>
    <cellStyle name="Comma 3 2 11 2 4 4" xfId="6600" xr:uid="{D17A303A-BC96-4DBD-A016-6850F1390075}"/>
    <cellStyle name="Comma 3 2 11 2 4 5" xfId="36130" xr:uid="{2A95EDDB-2678-46DB-84EC-A68911EE5685}"/>
    <cellStyle name="Comma 3 2 11 2 5" xfId="21162" xr:uid="{738782AC-E4E9-4369-BE91-24C9614D997A}"/>
    <cellStyle name="Comma 3 2 11 2 5 2" xfId="51538" xr:uid="{1B393E3D-BF3A-4000-824E-6C7DB609A77E}"/>
    <cellStyle name="Comma 3 2 11 2 5 3" xfId="38923" xr:uid="{23E351D5-DA30-48B1-937F-F93886008B64}"/>
    <cellStyle name="Comma 3 2 11 2 6" xfId="14576" xr:uid="{0EE09958-B2B1-491D-AB3A-A7F7035A5216}"/>
    <cellStyle name="Comma 3 2 11 2 6 2" xfId="45260" xr:uid="{05754B4B-8CC6-4C15-9D9A-D0438D33D42F}"/>
    <cellStyle name="Comma 3 2 11 2 7" xfId="7989" xr:uid="{AE32BD0E-711B-4552-94AA-41BBDE233171}"/>
    <cellStyle name="Comma 3 2 11 2 8" xfId="32633" xr:uid="{557E3C69-EADC-4BB7-9CC1-C03D6E6D9DC4}"/>
    <cellStyle name="Comma 3 2 11 3" xfId="27379" xr:uid="{88B0F825-9BE8-40FB-AED8-8C00803A7217}"/>
    <cellStyle name="Comma 3 2 11 3 2" xfId="23882" xr:uid="{EDEF92C2-DF14-437E-A096-00CEBFD1FD28}"/>
    <cellStyle name="Comma 3 2 11 3 2 2" xfId="16374" xr:uid="{8A356434-EE31-4E51-AB9A-AD0DBB55075B}"/>
    <cellStyle name="Comma 3 2 11 3 2 2 2" xfId="56329" xr:uid="{B3C2726D-7532-4E1A-9ABC-3F6F9CC17DE5}"/>
    <cellStyle name="Comma 3 2 11 3 2 2 3" xfId="43714" xr:uid="{36F4A3AC-9FF2-4753-B2AE-5E1B931DB32F}"/>
    <cellStyle name="Comma 3 2 11 3 2 3" xfId="9788" xr:uid="{E328E962-6E85-4C0C-B4A4-DC490CB35230}"/>
    <cellStyle name="Comma 3 2 11 3 2 3 2" xfId="50051" xr:uid="{A2890976-D5E1-4742-A538-2702E733EE39}"/>
    <cellStyle name="Comma 3 2 11 3 2 4" xfId="30961" xr:uid="{41C6B6D3-6A8B-4800-8AD9-2DAA9DC133F4}"/>
    <cellStyle name="Comma 3 2 11 3 2 5" xfId="37424" xr:uid="{F37BB388-3427-4542-A499-8C74EBF6C9AD}"/>
    <cellStyle name="Comma 3 2 11 3 3" xfId="26504" xr:uid="{0B7CF5DE-EE52-4759-9F10-AF1C330812B3}"/>
    <cellStyle name="Comma 3 2 11 3 3 2" xfId="18996" xr:uid="{94A11AA1-3C17-4F64-B0F2-DE817B5BB68A}"/>
    <cellStyle name="Comma 3 2 11 3 3 2 2" xfId="53707" xr:uid="{362D3DC5-A62E-4AA5-A8E7-EA8AC62A7D24}"/>
    <cellStyle name="Comma 3 2 11 3 3 2 3" xfId="41092" xr:uid="{0420AA66-E8F8-404D-BE36-1DAFACD50633}"/>
    <cellStyle name="Comma 3 2 11 3 3 3" xfId="12410" xr:uid="{F2330B56-CA35-4A35-8A90-881E9E0F081F}"/>
    <cellStyle name="Comma 3 2 11 3 3 3 2" xfId="47429" xr:uid="{AB0D5765-61D8-42BD-A8BF-9083C96F288D}"/>
    <cellStyle name="Comma 3 2 11 3 3 4" xfId="5272" xr:uid="{8750DB35-B8E5-4B6E-A876-8E8D3E4A814E}"/>
    <cellStyle name="Comma 3 2 11 3 3 5" xfId="34802" xr:uid="{DA1377FB-D727-4DE2-A25D-5557207E0803}"/>
    <cellStyle name="Comma 3 2 11 3 4" xfId="19870" xr:uid="{27E57D85-E2B7-4052-8E28-7D5B4378DA4E}"/>
    <cellStyle name="Comma 3 2 11 3 4 2" xfId="52832" xr:uid="{D0C0B585-2C92-45DE-BE7C-6359B014FDB4}"/>
    <cellStyle name="Comma 3 2 11 3 4 3" xfId="40217" xr:uid="{D9ACFFA2-8706-4927-9ECC-712414D7B52E}"/>
    <cellStyle name="Comma 3 2 11 3 5" xfId="13284" xr:uid="{EF66A664-A703-440A-A700-E11B6D724049}"/>
    <cellStyle name="Comma 3 2 11 3 5 2" xfId="46554" xr:uid="{4121F100-77A8-4F72-97C3-A5806476179A}"/>
    <cellStyle name="Comma 3 2 11 3 6" xfId="4398" xr:uid="{06FA13CA-79C0-4424-AB8F-932B999E7D19}"/>
    <cellStyle name="Comma 3 2 11 3 7" xfId="33927" xr:uid="{A9A41942-B870-4B0C-95EF-6DCB5C758847}"/>
    <cellStyle name="Comma 3 2 11 4" xfId="28229" xr:uid="{A63CF8A9-50DD-4325-B852-0C13CD5BA10F}"/>
    <cellStyle name="Comma 3 2 11 4 2" xfId="24732" xr:uid="{DA2F7B31-567F-4FB0-8DE8-1E65AC3C4D1F}"/>
    <cellStyle name="Comma 3 2 11 4 2 2" xfId="17224" xr:uid="{668CCD73-A07D-407F-940A-50ECB4D67D07}"/>
    <cellStyle name="Comma 3 2 11 4 2 2 2" xfId="55479" xr:uid="{A754762D-BAE3-4F96-8C48-313569426F8A}"/>
    <cellStyle name="Comma 3 2 11 4 2 2 3" xfId="42864" xr:uid="{A68FE76E-7BFD-4D8B-80FC-BDCFEF45B9D8}"/>
    <cellStyle name="Comma 3 2 11 4 2 3" xfId="10638" xr:uid="{0F55C9B3-7805-4C7C-8A2B-97D050AFEAD2}"/>
    <cellStyle name="Comma 3 2 11 4 2 3 2" xfId="49201" xr:uid="{15934E8E-F47A-459A-9A02-D4D23A566FB0}"/>
    <cellStyle name="Comma 3 2 11 4 2 4" xfId="30111" xr:uid="{736B7C74-096B-47E1-8C7A-A5373CE45B8A}"/>
    <cellStyle name="Comma 3 2 11 4 2 5" xfId="36574" xr:uid="{8900F390-A6EE-4214-909D-A2AECDF073A2}"/>
    <cellStyle name="Comma 3 2 11 4 3" xfId="20720" xr:uid="{2C963B36-07A8-484E-830C-D26BB234AA73}"/>
    <cellStyle name="Comma 3 2 11 4 3 2" xfId="51982" xr:uid="{2ECDA5D2-F7B8-4C2F-AC71-516C59D27FCD}"/>
    <cellStyle name="Comma 3 2 11 4 3 3" xfId="39367" xr:uid="{FA64786A-A9ED-411C-A2B4-AAA31CE0ABC9}"/>
    <cellStyle name="Comma 3 2 11 4 4" xfId="14134" xr:uid="{0C565907-8D63-4D8D-8510-F57B16AD7EBA}"/>
    <cellStyle name="Comma 3 2 11 4 4 2" xfId="45704" xr:uid="{A1796EDC-30E1-4DC8-9C69-F311B2A286AD}"/>
    <cellStyle name="Comma 3 2 11 4 5" xfId="7547" xr:uid="{0B5281B4-1D81-466D-9273-4ED0A0B1C7A6}"/>
    <cellStyle name="Comma 3 2 11 4 6" xfId="33077" xr:uid="{0C164E3A-9223-41FD-8A41-8B65877897D7}"/>
    <cellStyle name="Comma 3 2 11 5" xfId="25619" xr:uid="{F6461DB6-26CA-4BA4-86F0-D86BCA280C47}"/>
    <cellStyle name="Comma 3 2 11 5 2" xfId="18111" xr:uid="{6B620995-9BCE-4889-9925-10ACF28611AB}"/>
    <cellStyle name="Comma 3 2 11 5 2 2" xfId="54592" xr:uid="{02922141-15E3-4D26-B067-F7FBFEBDC4C8}"/>
    <cellStyle name="Comma 3 2 11 5 2 3" xfId="41977" xr:uid="{3F24E3C2-B0F8-445A-ABF2-791E4718A721}"/>
    <cellStyle name="Comma 3 2 11 5 3" xfId="11525" xr:uid="{B03274D3-0ED5-481A-A4EA-79EC841DB301}"/>
    <cellStyle name="Comma 3 2 11 5 3 2" xfId="48314" xr:uid="{A0C95A4D-268D-4E28-82D6-DD2A33D9D454}"/>
    <cellStyle name="Comma 3 2 11 5 4" xfId="6157" xr:uid="{A90E26E5-A6F8-4E5F-9C97-00F026D3C790}"/>
    <cellStyle name="Comma 3 2 11 5 5" xfId="35687" xr:uid="{CD521365-151C-4607-AE97-F8BBC5A4267A}"/>
    <cellStyle name="Comma 3 2 11 6" xfId="21603" xr:uid="{7947954B-1EEB-4810-85D1-0FBA3D528495}"/>
    <cellStyle name="Comma 3 2 11 6 2" xfId="51095" xr:uid="{A76D7031-3CF2-411A-BB85-18B046A1BE48}"/>
    <cellStyle name="Comma 3 2 11 6 3" xfId="38480" xr:uid="{DEAB39A5-7EAF-4C7E-B311-4818B600E75E}"/>
    <cellStyle name="Comma 3 2 11 7" xfId="15017" xr:uid="{28D2F77B-FC7C-46DE-A166-7BEE128B3BBD}"/>
    <cellStyle name="Comma 3 2 11 7 2" xfId="44739" xr:uid="{997D338A-46BE-40E0-BA95-32CFD2A89817}"/>
    <cellStyle name="Comma 3 2 11 8" xfId="8430" xr:uid="{A6FF0990-3440-4712-94F1-7AD6E36F32C3}"/>
    <cellStyle name="Comma 3 2 11 9" xfId="32187" xr:uid="{37AA5A55-5945-4652-B756-42F880E53C56}"/>
    <cellStyle name="Comma 3 2 12" xfId="27476" xr:uid="{ADBB18B8-7097-43DC-A4FE-BDB3DB6D1125}"/>
    <cellStyle name="Comma 3 2 12 2" xfId="23979" xr:uid="{4CC56728-3D75-4DF1-A5CD-326B23697463}"/>
    <cellStyle name="Comma 3 2 12 2 2" xfId="16471" xr:uid="{2F26A14C-282E-46BE-8CD0-26196EBDEDF5}"/>
    <cellStyle name="Comma 3 2 12 2 2 2" xfId="56232" xr:uid="{82AEE80C-A21F-4396-A951-855504A9D4BF}"/>
    <cellStyle name="Comma 3 2 12 2 2 3" xfId="43617" xr:uid="{AC99A092-C670-4D2A-87AF-F01EFE86BF36}"/>
    <cellStyle name="Comma 3 2 12 2 3" xfId="9885" xr:uid="{14206D1C-C602-4B77-9019-B9AE8B8EE6BA}"/>
    <cellStyle name="Comma 3 2 12 2 3 2" xfId="49954" xr:uid="{B3B74EEC-6404-42AA-8108-BD5625F3FA1D}"/>
    <cellStyle name="Comma 3 2 12 2 4" xfId="30864" xr:uid="{8C8A6DD8-8F41-42B6-8195-0D7F504199B6}"/>
    <cellStyle name="Comma 3 2 12 2 5" xfId="37327" xr:uid="{BB09D456-4116-4C93-B181-8CC90F743DD5}"/>
    <cellStyle name="Comma 3 2 12 3" xfId="26602" xr:uid="{B4F92AD4-53FE-49D9-B63E-183BB3DB42D8}"/>
    <cellStyle name="Comma 3 2 12 3 2" xfId="19094" xr:uid="{5744C35E-1DE4-4338-921D-647E839E9912}"/>
    <cellStyle name="Comma 3 2 12 3 2 2" xfId="53609" xr:uid="{9996EC6F-72C7-437B-AA9E-3A736154F200}"/>
    <cellStyle name="Comma 3 2 12 3 2 3" xfId="40994" xr:uid="{BF9B89AF-813D-40D1-A1AA-ED4292106C0D}"/>
    <cellStyle name="Comma 3 2 12 3 3" xfId="12508" xr:uid="{ADCCE1F1-FCB3-479A-8DE5-6D24BD4B4E0D}"/>
    <cellStyle name="Comma 3 2 12 3 3 2" xfId="47331" xr:uid="{94D5B5B8-C322-4C79-9CD6-B6FAEF63CC86}"/>
    <cellStyle name="Comma 3 2 12 3 4" xfId="5174" xr:uid="{77AC63A4-1DE0-4590-9ECE-419B91940F37}"/>
    <cellStyle name="Comma 3 2 12 3 5" xfId="34704" xr:uid="{E93A741D-0141-44D1-937F-B6294007CF7E}"/>
    <cellStyle name="Comma 3 2 12 4" xfId="19967" xr:uid="{442840B9-3BF3-4CD9-AF6E-565D18799FE4}"/>
    <cellStyle name="Comma 3 2 12 4 2" xfId="52735" xr:uid="{0DE45C8B-8F3F-492B-BC08-36998817EE7D}"/>
    <cellStyle name="Comma 3 2 12 4 3" xfId="40120" xr:uid="{A6F95799-C0C3-4434-8FA2-894A58CE7B8A}"/>
    <cellStyle name="Comma 3 2 12 5" xfId="13381" xr:uid="{803A70B3-56F9-4D17-9B41-9F6A79AE76EB}"/>
    <cellStyle name="Comma 3 2 12 5 2" xfId="46457" xr:uid="{F4219221-C4F4-4283-8A39-C3ABDFDF086B}"/>
    <cellStyle name="Comma 3 2 12 6" xfId="4301" xr:uid="{AE4943CA-D845-4C0F-AB26-12DC862A244C}"/>
    <cellStyle name="Comma 3 2 12 7" xfId="33830" xr:uid="{4909E68F-9338-41AC-924C-14F8E23E1C00}"/>
    <cellStyle name="Comma 3 2 13" xfId="25717" xr:uid="{14E1F24D-0A10-4FBF-B03A-1DAF6F5B9758}"/>
    <cellStyle name="Comma 3 2 13 2" xfId="18209" xr:uid="{46D1299A-B954-4A30-B49E-34BD4DBD45E4}"/>
    <cellStyle name="Comma 3 2 13 2 2" xfId="54494" xr:uid="{42B9E171-6336-44E8-9968-8B20147C1014}"/>
    <cellStyle name="Comma 3 2 13 2 3" xfId="41879" xr:uid="{85CA51B1-0FF5-4B92-97FF-A4A8F1F9C447}"/>
    <cellStyle name="Comma 3 2 13 3" xfId="11623" xr:uid="{E41AFD33-C91A-4184-BFEB-3FD18761AF7D}"/>
    <cellStyle name="Comma 3 2 13 3 2" xfId="48216" xr:uid="{E713CBE9-FA76-45E5-AD8D-9F60D181D22C}"/>
    <cellStyle name="Comma 3 2 13 4" xfId="6059" xr:uid="{207A276F-80B1-4AAB-8A95-263E26C0E2BF}"/>
    <cellStyle name="Comma 3 2 13 5" xfId="35589" xr:uid="{CDAD9DF3-F176-4995-B97B-A29D60E69D56}"/>
    <cellStyle name="Comma 3 2 14" xfId="29375" xr:uid="{905846F9-D2AA-402D-BDA0-00F0E6089E8D}"/>
    <cellStyle name="Comma 3 2 14 2" xfId="21703" xr:uid="{905512FE-A15E-43FE-BDC4-44363832C991}"/>
    <cellStyle name="Comma 3 2 14 2 2" xfId="51000" xr:uid="{A7D9A0FC-B7BD-4A7D-964E-E34BFF5C9E43}"/>
    <cellStyle name="Comma 3 2 14 2 3" xfId="38385" xr:uid="{53048595-4EE1-4210-AC71-707949D562DB}"/>
    <cellStyle name="Comma 3 2 14 3" xfId="15117" xr:uid="{15EEB7A4-8CFA-4E2F-BE2F-B50F1E9A8E11}"/>
    <cellStyle name="Comma 3 2 14 3 2" xfId="44593" xr:uid="{2C188D29-75F8-4408-9DB1-0FA9E90B00A2}"/>
    <cellStyle name="Comma 3 2 14 4" xfId="8530" xr:uid="{3B085599-DB77-43EA-AEE8-31B04C676025}"/>
    <cellStyle name="Comma 3 2 14 5" xfId="32072" xr:uid="{61499689-ABEC-4DF2-87D5-5193E9B1AA01}"/>
    <cellStyle name="Comma 3 2 15" xfId="23077" xr:uid="{3109178D-1B5D-40E5-A4E7-90DA184EC126}"/>
    <cellStyle name="Comma 3 2 15 2" xfId="15569" xr:uid="{252661B1-C748-4DFF-98F0-5974A28A97EF}"/>
    <cellStyle name="Comma 3 2 15 2 2" xfId="50870" xr:uid="{4A79EA3D-3FEA-408A-9C9B-74DD1E52D927}"/>
    <cellStyle name="Comma 3 2 15 3" xfId="8983" xr:uid="{758D1FE6-C7E2-4995-B66C-D3F6FD18AE81}"/>
    <cellStyle name="Comma 3 2 15 4" xfId="31766" xr:uid="{D9AC6CC4-50A1-473F-ABD3-5F65D2A52EE7}"/>
    <cellStyle name="Comma 3 2 15 5" xfId="38244" xr:uid="{49022C99-3977-4B9F-A579-7AB5D3B95F07}"/>
    <cellStyle name="Comma 3 2 16" xfId="22837" xr:uid="{BBD3B9A0-6357-4AFA-9317-7D7EC1202A4E}"/>
    <cellStyle name="Comma 3 2 16 2" xfId="50904" xr:uid="{7720E196-A86C-42B5-80EE-68F9C1CA1083}"/>
    <cellStyle name="Comma 3 2 16 3" xfId="38280" xr:uid="{299BF835-A290-4BFA-8BF3-05CCD8879078}"/>
    <cellStyle name="Comma 3 2 17" xfId="1965" xr:uid="{E3014662-6380-4FB4-90EA-B24CFAE5A8F8}"/>
    <cellStyle name="Comma 3 2 17 2" xfId="2004" xr:uid="{61C19A7F-5AE9-4BE7-A31C-86BD3803F7C8}"/>
    <cellStyle name="Comma 3 2 17 2 2" xfId="31968" xr:uid="{4F0BF8B8-4FAB-4710-BC03-6D91241D6488}"/>
    <cellStyle name="Comma 3 2 17 2 3" xfId="31981" xr:uid="{7BD029DA-7E53-4962-8C4E-8CE10C299AF1}"/>
    <cellStyle name="Comma 3 2 17 2 4" xfId="31951" xr:uid="{F214F7D6-AEDE-4FD0-929D-8B0A3565CBBB}"/>
    <cellStyle name="Comma 3 2 17 3" xfId="31958" xr:uid="{6E58BF3F-07AC-45A9-95B8-F90CE2B91981}"/>
    <cellStyle name="Comma 3 2 17 3 2" xfId="31973" xr:uid="{64DB442C-10E1-467F-902D-651C3EE47A89}"/>
    <cellStyle name="Comma 3 2 17 3 3" xfId="31986" xr:uid="{2F519735-4540-4D6B-8224-6FA7513C7974}"/>
    <cellStyle name="Comma 3 2 17 4" xfId="31965" xr:uid="{C348497A-0EA4-4E68-A58A-B28B168B3767}"/>
    <cellStyle name="Comma 3 2 17 5" xfId="31978" xr:uid="{9769CC59-5261-4DD1-8ED2-1D3B122EF2A1}"/>
    <cellStyle name="Comma 3 2 17 6" xfId="272" xr:uid="{16ADC70A-D3FD-49B8-9C02-4FDC78384AD7}"/>
    <cellStyle name="Comma 3 2 17 6 2" xfId="822" xr:uid="{AC8C3CE5-98C4-49EF-BD62-DEB1B0099F92}"/>
    <cellStyle name="Comma 3 2 17 6 2 2" xfId="1608" xr:uid="{069919A2-39D9-435C-8522-2A5345DDC9C9}"/>
    <cellStyle name="Comma 3 2 17 6 3" xfId="31947" xr:uid="{3BB0CCE2-1EB8-4F86-9898-51ADE6CA717F}"/>
    <cellStyle name="Comma 3 2 17 6 4" xfId="1223" xr:uid="{BBA9EBD0-6A0C-44B9-AA7E-D50ACA032D8D}"/>
    <cellStyle name="Comma 3 2 17 7" xfId="1992" xr:uid="{2E92B626-9F04-4506-90C1-4A3FF47C600E}"/>
    <cellStyle name="Comma 3 2 17 8" xfId="1989" xr:uid="{13B24E62-5457-4F7B-99C1-A097CF886D7C}"/>
    <cellStyle name="Comma 3 2 18" xfId="15462" xr:uid="{11DCF0B6-8A30-45CE-9FF8-EDBFD10343DC}"/>
    <cellStyle name="Comma 3 2 18 2" xfId="44578" xr:uid="{C676785B-044E-4ED8-B7AD-F88F83CAA0B1}"/>
    <cellStyle name="Comma 3 2 18 3" xfId="32056" xr:uid="{C33DABA1-F201-4C52-90BE-5D08282E55A8}"/>
    <cellStyle name="Comma 3 2 19" xfId="8875" xr:uid="{E78737A8-E7F2-4EDA-BACA-8DE2D6770A81}"/>
    <cellStyle name="Comma 3 2 19 2" xfId="44572" xr:uid="{9B819937-D211-4EC9-AAD8-F224D1D210D7}"/>
    <cellStyle name="Comma 3 2 19 3" xfId="32047" xr:uid="{DF2356A1-42B8-47F1-8752-49F61EC22285}"/>
    <cellStyle name="Comma 3 2 2" xfId="169" xr:uid="{00000000-0005-0000-0000-000061000000}"/>
    <cellStyle name="Comma 3 2 2 10" xfId="8829" xr:uid="{41022B15-122A-4B56-BD35-1B72FB457F1A}"/>
    <cellStyle name="Comma 3 2 2 11" xfId="29774" xr:uid="{D302E014-AC78-4DF4-9AFA-C39C7E91DF1C}"/>
    <cellStyle name="Comma 3 2 2 2" xfId="2407" xr:uid="{528B8B32-ECA6-46C8-9D1D-8A2EC254D125}"/>
    <cellStyle name="Comma 3 2 2 2 10" xfId="8338" xr:uid="{B6C68942-2DAE-40C2-8A19-A6CE6A54994D}"/>
    <cellStyle name="Comma 3 2 2 2 11" xfId="29070" xr:uid="{49FE3E13-0E59-45DA-9914-D3B720444A23}"/>
    <cellStyle name="Comma 3 2 2 2 12" xfId="3520" xr:uid="{F5500B35-4C7D-4BA1-8D31-36551AE2E74E}"/>
    <cellStyle name="Comma 3 2 2 2 13" xfId="32279" xr:uid="{247246A9-5061-460C-8046-2D6FC64F4F19}"/>
    <cellStyle name="Comma 3 2 2 2 2" xfId="2408" xr:uid="{2B061BC4-F771-438F-ADB8-56F3600D91C7}"/>
    <cellStyle name="Comma 3 2 2 2 2 10" xfId="3521" xr:uid="{90FC9FF7-7DA6-4C26-9235-679E4ED1DA5E}"/>
    <cellStyle name="Comma 3 2 2 2 2 11" xfId="32434" xr:uid="{95936FFB-3886-4C44-8AB0-B129F28F7CD9}"/>
    <cellStyle name="Comma 3 2 2 2 2 2" xfId="2796" xr:uid="{E057694C-2682-4DBF-A3E1-1C009AEF3776}"/>
    <cellStyle name="Comma 3 2 2 2 2 2 10" xfId="32879" xr:uid="{0E6DE709-55DF-471B-BC5D-2D4CA6FE65E8}"/>
    <cellStyle name="Comma 3 2 2 2 2 2 2" xfId="26695" xr:uid="{03D56C0C-A147-48A3-B7C1-98A43AF1BF04}"/>
    <cellStyle name="Comma 3 2 2 2 2 2 2 2" xfId="23197" xr:uid="{74BFAB78-07F5-4D8A-BB44-717F55AC9D2B}"/>
    <cellStyle name="Comma 3 2 2 2 2 2 2 2 2" xfId="15689" xr:uid="{3FF02FB8-9B7E-4385-9E2A-915D8C13D18E}"/>
    <cellStyle name="Comma 3 2 2 2 2 2 2 2 2 2" xfId="57014" xr:uid="{FA8233DA-7CA6-470F-9B5F-125413D4B4AF}"/>
    <cellStyle name="Comma 3 2 2 2 2 2 2 2 2 3" xfId="44399" xr:uid="{688F14C2-2B4B-45BE-B87A-2235FC2C04D5}"/>
    <cellStyle name="Comma 3 2 2 2 2 2 2 2 3" xfId="9103" xr:uid="{5294118E-BCC8-43CA-BCED-980639D24368}"/>
    <cellStyle name="Comma 3 2 2 2 2 2 2 2 3 2" xfId="50736" xr:uid="{BDE1DFF9-3331-4F4A-9E4C-FB61D9F7FC9E}"/>
    <cellStyle name="Comma 3 2 2 2 2 2 2 2 4" xfId="31646" xr:uid="{F4A30B2B-8C73-46BD-8398-0B2DE77D66DF}"/>
    <cellStyle name="Comma 3 2 2 2 2 2 2 2 5" xfId="38109" xr:uid="{203FE575-BFFA-4C2C-8745-DF1755E794D2}"/>
    <cellStyle name="Comma 3 2 2 2 2 2 2 3" xfId="25815" xr:uid="{35BF96AA-15B4-4E54-8B40-91610CB63FFE}"/>
    <cellStyle name="Comma 3 2 2 2 2 2 2 3 2" xfId="18307" xr:uid="{A1FF1AA8-3254-4013-AD74-2827FCC46A99}"/>
    <cellStyle name="Comma 3 2 2 2 2 2 2 3 2 2" xfId="54396" xr:uid="{42D8BF5F-66D8-450F-A760-0C06C732ABC3}"/>
    <cellStyle name="Comma 3 2 2 2 2 2 2 3 2 3" xfId="41781" xr:uid="{8B6BEBB4-539E-479B-BBE1-D402617B7911}"/>
    <cellStyle name="Comma 3 2 2 2 2 2 2 3 3" xfId="11721" xr:uid="{29EA84ED-C7F2-4B84-9715-BCA4DDD0CEA5}"/>
    <cellStyle name="Comma 3 2 2 2 2 2 2 3 3 2" xfId="48118" xr:uid="{83E26793-FE79-4DE4-872E-D78D5EFDC80D}"/>
    <cellStyle name="Comma 3 2 2 2 2 2 2 3 4" xfId="5961" xr:uid="{1E56AD81-F6F7-48A6-9D5B-C1CBC55D0A3C}"/>
    <cellStyle name="Comma 3 2 2 2 2 2 2 3 5" xfId="35491" xr:uid="{0D5DABCA-FC66-43C7-BC38-C23E4DB4C800}"/>
    <cellStyle name="Comma 3 2 2 2 2 2 2 4" xfId="19186" xr:uid="{9456B868-C5FF-48F1-8F92-3E2198F8BFEA}"/>
    <cellStyle name="Comma 3 2 2 2 2 2 2 4 2" xfId="53517" xr:uid="{ADC4A084-52CB-4910-A1BD-A79CA4E04540}"/>
    <cellStyle name="Comma 3 2 2 2 2 2 2 4 3" xfId="40902" xr:uid="{51CD5010-E3B1-42A5-ADB6-E9213BE9818B}"/>
    <cellStyle name="Comma 3 2 2 2 2 2 2 5" xfId="12600" xr:uid="{D7E12DAD-E0A1-4946-A02A-637AFC5B74D5}"/>
    <cellStyle name="Comma 3 2 2 2 2 2 2 5 2" xfId="47239" xr:uid="{032C72C9-BB9F-4845-927C-FF9A97C7064F}"/>
    <cellStyle name="Comma 3 2 2 2 2 2 2 6" xfId="5082" xr:uid="{97FD3F67-CB9A-44E3-B875-8E769E31BF6A}"/>
    <cellStyle name="Comma 3 2 2 2 2 2 2 7" xfId="34612" xr:uid="{419EED3B-3FB5-41D1-BA1F-E1E826D0E8E0}"/>
    <cellStyle name="Comma 3 2 2 2 2 2 3" xfId="27551" xr:uid="{112EAC9A-7B28-4100-972A-6561BFBD3DF0}"/>
    <cellStyle name="Comma 3 2 2 2 2 2 3 2" xfId="24054" xr:uid="{DA715741-BE3B-4F51-B6D9-874FB6929D77}"/>
    <cellStyle name="Comma 3 2 2 2 2 2 3 2 2" xfId="16546" xr:uid="{A0CA15BF-B573-4E43-BE38-AD7D82B422B7}"/>
    <cellStyle name="Comma 3 2 2 2 2 2 3 2 2 2" xfId="56157" xr:uid="{74399FFB-A5CA-45CA-8D41-87C7829AEBA4}"/>
    <cellStyle name="Comma 3 2 2 2 2 2 3 2 2 3" xfId="43542" xr:uid="{6D309980-8CD0-4C1E-B3F5-FD19B3D67AE6}"/>
    <cellStyle name="Comma 3 2 2 2 2 2 3 2 3" xfId="9960" xr:uid="{4FDC2477-2EB5-4727-AC60-73104A9392A0}"/>
    <cellStyle name="Comma 3 2 2 2 2 2 3 2 3 2" xfId="49879" xr:uid="{A888C1E0-203A-45EE-9F8A-DAC41454540C}"/>
    <cellStyle name="Comma 3 2 2 2 2 2 3 2 4" xfId="30789" xr:uid="{B856FD53-F449-4B77-92E5-08F9C48E047B}"/>
    <cellStyle name="Comma 3 2 2 2 2 2 3 2 5" xfId="37252" xr:uid="{7333165C-76BD-4E7F-9EB4-6F1A26A602B5}"/>
    <cellStyle name="Comma 3 2 2 2 2 2 3 3" xfId="20042" xr:uid="{2D8E0F03-7303-4065-A107-3BDC4C30FB43}"/>
    <cellStyle name="Comma 3 2 2 2 2 2 3 3 2" xfId="52660" xr:uid="{DBFBF68E-A663-4E1F-A80D-54C38A6E51BA}"/>
    <cellStyle name="Comma 3 2 2 2 2 2 3 3 3" xfId="40045" xr:uid="{E5FDFE0D-248C-41E5-B0B8-DEA077660B03}"/>
    <cellStyle name="Comma 3 2 2 2 2 2 3 4" xfId="13456" xr:uid="{F9E81DA3-A764-4B89-8BA1-6E2B9F8798AB}"/>
    <cellStyle name="Comma 3 2 2 2 2 2 3 4 2" xfId="46382" xr:uid="{97C16840-8B91-4DD9-92F2-C7B2923E5F25}"/>
    <cellStyle name="Comma 3 2 2 2 2 2 3 5" xfId="4226" xr:uid="{1F1943B9-CCB3-4380-8549-F5F73819A478}"/>
    <cellStyle name="Comma 3 2 2 2 2 2 3 6" xfId="33755" xr:uid="{942490DB-E533-420C-BC91-FB6278269CFC}"/>
    <cellStyle name="Comma 3 2 2 2 2 2 4" xfId="24930" xr:uid="{07C64062-08D7-44CC-8A55-5EF5C6197EBE}"/>
    <cellStyle name="Comma 3 2 2 2 2 2 4 2" xfId="17422" xr:uid="{D74731C6-9CFD-49C4-AED4-E99108FAB9B9}"/>
    <cellStyle name="Comma 3 2 2 2 2 2 4 2 2" xfId="55281" xr:uid="{00C397A5-2F16-42A0-8A34-14B764BBA5F4}"/>
    <cellStyle name="Comma 3 2 2 2 2 2 4 2 3" xfId="42666" xr:uid="{AA74860F-49C1-47B5-B967-8F072605FB37}"/>
    <cellStyle name="Comma 3 2 2 2 2 2 4 3" xfId="10836" xr:uid="{F892482E-C558-4F2F-A8C1-E012A5BAD580}"/>
    <cellStyle name="Comma 3 2 2 2 2 2 4 3 2" xfId="49003" xr:uid="{B894CDF0-C278-4EB2-A024-84A8CDA74E0E}"/>
    <cellStyle name="Comma 3 2 2 2 2 2 4 4" xfId="6846" xr:uid="{33DC433A-4592-48F5-888E-1A6A7DBEFE5F}"/>
    <cellStyle name="Comma 3 2 2 2 2 2 4 5" xfId="36376" xr:uid="{407D8CB8-BA27-451B-B7B8-78BCCFD6441E}"/>
    <cellStyle name="Comma 3 2 2 2 2 2 5" xfId="20916" xr:uid="{D41525FE-660C-4EF8-81F4-8D236BAD2D5D}"/>
    <cellStyle name="Comma 3 2 2 2 2 2 5 2" xfId="51784" xr:uid="{BAC40A68-BB86-41D0-913B-DFD637F51A7B}"/>
    <cellStyle name="Comma 3 2 2 2 2 2 5 3" xfId="39169" xr:uid="{09A7468B-0AFE-4420-B5FE-4094122B9590}"/>
    <cellStyle name="Comma 3 2 2 2 2 2 6" xfId="14330" xr:uid="{19AD2B26-48BA-49B5-AF7A-246CFCC8C5DC}"/>
    <cellStyle name="Comma 3 2 2 2 2 2 6 2" xfId="45506" xr:uid="{4C66FB94-606B-47D7-81ED-800EDC58A843}"/>
    <cellStyle name="Comma 3 2 2 2 2 2 7" xfId="7743" xr:uid="{A1354272-ECD6-442F-937D-FEBBE935145A}"/>
    <cellStyle name="Comma 3 2 2 2 2 2 8" xfId="28425" xr:uid="{9B07F17E-5A79-49F8-A812-E3306F10DF99}"/>
    <cellStyle name="Comma 3 2 2 2 2 2 9" xfId="3724" xr:uid="{55793B81-4CE9-4B22-B1A1-E62738777F24}"/>
    <cellStyle name="Comma 3 2 2 2 2 3" xfId="3004" xr:uid="{2453E311-6DA4-4FCC-A217-FC82E3C77841}"/>
    <cellStyle name="Comma 3 2 2 2 2 3 2" xfId="23638" xr:uid="{5138B295-27E9-4CCB-8191-F2489E7E6FF5}"/>
    <cellStyle name="Comma 3 2 2 2 2 3 2 2" xfId="16130" xr:uid="{0F9EB27E-1AA0-43FE-8D59-065178364262}"/>
    <cellStyle name="Comma 3 2 2 2 2 3 2 2 2" xfId="56573" xr:uid="{FEB8B7C8-457B-41B6-99AE-31AD6365D42E}"/>
    <cellStyle name="Comma 3 2 2 2 2 3 2 2 3" xfId="43958" xr:uid="{D3A149B4-9A40-4185-8024-A40D4CB16707}"/>
    <cellStyle name="Comma 3 2 2 2 2 3 2 3" xfId="9544" xr:uid="{76E6CD35-01BA-41E6-A3F8-9D4D6E551534}"/>
    <cellStyle name="Comma 3 2 2 2 2 3 2 3 2" xfId="50295" xr:uid="{5233791D-51BE-495A-AA87-FA37ED94B9B5}"/>
    <cellStyle name="Comma 3 2 2 2 2 3 2 4" xfId="31205" xr:uid="{E49F5461-7F61-428A-9CD0-8E21020E0727}"/>
    <cellStyle name="Comma 3 2 2 2 2 3 2 5" xfId="37668" xr:uid="{E7354CA3-590A-458D-8814-84C39151E8C1}"/>
    <cellStyle name="Comma 3 2 2 2 2 3 3" xfId="26257" xr:uid="{B3ACB5F9-3352-4E2C-8196-879C56CEC41A}"/>
    <cellStyle name="Comma 3 2 2 2 2 3 3 2" xfId="18749" xr:uid="{82514522-3D19-4BA6-878A-D569D6137990}"/>
    <cellStyle name="Comma 3 2 2 2 2 3 3 2 2" xfId="53954" xr:uid="{A72C1FD9-A0C3-40A7-9780-BB29B05562B6}"/>
    <cellStyle name="Comma 3 2 2 2 2 3 3 2 3" xfId="41339" xr:uid="{F521DA1B-344B-42FA-9A89-D37BFF91A1DA}"/>
    <cellStyle name="Comma 3 2 2 2 2 3 3 3" xfId="12163" xr:uid="{E091504D-FC1E-4FA3-B25B-D844C544F649}"/>
    <cellStyle name="Comma 3 2 2 2 2 3 3 3 2" xfId="47676" xr:uid="{2C571AFE-8A42-40EA-9D02-A7C58BF8C309}"/>
    <cellStyle name="Comma 3 2 2 2 2 3 3 4" xfId="5519" xr:uid="{1A0F9FCD-A777-4A19-BFF2-EFAC9B605408}"/>
    <cellStyle name="Comma 3 2 2 2 2 3 3 5" xfId="35049" xr:uid="{831DC474-5F42-4180-A939-6B534262F5B6}"/>
    <cellStyle name="Comma 3 2 2 2 2 3 4" xfId="19626" xr:uid="{28167350-4495-4F4E-AAA4-451AA9028FE6}"/>
    <cellStyle name="Comma 3 2 2 2 2 3 4 2" xfId="53076" xr:uid="{D40E9F7D-27B6-46AF-B813-B9B59AC213AC}"/>
    <cellStyle name="Comma 3 2 2 2 2 3 4 3" xfId="40461" xr:uid="{21FF7DF3-3D73-4F99-B807-6CF8D062A35D}"/>
    <cellStyle name="Comma 3 2 2 2 2 3 5" xfId="13040" xr:uid="{2D039A67-E553-4A55-A143-0D2D75D90479}"/>
    <cellStyle name="Comma 3 2 2 2 2 3 5 2" xfId="46798" xr:uid="{2AD6B9BD-6301-4C42-ABCD-2448CA885632}"/>
    <cellStyle name="Comma 3 2 2 2 2 3 6" xfId="4642" xr:uid="{C128FD2A-57B8-4382-A895-BC00EDA644C4}"/>
    <cellStyle name="Comma 3 2 2 2 2 3 7" xfId="27135" xr:uid="{20987420-3EF1-4A09-A433-19EBDC1491A9}"/>
    <cellStyle name="Comma 3 2 2 2 2 3 8" xfId="3926" xr:uid="{7DCC26EF-B4D9-440B-9890-770CD077EBD6}"/>
    <cellStyle name="Comma 3 2 2 2 2 3 9" xfId="34171" xr:uid="{EB1D760A-368E-405D-871C-1B773F073EAA}"/>
    <cellStyle name="Comma 3 2 2 2 2 4" xfId="3212" xr:uid="{B6520BB5-C423-4EB9-A2B1-571111608A9A}"/>
    <cellStyle name="Comma 3 2 2 2 2 4 2" xfId="24488" xr:uid="{060529B2-68B4-4B34-BD15-1219F04BD3BC}"/>
    <cellStyle name="Comma 3 2 2 2 2 4 2 2" xfId="16980" xr:uid="{C299F3FB-7D50-4145-8471-082608CBF0AF}"/>
    <cellStyle name="Comma 3 2 2 2 2 4 2 2 2" xfId="55723" xr:uid="{08251178-57BC-4AB2-8E75-B48A01ADCF79}"/>
    <cellStyle name="Comma 3 2 2 2 2 4 2 2 3" xfId="43108" xr:uid="{5F0BF619-EA46-47DC-8F05-FCC4AD93CB71}"/>
    <cellStyle name="Comma 3 2 2 2 2 4 2 3" xfId="10394" xr:uid="{6870AB37-B189-4B7F-8B91-45BD9D088B0D}"/>
    <cellStyle name="Comma 3 2 2 2 2 4 2 3 2" xfId="49445" xr:uid="{413DF7E9-A23B-4C84-9B54-66C195023B8D}"/>
    <cellStyle name="Comma 3 2 2 2 2 4 2 4" xfId="30355" xr:uid="{6D862980-7508-4DF9-B80C-259D946FB367}"/>
    <cellStyle name="Comma 3 2 2 2 2 4 2 5" xfId="36818" xr:uid="{5AF89852-1C49-475D-9ED2-3CEEA95D2833}"/>
    <cellStyle name="Comma 3 2 2 2 2 4 3" xfId="20476" xr:uid="{19D36151-3D44-4C4F-A123-2BE40301499A}"/>
    <cellStyle name="Comma 3 2 2 2 2 4 3 2" xfId="52226" xr:uid="{F97CF6ED-23B5-44C4-9002-7C8730C62655}"/>
    <cellStyle name="Comma 3 2 2 2 2 4 3 3" xfId="39611" xr:uid="{27D5D0EF-40B3-4905-9A5A-4E24C7845DF7}"/>
    <cellStyle name="Comma 3 2 2 2 2 4 4" xfId="13890" xr:uid="{4C84EF27-3405-405F-93CF-30873A07F3B0}"/>
    <cellStyle name="Comma 3 2 2 2 2 4 4 2" xfId="45948" xr:uid="{1D769060-B9A1-4BE6-AB43-4E0531309173}"/>
    <cellStyle name="Comma 3 2 2 2 2 4 5" xfId="7303" xr:uid="{DD9A426A-858D-46EC-9145-8FC25C0FFF42}"/>
    <cellStyle name="Comma 3 2 2 2 2 4 6" xfId="27985" xr:uid="{180A54DA-CD98-4B39-89FF-F92AD2A52E46}"/>
    <cellStyle name="Comma 3 2 2 2 2 4 7" xfId="4128" xr:uid="{0C4EDA52-4750-4601-916E-49992F33B5B3}"/>
    <cellStyle name="Comma 3 2 2 2 2 4 8" xfId="33321" xr:uid="{89589F20-BEA9-4028-84F5-304D24255671}"/>
    <cellStyle name="Comma 3 2 2 2 2 5" xfId="25372" xr:uid="{F07C3A6F-9140-4A05-9589-1C87662D5D82}"/>
    <cellStyle name="Comma 3 2 2 2 2 5 2" xfId="17864" xr:uid="{59451772-9B2B-4060-A6C6-4A74EB10F4D3}"/>
    <cellStyle name="Comma 3 2 2 2 2 5 2 2" xfId="54839" xr:uid="{AEE93FCF-B150-4C27-8EE3-0074C6C7A397}"/>
    <cellStyle name="Comma 3 2 2 2 2 5 2 3" xfId="42224" xr:uid="{DFB58953-DAFD-4CE6-B64D-88418B005914}"/>
    <cellStyle name="Comma 3 2 2 2 2 5 3" xfId="11278" xr:uid="{D6D4DB0F-0F56-48D5-ABBF-281A2E98DB8B}"/>
    <cellStyle name="Comma 3 2 2 2 2 5 3 2" xfId="48561" xr:uid="{8FE6FD0B-CB52-41B2-98C5-A348CC213822}"/>
    <cellStyle name="Comma 3 2 2 2 2 5 4" xfId="6404" xr:uid="{C072532C-F8BE-49F4-8AF9-844087D892B4}"/>
    <cellStyle name="Comma 3 2 2 2 2 5 5" xfId="35934" xr:uid="{9D93C9C3-FEE1-4141-88F9-4FA185910526}"/>
    <cellStyle name="Comma 3 2 2 2 2 6" xfId="21356" xr:uid="{79F3CACB-3E4D-499E-94A5-49E3C02F43B2}"/>
    <cellStyle name="Comma 3 2 2 2 2 6 2" xfId="51342" xr:uid="{D44F95D9-3EDF-4084-A588-5F69533FC1FF}"/>
    <cellStyle name="Comma 3 2 2 2 2 6 3" xfId="38727" xr:uid="{63894A50-DAC4-46F2-AE41-D799003837D4}"/>
    <cellStyle name="Comma 3 2 2 2 2 7" xfId="14770" xr:uid="{751F7D04-7E5C-4514-B33F-38CE6F9AE2A6}"/>
    <cellStyle name="Comma 3 2 2 2 2 7 2" xfId="45036" xr:uid="{568EAF35-28D4-4EB6-A763-ED1BB37F97AE}"/>
    <cellStyle name="Comma 3 2 2 2 2 8" xfId="8183" xr:uid="{9D90C28E-D0AE-438B-9544-061FFD0C3343}"/>
    <cellStyle name="Comma 3 2 2 2 2 9" xfId="28915" xr:uid="{5C2712CA-B5CA-4C0F-ADB9-B0EE577F47D2}"/>
    <cellStyle name="Comma 3 2 2 2 3" xfId="2795" xr:uid="{D536DCCF-D569-40A2-B59E-33DBB079BBB1}"/>
    <cellStyle name="Comma 3 2 2 2 3 10" xfId="32724" xr:uid="{8EB43B07-5AD8-47C5-897B-EF89C474891E}"/>
    <cellStyle name="Comma 3 2 2 2 3 2" xfId="26850" xr:uid="{7F2DF3E9-C3B0-452E-9A4C-A3C6BE2F0612}"/>
    <cellStyle name="Comma 3 2 2 2 3 2 2" xfId="23352" xr:uid="{6C576BA1-8720-45F3-858C-920CB066E3BC}"/>
    <cellStyle name="Comma 3 2 2 2 3 2 2 2" xfId="15844" xr:uid="{F8865CBB-0463-4919-96FF-631D39924120}"/>
    <cellStyle name="Comma 3 2 2 2 3 2 2 2 2" xfId="56859" xr:uid="{30268E65-2BB5-48A5-A8FC-E7132E7A99DC}"/>
    <cellStyle name="Comma 3 2 2 2 3 2 2 2 3" xfId="44244" xr:uid="{75D14AFB-CA9B-4201-883B-4C44ACBACFBE}"/>
    <cellStyle name="Comma 3 2 2 2 3 2 2 3" xfId="9258" xr:uid="{789F8A7F-423A-47D7-8D1F-DDDBBD60660B}"/>
    <cellStyle name="Comma 3 2 2 2 3 2 2 3 2" xfId="50581" xr:uid="{D42C5076-B8D5-4A12-BFB5-79B309E77AD1}"/>
    <cellStyle name="Comma 3 2 2 2 3 2 2 4" xfId="31491" xr:uid="{93EA9C1A-4440-46E3-A581-A4349FD3A2CD}"/>
    <cellStyle name="Comma 3 2 2 2 3 2 2 5" xfId="37954" xr:uid="{205590A3-25EC-48A1-A06B-DAFFFB7F8813}"/>
    <cellStyle name="Comma 3 2 2 2 3 2 3" xfId="25970" xr:uid="{CEFEE385-ACBA-495A-86D3-5D10144342A6}"/>
    <cellStyle name="Comma 3 2 2 2 3 2 3 2" xfId="18462" xr:uid="{14647E0E-C75E-4D79-B846-E79817251FF7}"/>
    <cellStyle name="Comma 3 2 2 2 3 2 3 2 2" xfId="54241" xr:uid="{79574588-6C33-467B-BD7B-8C45335B3578}"/>
    <cellStyle name="Comma 3 2 2 2 3 2 3 2 3" xfId="41626" xr:uid="{246055E8-ED21-4394-AC62-65F944E497A6}"/>
    <cellStyle name="Comma 3 2 2 2 3 2 3 3" xfId="11876" xr:uid="{8090E57B-6116-4240-B3FE-D1342B66AEB7}"/>
    <cellStyle name="Comma 3 2 2 2 3 2 3 3 2" xfId="47963" xr:uid="{5F8018BC-0910-48B0-850F-5E288B3B8B35}"/>
    <cellStyle name="Comma 3 2 2 2 3 2 3 4" xfId="5806" xr:uid="{BF4AAD3E-5DA2-4E1F-A3EE-63E9824FFA67}"/>
    <cellStyle name="Comma 3 2 2 2 3 2 3 5" xfId="35336" xr:uid="{F4896190-81A7-4292-8CC8-3646EBDFEA4D}"/>
    <cellStyle name="Comma 3 2 2 2 3 2 4" xfId="19341" xr:uid="{A1EB7B30-E56E-49F4-8821-A4356FBDFD40}"/>
    <cellStyle name="Comma 3 2 2 2 3 2 4 2" xfId="53362" xr:uid="{6C105943-36FF-4607-B0AB-BBF8D2247C08}"/>
    <cellStyle name="Comma 3 2 2 2 3 2 4 3" xfId="40747" xr:uid="{7F3E7E0C-BE75-4344-85DE-9A0B39050205}"/>
    <cellStyle name="Comma 3 2 2 2 3 2 5" xfId="12755" xr:uid="{818BFCDA-8164-4969-8F45-92CCE53B5852}"/>
    <cellStyle name="Comma 3 2 2 2 3 2 5 2" xfId="47084" xr:uid="{87FBDB7A-0237-4E04-A021-7D0C7CB56E89}"/>
    <cellStyle name="Comma 3 2 2 2 3 2 6" xfId="4927" xr:uid="{3BB50543-7CDD-41AF-BF68-9D0944211B66}"/>
    <cellStyle name="Comma 3 2 2 2 3 2 7" xfId="34457" xr:uid="{B15B8275-41C8-4CEA-B3FD-3B5787F52EA3}"/>
    <cellStyle name="Comma 3 2 2 2 3 3" xfId="27705" xr:uid="{63EF24FD-6D03-4397-B06E-19EE4EB8696B}"/>
    <cellStyle name="Comma 3 2 2 2 3 3 2" xfId="24208" xr:uid="{7BE19C37-6315-4F8A-8D86-2F82159FA4FE}"/>
    <cellStyle name="Comma 3 2 2 2 3 3 2 2" xfId="16700" xr:uid="{D4393AE3-E35C-490E-96A2-B4009937FF1C}"/>
    <cellStyle name="Comma 3 2 2 2 3 3 2 2 2" xfId="56003" xr:uid="{A134E10E-E01B-4D9A-BF6C-F43C17608C6B}"/>
    <cellStyle name="Comma 3 2 2 2 3 3 2 2 3" xfId="43388" xr:uid="{47519694-1A18-4FC2-84FE-2417A4F866CC}"/>
    <cellStyle name="Comma 3 2 2 2 3 3 2 3" xfId="10114" xr:uid="{8A3BCD89-0C64-4B59-87F9-45F6184BF6C2}"/>
    <cellStyle name="Comma 3 2 2 2 3 3 2 3 2" xfId="49725" xr:uid="{4E690D88-E3FD-4E01-9AE2-6B8375807D05}"/>
    <cellStyle name="Comma 3 2 2 2 3 3 2 4" xfId="30635" xr:uid="{520619BD-F0DD-47D4-AE10-7FC6EA444AD0}"/>
    <cellStyle name="Comma 3 2 2 2 3 3 2 5" xfId="37098" xr:uid="{CDB6BF08-3D8B-4B24-903C-9FD8260BBFB3}"/>
    <cellStyle name="Comma 3 2 2 2 3 3 3" xfId="20196" xr:uid="{7BB614E1-6C08-4F85-8D4E-9E64FB0C4AE4}"/>
    <cellStyle name="Comma 3 2 2 2 3 3 3 2" xfId="52506" xr:uid="{824A4FE4-51E8-4457-9F48-5D98DD2CFA23}"/>
    <cellStyle name="Comma 3 2 2 2 3 3 3 3" xfId="39891" xr:uid="{47F3BF89-183E-48F2-AC89-E529FEA74E05}"/>
    <cellStyle name="Comma 3 2 2 2 3 3 4" xfId="13610" xr:uid="{04C3B053-71A1-4E8F-BEB4-8D1296C5DD6F}"/>
    <cellStyle name="Comma 3 2 2 2 3 3 4 2" xfId="46228" xr:uid="{2FDCF614-C90B-4DCE-9D65-1C64C4B630A8}"/>
    <cellStyle name="Comma 3 2 2 2 3 3 5" xfId="7023" xr:uid="{9EA1FC68-319A-4985-A89A-61A88289D456}"/>
    <cellStyle name="Comma 3 2 2 2 3 3 6" xfId="33601" xr:uid="{2BCB92A4-533A-409E-BB9E-7F39192528F7}"/>
    <cellStyle name="Comma 3 2 2 2 3 4" xfId="25085" xr:uid="{4847CC01-629F-432B-95E7-E8B6B114E727}"/>
    <cellStyle name="Comma 3 2 2 2 3 4 2" xfId="17577" xr:uid="{E0FA4CCF-3D1C-4EDA-A04E-D64FCE47851B}"/>
    <cellStyle name="Comma 3 2 2 2 3 4 2 2" xfId="55126" xr:uid="{F72F8A0D-336A-42C3-98AA-C7271CD109F6}"/>
    <cellStyle name="Comma 3 2 2 2 3 4 2 3" xfId="42511" xr:uid="{F31A251D-4337-4754-877B-E403D5F09958}"/>
    <cellStyle name="Comma 3 2 2 2 3 4 3" xfId="10991" xr:uid="{7C11F4D4-9375-4E70-BEA0-D60F70654E1D}"/>
    <cellStyle name="Comma 3 2 2 2 3 4 3 2" xfId="48848" xr:uid="{BEF6A30E-B52A-4CBC-8F8E-C034DCDB3FEF}"/>
    <cellStyle name="Comma 3 2 2 2 3 4 4" xfId="6691" xr:uid="{BDB3ECFC-FE7D-42F1-BD00-00F160DD4E05}"/>
    <cellStyle name="Comma 3 2 2 2 3 4 5" xfId="36221" xr:uid="{83C89E19-D3DB-4FA4-A7F3-4E5DACAC7BA9}"/>
    <cellStyle name="Comma 3 2 2 2 3 5" xfId="21071" xr:uid="{6669F896-BA5E-4809-A0AE-E274C7389A2D}"/>
    <cellStyle name="Comma 3 2 2 2 3 5 2" xfId="51629" xr:uid="{DF02C39E-5DDD-4AD3-A6A7-B8A158B58FF6}"/>
    <cellStyle name="Comma 3 2 2 2 3 5 3" xfId="39014" xr:uid="{84D3D6F7-5B01-4D02-9926-051B2B19031D}"/>
    <cellStyle name="Comma 3 2 2 2 3 6" xfId="14485" xr:uid="{35874A6E-C667-44AA-8218-0C425568FDB9}"/>
    <cellStyle name="Comma 3 2 2 2 3 6 2" xfId="45351" xr:uid="{43B0BFAF-2EAE-4100-A5C1-23384579242E}"/>
    <cellStyle name="Comma 3 2 2 2 3 7" xfId="7898" xr:uid="{B05462B2-57BF-4C46-B824-F1CE883391B3}"/>
    <cellStyle name="Comma 3 2 2 2 3 8" xfId="28579" xr:uid="{48BAAD41-94FB-4D6B-A951-57B68068981F}"/>
    <cellStyle name="Comma 3 2 2 2 3 9" xfId="3723" xr:uid="{586DC666-3880-4285-ACB8-771ABF72EFCF}"/>
    <cellStyle name="Comma 3 2 2 2 4" xfId="3003" xr:uid="{A6856B1D-6BCC-49AB-97DC-E4DCC9B498AE}"/>
    <cellStyle name="Comma 3 2 2 2 4 2" xfId="23792" xr:uid="{95E660DF-9575-476E-A9D1-E9B0756EA035}"/>
    <cellStyle name="Comma 3 2 2 2 4 2 2" xfId="16284" xr:uid="{370EAED3-42FF-4C7A-9D69-A97E413F1E5F}"/>
    <cellStyle name="Comma 3 2 2 2 4 2 2 2" xfId="56419" xr:uid="{B06EB78A-A6AB-4DED-A54F-1BEECFC701BE}"/>
    <cellStyle name="Comma 3 2 2 2 4 2 2 3" xfId="43804" xr:uid="{0ABE251B-08B4-4512-B7C0-06347585435E}"/>
    <cellStyle name="Comma 3 2 2 2 4 2 3" xfId="9698" xr:uid="{D9CC421E-2C42-4859-B95C-D7FDFA442382}"/>
    <cellStyle name="Comma 3 2 2 2 4 2 3 2" xfId="50141" xr:uid="{CE3C9CB5-E403-4A81-AAFA-252D911464CA}"/>
    <cellStyle name="Comma 3 2 2 2 4 2 4" xfId="31051" xr:uid="{1B024882-A415-4FBB-8DD5-4D87A09B3577}"/>
    <cellStyle name="Comma 3 2 2 2 4 2 5" xfId="37514" xr:uid="{00BA1A84-C29D-4862-8580-882395CFEB75}"/>
    <cellStyle name="Comma 3 2 2 2 4 3" xfId="26412" xr:uid="{D7D39A86-CD1F-4E9D-ABC2-D9A28B4D893E}"/>
    <cellStyle name="Comma 3 2 2 2 4 3 2" xfId="18904" xr:uid="{C1358B6D-12E5-4434-AD1E-3765508EE527}"/>
    <cellStyle name="Comma 3 2 2 2 4 3 2 2" xfId="53799" xr:uid="{ABDB535D-DC07-4262-B164-D7F9BB6BE4D4}"/>
    <cellStyle name="Comma 3 2 2 2 4 3 2 3" xfId="41184" xr:uid="{E8DA70B9-8040-48A9-8B0F-FAFEBCC0F370}"/>
    <cellStyle name="Comma 3 2 2 2 4 3 3" xfId="12318" xr:uid="{DB7C9B91-7D77-4BB3-A323-8225BB19F6F4}"/>
    <cellStyle name="Comma 3 2 2 2 4 3 3 2" xfId="47521" xr:uid="{07AD4457-6800-4F1E-8822-563246E912BA}"/>
    <cellStyle name="Comma 3 2 2 2 4 3 4" xfId="5364" xr:uid="{7E0F78F1-FD20-460C-A120-C79216AB940E}"/>
    <cellStyle name="Comma 3 2 2 2 4 3 5" xfId="34894" xr:uid="{DC070952-31C7-4DF1-86DB-E12E81ABE227}"/>
    <cellStyle name="Comma 3 2 2 2 4 4" xfId="19780" xr:uid="{4FD69777-31D2-4A78-AFDA-4C3CED0A62E7}"/>
    <cellStyle name="Comma 3 2 2 2 4 4 2" xfId="52922" xr:uid="{EB00E5BE-4706-41E1-90E0-F261A21C3544}"/>
    <cellStyle name="Comma 3 2 2 2 4 4 3" xfId="40307" xr:uid="{82E1E6C7-D905-440B-89CF-EB31433A2FCC}"/>
    <cellStyle name="Comma 3 2 2 2 4 5" xfId="13194" xr:uid="{ED7285EA-BB16-4818-A819-5CA1D39096B2}"/>
    <cellStyle name="Comma 3 2 2 2 4 5 2" xfId="46644" xr:uid="{B4AA6B23-6D78-4491-8FF4-63E3EBEC28D6}"/>
    <cellStyle name="Comma 3 2 2 2 4 6" xfId="4488" xr:uid="{9680D24E-A08B-42E6-8DDD-94AEFF11D0D1}"/>
    <cellStyle name="Comma 3 2 2 2 4 7" xfId="27289" xr:uid="{17BBEDC4-7C95-419E-A457-591F86E2780A}"/>
    <cellStyle name="Comma 3 2 2 2 4 8" xfId="3925" xr:uid="{DB5720E5-F3EA-409A-AB1B-A445F3DBE569}"/>
    <cellStyle name="Comma 3 2 2 2 4 9" xfId="34017" xr:uid="{5BFD6C3E-20B1-4CAD-BAF9-42D4BE98D7DF}"/>
    <cellStyle name="Comma 3 2 2 2 5" xfId="3211" xr:uid="{216A92A3-1921-4990-923E-1D20E908FDC8}"/>
    <cellStyle name="Comma 3 2 2 2 5 2" xfId="24642" xr:uid="{92107D6C-70D9-4728-A91F-118BB528DA25}"/>
    <cellStyle name="Comma 3 2 2 2 5 2 2" xfId="17134" xr:uid="{177920D5-E8F7-4B2E-8B11-C0873F5464CF}"/>
    <cellStyle name="Comma 3 2 2 2 5 2 2 2" xfId="55569" xr:uid="{F083F3FB-C578-48F1-A525-166F2852BBF5}"/>
    <cellStyle name="Comma 3 2 2 2 5 2 2 3" xfId="42954" xr:uid="{1CA9E9BF-5DD8-4A2E-A73E-A34197E3D5E1}"/>
    <cellStyle name="Comma 3 2 2 2 5 2 3" xfId="10548" xr:uid="{CFAFB7B7-A04A-40AC-A9E5-BB4032DE9413}"/>
    <cellStyle name="Comma 3 2 2 2 5 2 3 2" xfId="49291" xr:uid="{1E67A345-B1BE-4401-A00B-CEFEA67D4E3D}"/>
    <cellStyle name="Comma 3 2 2 2 5 2 4" xfId="30201" xr:uid="{74DA4990-36A2-4619-8D7A-12CD838C19AF}"/>
    <cellStyle name="Comma 3 2 2 2 5 2 5" xfId="36664" xr:uid="{135325F4-655C-46FC-9057-002B240D3F96}"/>
    <cellStyle name="Comma 3 2 2 2 5 3" xfId="20630" xr:uid="{ABBE1079-BBAE-49C4-BDA3-F9F455C25147}"/>
    <cellStyle name="Comma 3 2 2 2 5 3 2" xfId="52072" xr:uid="{A5CEDDBF-1D20-4DDF-9D08-B22B1633E212}"/>
    <cellStyle name="Comma 3 2 2 2 5 3 3" xfId="39457" xr:uid="{7AB955C4-FBC4-481B-9811-2C24487DC717}"/>
    <cellStyle name="Comma 3 2 2 2 5 4" xfId="14044" xr:uid="{A5766CC6-A4AE-4FA6-8AAB-3303F00D5422}"/>
    <cellStyle name="Comma 3 2 2 2 5 4 2" xfId="45794" xr:uid="{0A830DA6-674B-4FD9-BD44-9ED273EB9EB9}"/>
    <cellStyle name="Comma 3 2 2 2 5 5" xfId="7457" xr:uid="{D3818923-EF78-4C61-B68A-DD5D181EF996}"/>
    <cellStyle name="Comma 3 2 2 2 5 6" xfId="28139" xr:uid="{12C4C8E8-1DC9-4A45-866A-1B31AB596CDF}"/>
    <cellStyle name="Comma 3 2 2 2 5 7" xfId="4127" xr:uid="{D2ED23ED-C367-4916-96D5-E74FB878017A}"/>
    <cellStyle name="Comma 3 2 2 2 5 8" xfId="33167" xr:uid="{6A8517A0-E0D6-4E90-81BB-E7C3EE4B02FA}"/>
    <cellStyle name="Comma 3 2 2 2 6" xfId="25527" xr:uid="{591F85FD-4918-463F-B15A-8B0851D092AF}"/>
    <cellStyle name="Comma 3 2 2 2 6 2" xfId="18019" xr:uid="{58373F4F-8F29-4D4A-92B1-319B2CDEE15C}"/>
    <cellStyle name="Comma 3 2 2 2 6 2 2" xfId="54684" xr:uid="{ABC38411-913B-4E18-9662-67C592ABA3C7}"/>
    <cellStyle name="Comma 3 2 2 2 6 2 3" xfId="42069" xr:uid="{82F50766-CE65-4ACC-9478-96D2E53831F8}"/>
    <cellStyle name="Comma 3 2 2 2 6 3" xfId="11433" xr:uid="{AF8C4188-9940-4B65-981B-7B3239EBD861}"/>
    <cellStyle name="Comma 3 2 2 2 6 3 2" xfId="48406" xr:uid="{54164881-DBAB-4A9F-B0E7-AD1802DFAE79}"/>
    <cellStyle name="Comma 3 2 2 2 6 4" xfId="6249" xr:uid="{B8F95912-6767-438B-8E2C-340A2F0CA95F}"/>
    <cellStyle name="Comma 3 2 2 2 6 5" xfId="35779" xr:uid="{D0157E37-5ED2-4F34-898F-A65673F262D4}"/>
    <cellStyle name="Comma 3 2 2 2 7" xfId="22371" xr:uid="{3695CEF5-CA11-44C8-9486-FE8DD743923C}"/>
    <cellStyle name="Comma 3 2 2 2 7 2" xfId="51187" xr:uid="{21F42715-FFDA-4029-8FA1-F9DA70865FA8}"/>
    <cellStyle name="Comma 3 2 2 2 7 3" xfId="38572" xr:uid="{8278424A-3A7C-45E2-841B-0D7994946718}"/>
    <cellStyle name="Comma 3 2 2 2 8" xfId="21511" xr:uid="{D1A08573-5C9A-41F8-AF71-6DD5D6FF576C}"/>
    <cellStyle name="Comma 3 2 2 2 8 2" xfId="44881" xr:uid="{7622A73B-87FD-4B9C-9A2D-AC40B868EB60}"/>
    <cellStyle name="Comma 3 2 2 2 9" xfId="14925" xr:uid="{4939274F-B3FA-49C6-AAAF-2367A242A9B2}"/>
    <cellStyle name="Comma 3 2 2 3" xfId="2409" xr:uid="{B68E43E5-48B8-4B46-9031-4802A6C6F869}"/>
    <cellStyle name="Comma 3 2 2 3 10" xfId="3522" xr:uid="{C9204E8E-7AFC-45EA-9DF1-1564E4D59403}"/>
    <cellStyle name="Comma 3 2 2 3 11" xfId="32358" xr:uid="{06BF38D8-CFEF-4486-BE1B-4CA4AE5C3339}"/>
    <cellStyle name="Comma 3 2 2 3 2" xfId="2410" xr:uid="{10A60583-62AC-4130-9290-425E1935C015}"/>
    <cellStyle name="Comma 3 2 2 3 2 10" xfId="32803" xr:uid="{A3163F7E-9FE3-4464-A5BA-38D0B92E5834}"/>
    <cellStyle name="Comma 3 2 2 3 2 2" xfId="2798" xr:uid="{61C6202B-8C8E-424C-9AF3-C67FC077199D}"/>
    <cellStyle name="Comma 3 2 2 3 2 2 2" xfId="23273" xr:uid="{FC9ECA84-FF1A-4BBB-89E6-3629CBD1BD79}"/>
    <cellStyle name="Comma 3 2 2 3 2 2 2 2" xfId="15765" xr:uid="{9794B85D-DEC2-4E28-A8FA-FD6B50F49EBA}"/>
    <cellStyle name="Comma 3 2 2 3 2 2 2 2 2" xfId="56938" xr:uid="{550C7B39-3061-4263-9560-331D1FC85F52}"/>
    <cellStyle name="Comma 3 2 2 3 2 2 2 2 3" xfId="44323" xr:uid="{DE4EAC0B-88AC-49F4-ADE4-1E7198119E3D}"/>
    <cellStyle name="Comma 3 2 2 3 2 2 2 3" xfId="9179" xr:uid="{49B35283-3783-40B9-9323-BC1B1AAAECD6}"/>
    <cellStyle name="Comma 3 2 2 3 2 2 2 3 2" xfId="50660" xr:uid="{2E594B8A-F812-43D8-8F24-512E387ECC5D}"/>
    <cellStyle name="Comma 3 2 2 3 2 2 2 4" xfId="31570" xr:uid="{19774E14-4743-4FCC-B976-DDD13F1262FC}"/>
    <cellStyle name="Comma 3 2 2 3 2 2 2 5" xfId="38033" xr:uid="{B71031C4-5A42-449B-8E1D-AF52B396FC40}"/>
    <cellStyle name="Comma 3 2 2 3 2 2 3" xfId="25891" xr:uid="{D7D03E8B-7ADF-475E-8912-324E101AC9DC}"/>
    <cellStyle name="Comma 3 2 2 3 2 2 3 2" xfId="18383" xr:uid="{EF8ED1B6-0678-4893-A24B-706F661B58EA}"/>
    <cellStyle name="Comma 3 2 2 3 2 2 3 2 2" xfId="54320" xr:uid="{5C468403-F6F9-4714-B7A9-EAC9F380C15C}"/>
    <cellStyle name="Comma 3 2 2 3 2 2 3 2 3" xfId="41705" xr:uid="{842B7E8A-85AA-45A5-BDE5-0E732F9F9C02}"/>
    <cellStyle name="Comma 3 2 2 3 2 2 3 3" xfId="11797" xr:uid="{C281B941-4A7E-49B9-8E0A-0EE12877B6D7}"/>
    <cellStyle name="Comma 3 2 2 3 2 2 3 3 2" xfId="48042" xr:uid="{33C619F1-7753-4931-B83F-EBA0DF88812B}"/>
    <cellStyle name="Comma 3 2 2 3 2 2 3 4" xfId="5885" xr:uid="{A9DA91C9-7C7F-4331-95BB-44D1D8BB4519}"/>
    <cellStyle name="Comma 3 2 2 3 2 2 3 5" xfId="35415" xr:uid="{E5CDEDBC-B1B8-4EB6-AF35-56F48B3C77BE}"/>
    <cellStyle name="Comma 3 2 2 3 2 2 4" xfId="19262" xr:uid="{649B4075-4D04-43FA-B9EE-929F8E2D200A}"/>
    <cellStyle name="Comma 3 2 2 3 2 2 4 2" xfId="53441" xr:uid="{0A6B9192-8EA6-4CB0-8190-A46CEC17AAB6}"/>
    <cellStyle name="Comma 3 2 2 3 2 2 4 3" xfId="40826" xr:uid="{E811D65E-5613-4DC2-B9B0-22D74DFEA1BF}"/>
    <cellStyle name="Comma 3 2 2 3 2 2 5" xfId="12676" xr:uid="{028693F1-6C45-4CF3-BE9D-162EF3E8471D}"/>
    <cellStyle name="Comma 3 2 2 3 2 2 5 2" xfId="47163" xr:uid="{10D1F8DD-DD03-4F91-9814-DDB374CCD5FB}"/>
    <cellStyle name="Comma 3 2 2 3 2 2 6" xfId="5006" xr:uid="{C60350A3-89E4-40CE-8135-1EFC3C1E37DD}"/>
    <cellStyle name="Comma 3 2 2 3 2 2 7" xfId="26771" xr:uid="{A75E04D5-EDCC-41F0-AB20-0F0C4C3A5A4A}"/>
    <cellStyle name="Comma 3 2 2 3 2 2 8" xfId="3726" xr:uid="{954536AC-95B6-4AA1-9046-7ABCBDB29EED}"/>
    <cellStyle name="Comma 3 2 2 3 2 2 9" xfId="34536" xr:uid="{B9D5329E-8DC9-4F18-B79F-B211C9938DC6}"/>
    <cellStyle name="Comma 3 2 2 3 2 3" xfId="3006" xr:uid="{1F30E9EE-846E-4A24-946E-BE9352A7ED64}"/>
    <cellStyle name="Comma 3 2 2 3 2 3 2" xfId="24130" xr:uid="{61DE9DC7-A879-4383-B68C-05C39E5844E3}"/>
    <cellStyle name="Comma 3 2 2 3 2 3 2 2" xfId="16622" xr:uid="{DDA8AD3A-EB9E-41E1-BBB8-825CC226DD50}"/>
    <cellStyle name="Comma 3 2 2 3 2 3 2 2 2" xfId="56081" xr:uid="{8C5AFA70-4C84-41EF-BDFB-6F2E107C3AC3}"/>
    <cellStyle name="Comma 3 2 2 3 2 3 2 2 3" xfId="43466" xr:uid="{2B5F2739-7392-48F5-9A54-6D2739D0D11A}"/>
    <cellStyle name="Comma 3 2 2 3 2 3 2 3" xfId="10036" xr:uid="{68EB5BBF-155F-4F62-AFCD-E5C6BAF86562}"/>
    <cellStyle name="Comma 3 2 2 3 2 3 2 3 2" xfId="49803" xr:uid="{F5A5F5C4-CCE1-4DF6-9467-085A7CA091A7}"/>
    <cellStyle name="Comma 3 2 2 3 2 3 2 4" xfId="30713" xr:uid="{DA908473-39AF-4284-AB18-3365F95AC8A4}"/>
    <cellStyle name="Comma 3 2 2 3 2 3 2 5" xfId="37176" xr:uid="{E785C080-9CB4-4A4F-A97B-3A0068DEE051}"/>
    <cellStyle name="Comma 3 2 2 3 2 3 3" xfId="20118" xr:uid="{6420A3A6-8B86-4ECB-AC99-E8D11D09D3FB}"/>
    <cellStyle name="Comma 3 2 2 3 2 3 3 2" xfId="52584" xr:uid="{71202669-0F22-4250-A761-00BB9FA44623}"/>
    <cellStyle name="Comma 3 2 2 3 2 3 3 3" xfId="39969" xr:uid="{619D7735-8B21-4566-8099-D62DD7437F41}"/>
    <cellStyle name="Comma 3 2 2 3 2 3 4" xfId="13532" xr:uid="{11B1FAC9-3C97-40D7-92B8-AD895604898D}"/>
    <cellStyle name="Comma 3 2 2 3 2 3 4 2" xfId="46306" xr:uid="{494133E7-58B1-4EE0-A1C5-CC928A5B586A}"/>
    <cellStyle name="Comma 3 2 2 3 2 3 5" xfId="6945" xr:uid="{B31091CE-9324-4D97-99C3-2A4C2FD3564B}"/>
    <cellStyle name="Comma 3 2 2 3 2 3 6" xfId="27627" xr:uid="{E3DCE9F3-67F9-4F1C-B8BA-7788B10EC369}"/>
    <cellStyle name="Comma 3 2 2 3 2 3 7" xfId="3928" xr:uid="{FAFCBCF7-7945-4927-962D-D05F48B4FB5E}"/>
    <cellStyle name="Comma 3 2 2 3 2 3 8" xfId="33679" xr:uid="{E41B9C31-7F65-443C-A260-6F03914C8BC0}"/>
    <cellStyle name="Comma 3 2 2 3 2 4" xfId="3214" xr:uid="{E084EA60-995E-4830-BCE2-29F052314DF8}"/>
    <cellStyle name="Comma 3 2 2 3 2 4 2" xfId="17498" xr:uid="{DE5C12FB-646C-427D-87BA-9DD169C76CAE}"/>
    <cellStyle name="Comma 3 2 2 3 2 4 2 2" xfId="55205" xr:uid="{FAB6357D-ED59-4453-98A7-BE7523034538}"/>
    <cellStyle name="Comma 3 2 2 3 2 4 2 3" xfId="42590" xr:uid="{24F0469D-DAC5-4EA4-A827-A77D34112E5D}"/>
    <cellStyle name="Comma 3 2 2 3 2 4 3" xfId="10912" xr:uid="{123F39CA-CB61-44BF-9BAA-89625E707611}"/>
    <cellStyle name="Comma 3 2 2 3 2 4 3 2" xfId="48927" xr:uid="{BAEAECE4-4EC5-4C6A-A860-E850BA5B0BF0}"/>
    <cellStyle name="Comma 3 2 2 3 2 4 4" xfId="6770" xr:uid="{A3D05374-B639-4E01-BEE9-A15B7C12AAC0}"/>
    <cellStyle name="Comma 3 2 2 3 2 4 5" xfId="25006" xr:uid="{9396EDBB-09BE-487D-828D-557B45A62028}"/>
    <cellStyle name="Comma 3 2 2 3 2 4 6" xfId="4130" xr:uid="{03644B38-A0D1-4D74-B046-879FBD9283F9}"/>
    <cellStyle name="Comma 3 2 2 3 2 4 7" xfId="36300" xr:uid="{6B52B0A2-8D14-4587-9AAD-0CEC8848C473}"/>
    <cellStyle name="Comma 3 2 2 3 2 5" xfId="20992" xr:uid="{F55CCF24-276C-4146-AB03-A4EF1C8A2297}"/>
    <cellStyle name="Comma 3 2 2 3 2 5 2" xfId="51708" xr:uid="{8F47F876-448A-4600-B628-586E6FF48096}"/>
    <cellStyle name="Comma 3 2 2 3 2 5 3" xfId="39093" xr:uid="{81262BDC-722F-4E47-A57F-333D586D0AC8}"/>
    <cellStyle name="Comma 3 2 2 3 2 6" xfId="14406" xr:uid="{59BF194F-38F4-4C08-B8F3-7A80B2F7B5DB}"/>
    <cellStyle name="Comma 3 2 2 3 2 6 2" xfId="45430" xr:uid="{42B37327-F180-44ED-9B90-0031CE9B6FA9}"/>
    <cellStyle name="Comma 3 2 2 3 2 7" xfId="7819" xr:uid="{3504EFDB-E3A1-4EA3-991E-690C461D8B9B}"/>
    <cellStyle name="Comma 3 2 2 3 2 8" xfId="28500" xr:uid="{1C379B52-53F2-4AFE-A85E-D06A662199B9}"/>
    <cellStyle name="Comma 3 2 2 3 2 9" xfId="3523" xr:uid="{6F80EE54-6205-425C-ADB0-EB4AC5201D22}"/>
    <cellStyle name="Comma 3 2 2 3 3" xfId="2797" xr:uid="{6E0AE549-EFF1-469D-97F3-11FBEE5A91D6}"/>
    <cellStyle name="Comma 3 2 2 3 3 2" xfId="23714" xr:uid="{3F826775-29DC-46BA-966D-900B5D4947B8}"/>
    <cellStyle name="Comma 3 2 2 3 3 2 2" xfId="16206" xr:uid="{6E95830A-C875-499D-940C-A5B0B737F160}"/>
    <cellStyle name="Comma 3 2 2 3 3 2 2 2" xfId="56497" xr:uid="{34CAEB40-7A5F-4156-BEE7-42B9EB86A90F}"/>
    <cellStyle name="Comma 3 2 2 3 3 2 2 3" xfId="43882" xr:uid="{92A77A8E-5FB3-4FA1-9A90-DCFB7892BAE6}"/>
    <cellStyle name="Comma 3 2 2 3 3 2 3" xfId="9620" xr:uid="{CF8DC2F6-E9AC-4965-A757-79237CC887D9}"/>
    <cellStyle name="Comma 3 2 2 3 3 2 3 2" xfId="50219" xr:uid="{E1E319BE-C215-4D85-9BA6-6CF25FF29F83}"/>
    <cellStyle name="Comma 3 2 2 3 3 2 4" xfId="31129" xr:uid="{BA741084-0113-46DE-A9E2-A899E6518F66}"/>
    <cellStyle name="Comma 3 2 2 3 3 2 5" xfId="37592" xr:uid="{A0F55199-E0F4-416A-B5CE-C98E503F7609}"/>
    <cellStyle name="Comma 3 2 2 3 3 3" xfId="26333" xr:uid="{750CCCBA-1C26-4BC8-840B-D0BC7C80E7AE}"/>
    <cellStyle name="Comma 3 2 2 3 3 3 2" xfId="18825" xr:uid="{E6466F22-41E1-4BE0-85D3-4F0803636A54}"/>
    <cellStyle name="Comma 3 2 2 3 3 3 2 2" xfId="53878" xr:uid="{F716CD9B-8302-43C1-88F2-AA2DDE45AEDF}"/>
    <cellStyle name="Comma 3 2 2 3 3 3 2 3" xfId="41263" xr:uid="{9BB17143-200E-493C-8208-10600A86C933}"/>
    <cellStyle name="Comma 3 2 2 3 3 3 3" xfId="12239" xr:uid="{3BF82B79-C01E-41FC-9F9F-969733929894}"/>
    <cellStyle name="Comma 3 2 2 3 3 3 3 2" xfId="47600" xr:uid="{0C11FF8C-385D-4556-B8DB-7A83A8858224}"/>
    <cellStyle name="Comma 3 2 2 3 3 3 4" xfId="5443" xr:uid="{1BCE3C88-88AE-4040-B1FC-679AE6C9DD56}"/>
    <cellStyle name="Comma 3 2 2 3 3 3 5" xfId="34973" xr:uid="{8022EB6B-921F-4363-AC56-FF77A7D9CEB6}"/>
    <cellStyle name="Comma 3 2 2 3 3 4" xfId="19702" xr:uid="{35662BDE-CE56-4746-A0C9-363173C3E124}"/>
    <cellStyle name="Comma 3 2 2 3 3 4 2" xfId="53000" xr:uid="{CE548AD1-76FF-4A4E-AA37-C3AE99957FA5}"/>
    <cellStyle name="Comma 3 2 2 3 3 4 3" xfId="40385" xr:uid="{4D68C4FD-AADE-4D39-80AE-21540CB7D836}"/>
    <cellStyle name="Comma 3 2 2 3 3 5" xfId="13116" xr:uid="{B37D1501-0BF2-44C2-BE71-F464A17025E6}"/>
    <cellStyle name="Comma 3 2 2 3 3 5 2" xfId="46722" xr:uid="{937E772C-6135-478B-B032-78F48B421EDE}"/>
    <cellStyle name="Comma 3 2 2 3 3 6" xfId="4566" xr:uid="{040447A6-6873-475D-8BFC-B0746ADA677B}"/>
    <cellStyle name="Comma 3 2 2 3 3 7" xfId="27211" xr:uid="{60190568-BA6B-45F1-A783-EAAB77E7B148}"/>
    <cellStyle name="Comma 3 2 2 3 3 8" xfId="3725" xr:uid="{EE552319-3515-43CC-8C1A-CF39E852C582}"/>
    <cellStyle name="Comma 3 2 2 3 3 9" xfId="34095" xr:uid="{BD9361A0-FA71-4D56-A536-D2EBDB8D6E80}"/>
    <cellStyle name="Comma 3 2 2 3 4" xfId="3005" xr:uid="{3F446787-B5D2-4C02-AB8E-311713C9B354}"/>
    <cellStyle name="Comma 3 2 2 3 4 2" xfId="24564" xr:uid="{90DD7B18-42D0-4311-87EC-12883B78259D}"/>
    <cellStyle name="Comma 3 2 2 3 4 2 2" xfId="17056" xr:uid="{41C13251-17F7-46D0-9142-7D96250E94EB}"/>
    <cellStyle name="Comma 3 2 2 3 4 2 2 2" xfId="55647" xr:uid="{F6E3CAB9-38F4-4AB3-B9B2-715CC6581572}"/>
    <cellStyle name="Comma 3 2 2 3 4 2 2 3" xfId="43032" xr:uid="{E8DB8494-2A90-49C2-9AF3-9EE703086ECD}"/>
    <cellStyle name="Comma 3 2 2 3 4 2 3" xfId="10470" xr:uid="{80711305-5787-49F7-A2AA-32F58BD22B45}"/>
    <cellStyle name="Comma 3 2 2 3 4 2 3 2" xfId="49369" xr:uid="{3E9C8E33-8B01-4365-96A1-083802AF8F11}"/>
    <cellStyle name="Comma 3 2 2 3 4 2 4" xfId="30279" xr:uid="{E5A6F3F7-3D67-43DF-8B5B-8A16F9FEE6CC}"/>
    <cellStyle name="Comma 3 2 2 3 4 2 5" xfId="36742" xr:uid="{D2962054-0215-4DA1-9396-45CEE259EB23}"/>
    <cellStyle name="Comma 3 2 2 3 4 3" xfId="20552" xr:uid="{293E7EAA-8B49-40F7-95E0-BF7D2BFA9421}"/>
    <cellStyle name="Comma 3 2 2 3 4 3 2" xfId="52150" xr:uid="{CC7FF5E0-5533-45CE-8E93-0EB3CAA38BD7}"/>
    <cellStyle name="Comma 3 2 2 3 4 3 3" xfId="39535" xr:uid="{C2A89279-AE55-4A39-9C5E-CA8C0AE426C5}"/>
    <cellStyle name="Comma 3 2 2 3 4 4" xfId="13966" xr:uid="{3BBA9D78-D1B9-43C5-9EF9-618489DB4E3C}"/>
    <cellStyle name="Comma 3 2 2 3 4 4 2" xfId="45872" xr:uid="{7C3862A6-4B3B-4FCA-A9CA-FB3A92E51B66}"/>
    <cellStyle name="Comma 3 2 2 3 4 5" xfId="7379" xr:uid="{ED24A0FC-4068-49AC-8987-3C13048497D5}"/>
    <cellStyle name="Comma 3 2 2 3 4 6" xfId="28061" xr:uid="{0DA63520-1AD8-450D-BF92-AF74069AAD95}"/>
    <cellStyle name="Comma 3 2 2 3 4 7" xfId="3927" xr:uid="{D66B9611-1963-49FE-AE3F-1DC44FD1E34A}"/>
    <cellStyle name="Comma 3 2 2 3 4 8" xfId="33245" xr:uid="{CD569B79-8B59-477E-B092-F514E7EBEF5D}"/>
    <cellStyle name="Comma 3 2 2 3 5" xfId="3213" xr:uid="{116503FA-BA2D-4CC9-A9E8-1E1BD410535B}"/>
    <cellStyle name="Comma 3 2 2 3 5 2" xfId="17940" xr:uid="{D870BE04-2414-4B2B-9CB2-6EF5AF83DFF6}"/>
    <cellStyle name="Comma 3 2 2 3 5 2 2" xfId="54763" xr:uid="{970D7532-760C-49CC-9088-7ECDDE926499}"/>
    <cellStyle name="Comma 3 2 2 3 5 2 3" xfId="42148" xr:uid="{B2BC9E1B-2060-42A4-9030-53CB665E5E34}"/>
    <cellStyle name="Comma 3 2 2 3 5 3" xfId="11354" xr:uid="{EC902D7C-656E-430C-8D9D-D4796B83F0F3}"/>
    <cellStyle name="Comma 3 2 2 3 5 3 2" xfId="48485" xr:uid="{D5F60AC0-F0A8-43B0-B17C-3EE0DA251635}"/>
    <cellStyle name="Comma 3 2 2 3 5 4" xfId="6328" xr:uid="{357E344A-9AF8-4F29-82C2-5395B644839E}"/>
    <cellStyle name="Comma 3 2 2 3 5 5" xfId="25448" xr:uid="{314E17D2-B0EA-4014-BDC2-903BAD45E666}"/>
    <cellStyle name="Comma 3 2 2 3 5 6" xfId="4129" xr:uid="{6CB3B054-5AED-47B1-B1C3-D5530BC0A9EA}"/>
    <cellStyle name="Comma 3 2 2 3 5 7" xfId="35858" xr:uid="{198465CD-B585-46D5-826B-83630B0A4A2C}"/>
    <cellStyle name="Comma 3 2 2 3 6" xfId="21432" xr:uid="{417CC8D5-34B0-45E9-B224-0CA86474D3B5}"/>
    <cellStyle name="Comma 3 2 2 3 6 2" xfId="51266" xr:uid="{82C91290-A1E2-4FED-AD13-C93A08FD8E27}"/>
    <cellStyle name="Comma 3 2 2 3 6 3" xfId="38651" xr:uid="{03B3F4C9-7AA2-4633-99A8-30295E8A758A}"/>
    <cellStyle name="Comma 3 2 2 3 7" xfId="14846" xr:uid="{00AE26C9-0E30-4BDC-888C-762EB2CDF510}"/>
    <cellStyle name="Comma 3 2 2 3 7 2" xfId="44960" xr:uid="{EEA089BE-1D72-400A-8545-B2ABECAD76D5}"/>
    <cellStyle name="Comma 3 2 2 3 8" xfId="8259" xr:uid="{067945E5-133B-4413-BFFC-A896A07A23A2}"/>
    <cellStyle name="Comma 3 2 2 3 9" xfId="28991" xr:uid="{86CE9A62-502D-4844-93C0-605D92E5BC98}"/>
    <cellStyle name="Comma 3 2 2 4" xfId="2411" xr:uid="{332FEA4E-4D58-421B-991C-9879DEBF3579}"/>
    <cellStyle name="Comma 3 2 2 4 10" xfId="3524" xr:uid="{4133D81E-B3CC-462A-B570-A2670C6534BC}"/>
    <cellStyle name="Comma 3 2 2 4 11" xfId="32204" xr:uid="{7D926DB0-F4C1-4984-90DD-20BE10F1981D}"/>
    <cellStyle name="Comma 3 2 2 4 2" xfId="2799" xr:uid="{FF9E5B4F-744F-460B-9EA7-BBC752C504E5}"/>
    <cellStyle name="Comma 3 2 2 4 2 10" xfId="32650" xr:uid="{E7C3357D-007A-4B64-B796-A41AED4FCBCA}"/>
    <cellStyle name="Comma 3 2 2 4 2 2" xfId="26924" xr:uid="{92393328-475A-436A-88AB-2203F2BFCD8D}"/>
    <cellStyle name="Comma 3 2 2 4 2 2 2" xfId="23426" xr:uid="{2BE44525-594F-42B6-937C-3C754034F2B2}"/>
    <cellStyle name="Comma 3 2 2 4 2 2 2 2" xfId="15918" xr:uid="{AC9E3075-0DE9-4BE0-BF80-5E6368E1A347}"/>
    <cellStyle name="Comma 3 2 2 4 2 2 2 2 2" xfId="56785" xr:uid="{6EB8E720-40B4-4252-9A49-030C3B2F67B9}"/>
    <cellStyle name="Comma 3 2 2 4 2 2 2 2 3" xfId="44170" xr:uid="{4F6FE5D6-89F6-445D-ACA2-D5CABB364894}"/>
    <cellStyle name="Comma 3 2 2 4 2 2 2 3" xfId="9332" xr:uid="{8B699084-284A-4E5D-B3C4-3331F204EEB9}"/>
    <cellStyle name="Comma 3 2 2 4 2 2 2 3 2" xfId="50507" xr:uid="{85E49996-8D3D-490E-A901-DC676CCC28B4}"/>
    <cellStyle name="Comma 3 2 2 4 2 2 2 4" xfId="31417" xr:uid="{3DACAADF-947B-4750-9681-170FBD867B52}"/>
    <cellStyle name="Comma 3 2 2 4 2 2 2 5" xfId="37880" xr:uid="{68FF7398-CF5E-44E7-8A71-008EAEF2A103}"/>
    <cellStyle name="Comma 3 2 2 4 2 2 3" xfId="26044" xr:uid="{D8444413-3853-48AC-A8BB-EC545CF84419}"/>
    <cellStyle name="Comma 3 2 2 4 2 2 3 2" xfId="18536" xr:uid="{00514649-1782-454B-84FE-9F40FAEAFD84}"/>
    <cellStyle name="Comma 3 2 2 4 2 2 3 2 2" xfId="54167" xr:uid="{D8DF6F67-4235-4833-987B-5B91CC7D7C94}"/>
    <cellStyle name="Comma 3 2 2 4 2 2 3 2 3" xfId="41552" xr:uid="{D2A79E38-8427-4DA1-8A12-C2CC1DA409E6}"/>
    <cellStyle name="Comma 3 2 2 4 2 2 3 3" xfId="11950" xr:uid="{BB2DD0DF-7FC8-4CFE-8C4A-E7FE5C0D3705}"/>
    <cellStyle name="Comma 3 2 2 4 2 2 3 3 2" xfId="47889" xr:uid="{F597FA5F-4E79-4438-9DAE-DFF64F513AD5}"/>
    <cellStyle name="Comma 3 2 2 4 2 2 3 4" xfId="5732" xr:uid="{18BC05A8-C06C-4B5E-B178-1CCC1735295B}"/>
    <cellStyle name="Comma 3 2 2 4 2 2 3 5" xfId="35262" xr:uid="{90ED452F-22A9-416C-9B30-8F7C295BC701}"/>
    <cellStyle name="Comma 3 2 2 4 2 2 4" xfId="19415" xr:uid="{E3C68580-6207-4569-B1AC-4207996754C3}"/>
    <cellStyle name="Comma 3 2 2 4 2 2 4 2" xfId="53288" xr:uid="{C89EE4FD-6F05-405E-AAB0-EC573AED8EA1}"/>
    <cellStyle name="Comma 3 2 2 4 2 2 4 3" xfId="40673" xr:uid="{C144B3C1-553B-4263-AA9D-4C2760E80A87}"/>
    <cellStyle name="Comma 3 2 2 4 2 2 5" xfId="12829" xr:uid="{519A3F35-ED6C-4D4D-85EA-72C0731059E4}"/>
    <cellStyle name="Comma 3 2 2 4 2 2 5 2" xfId="47010" xr:uid="{2BBC4750-4E63-4991-8EE6-A81142E428D8}"/>
    <cellStyle name="Comma 3 2 2 4 2 2 6" xfId="4853" xr:uid="{A379D9BD-25F3-4AD0-A74C-20EE8B5D3BF1}"/>
    <cellStyle name="Comma 3 2 2 4 2 2 7" xfId="34383" xr:uid="{FD7066D5-EE86-461C-B352-7621AB5C1DB7}"/>
    <cellStyle name="Comma 3 2 2 4 2 3" xfId="27778" xr:uid="{BCADCFC2-3253-4203-B6AA-7BC852C4D12A}"/>
    <cellStyle name="Comma 3 2 2 4 2 3 2" xfId="24281" xr:uid="{0195B519-12F4-4BAB-8EC2-0FDB12143A5D}"/>
    <cellStyle name="Comma 3 2 2 4 2 3 2 2" xfId="16773" xr:uid="{323D26E7-C9C0-43DB-B28D-C758D5F0DC44}"/>
    <cellStyle name="Comma 3 2 2 4 2 3 2 2 2" xfId="55930" xr:uid="{BB4698E4-F7F2-45C8-B440-BC5FDC90D3E3}"/>
    <cellStyle name="Comma 3 2 2 4 2 3 2 2 3" xfId="43315" xr:uid="{B6A7A5A4-68E7-4B11-B3D6-46D0CCCF008F}"/>
    <cellStyle name="Comma 3 2 2 4 2 3 2 3" xfId="10187" xr:uid="{548B6C85-3129-4261-99D4-D25246054B13}"/>
    <cellStyle name="Comma 3 2 2 4 2 3 2 3 2" xfId="49652" xr:uid="{EAEF0AB2-732D-443C-88BD-C6E617D8CA6A}"/>
    <cellStyle name="Comma 3 2 2 4 2 3 2 4" xfId="30562" xr:uid="{F1EDF581-B2CB-48C6-8093-80B00106DDE3}"/>
    <cellStyle name="Comma 3 2 2 4 2 3 2 5" xfId="37025" xr:uid="{A72EFA3A-5169-4BE2-92EB-BA787E186537}"/>
    <cellStyle name="Comma 3 2 2 4 2 3 3" xfId="20269" xr:uid="{408414CD-1D15-4160-8A53-A740D6B68C0D}"/>
    <cellStyle name="Comma 3 2 2 4 2 3 3 2" xfId="52433" xr:uid="{50E15F3C-AA44-470F-9AE5-37DFE808CB99}"/>
    <cellStyle name="Comma 3 2 2 4 2 3 3 3" xfId="39818" xr:uid="{BCCE435D-2710-47A8-884B-20E7A2E9E0A1}"/>
    <cellStyle name="Comma 3 2 2 4 2 3 4" xfId="13683" xr:uid="{91EAA7A6-7510-465E-AD30-A81833579BA2}"/>
    <cellStyle name="Comma 3 2 2 4 2 3 4 2" xfId="46155" xr:uid="{C77A6FD9-F53C-4DF9-AB73-4E1FC2E88D43}"/>
    <cellStyle name="Comma 3 2 2 4 2 3 5" xfId="7096" xr:uid="{7AF91A2D-B41B-4193-8E05-2583DFDB1906}"/>
    <cellStyle name="Comma 3 2 2 4 2 3 6" xfId="33528" xr:uid="{D4FBD79E-F0E0-41ED-AF0F-D8E8D7D282B1}"/>
    <cellStyle name="Comma 3 2 2 4 2 4" xfId="25159" xr:uid="{5D2D798A-DFEB-409A-9E7F-E993162D2386}"/>
    <cellStyle name="Comma 3 2 2 4 2 4 2" xfId="17651" xr:uid="{BA3A5E81-C23D-4681-B7CC-9BD9474C4EB5}"/>
    <cellStyle name="Comma 3 2 2 4 2 4 2 2" xfId="55052" xr:uid="{1AEB54E6-410D-40D3-88E1-57F243FBDA53}"/>
    <cellStyle name="Comma 3 2 2 4 2 4 2 3" xfId="42437" xr:uid="{EFB8063D-8BD5-459A-BC54-80B73244C442}"/>
    <cellStyle name="Comma 3 2 2 4 2 4 3" xfId="11065" xr:uid="{C1829F9D-9AA7-4C7A-84F1-C8E17CF2C54E}"/>
    <cellStyle name="Comma 3 2 2 4 2 4 3 2" xfId="48774" xr:uid="{DBDEA63A-424E-41C0-8713-77BE2E4E8100}"/>
    <cellStyle name="Comma 3 2 2 4 2 4 4" xfId="6617" xr:uid="{24299141-F7BE-4D44-868F-DA625E76C4CC}"/>
    <cellStyle name="Comma 3 2 2 4 2 4 5" xfId="36147" xr:uid="{459DEB82-5821-4279-A508-AD650908B130}"/>
    <cellStyle name="Comma 3 2 2 4 2 5" xfId="21145" xr:uid="{4B730D39-B70A-43CB-9027-6E99A3A7254C}"/>
    <cellStyle name="Comma 3 2 2 4 2 5 2" xfId="51555" xr:uid="{74B79F0E-52BF-48BB-8215-417AAE15386D}"/>
    <cellStyle name="Comma 3 2 2 4 2 5 3" xfId="38940" xr:uid="{86F7C979-644A-4EC6-B82F-73AA9FC06839}"/>
    <cellStyle name="Comma 3 2 2 4 2 6" xfId="14559" xr:uid="{C1C83A28-E671-48A6-883F-867D9D675505}"/>
    <cellStyle name="Comma 3 2 2 4 2 6 2" xfId="45277" xr:uid="{8192F244-9BE4-4D41-B6D9-694503F05BF5}"/>
    <cellStyle name="Comma 3 2 2 4 2 7" xfId="7972" xr:uid="{BB55B723-D92C-4551-94B1-F425F0E8494E}"/>
    <cellStyle name="Comma 3 2 2 4 2 8" xfId="28655" xr:uid="{A6B77814-4F86-4910-AA09-5D35EF5A00B9}"/>
    <cellStyle name="Comma 3 2 2 4 2 9" xfId="3727" xr:uid="{8DD3812D-D185-428A-A41A-4E07B88FA9BD}"/>
    <cellStyle name="Comma 3 2 2 4 3" xfId="3007" xr:uid="{5DC1156D-C027-4C50-A3F5-36B000935E5C}"/>
    <cellStyle name="Comma 3 2 2 4 3 2" xfId="23865" xr:uid="{8B35ADD3-F0AD-47C6-9A02-553E93A67975}"/>
    <cellStyle name="Comma 3 2 2 4 3 2 2" xfId="16357" xr:uid="{C7883292-7873-4AA4-B664-2DA35173AC1D}"/>
    <cellStyle name="Comma 3 2 2 4 3 2 2 2" xfId="56346" xr:uid="{B5F8FAE2-3FC5-4EA0-969A-2BFE5B1949DF}"/>
    <cellStyle name="Comma 3 2 2 4 3 2 2 3" xfId="43731" xr:uid="{2FE24794-5F33-481E-8DFC-1330073AA514}"/>
    <cellStyle name="Comma 3 2 2 4 3 2 3" xfId="9771" xr:uid="{37560B77-67A9-42CC-8417-688F1E15B864}"/>
    <cellStyle name="Comma 3 2 2 4 3 2 3 2" xfId="50068" xr:uid="{244F4D38-86A7-4B36-A99D-E611EC4BB04C}"/>
    <cellStyle name="Comma 3 2 2 4 3 2 4" xfId="30978" xr:uid="{9A672CBB-F718-4645-916B-FBDFB5003ABD}"/>
    <cellStyle name="Comma 3 2 2 4 3 2 5" xfId="37441" xr:uid="{79A93BED-5BF1-4893-B3A1-8220DF830969}"/>
    <cellStyle name="Comma 3 2 2 4 3 3" xfId="26487" xr:uid="{ADD8FAAB-C2FC-4A37-8EEC-57027B41969D}"/>
    <cellStyle name="Comma 3 2 2 4 3 3 2" xfId="18979" xr:uid="{99AAF40F-9480-4CA5-9C8A-A2315ABD1690}"/>
    <cellStyle name="Comma 3 2 2 4 3 3 2 2" xfId="53724" xr:uid="{E5783626-A9CE-407F-BDDE-E5615D2D2549}"/>
    <cellStyle name="Comma 3 2 2 4 3 3 2 3" xfId="41109" xr:uid="{E944193C-126D-42A0-B1E8-A7AE6B7BC032}"/>
    <cellStyle name="Comma 3 2 2 4 3 3 3" xfId="12393" xr:uid="{34E2F6C0-9241-414F-9201-92037E160656}"/>
    <cellStyle name="Comma 3 2 2 4 3 3 3 2" xfId="47446" xr:uid="{C30E13D6-AAAB-479E-A613-D23D35D26EBE}"/>
    <cellStyle name="Comma 3 2 2 4 3 3 4" xfId="5289" xr:uid="{DEEA0101-5129-4A55-AAED-30FE47A29943}"/>
    <cellStyle name="Comma 3 2 2 4 3 3 5" xfId="34819" xr:uid="{237B8994-B660-4558-8196-11F9B9DBF8F0}"/>
    <cellStyle name="Comma 3 2 2 4 3 4" xfId="19853" xr:uid="{87599B37-9189-4DC7-B7AE-2BE6F387917A}"/>
    <cellStyle name="Comma 3 2 2 4 3 4 2" xfId="52849" xr:uid="{00D5828B-DC3D-4A19-8395-7802D11387AC}"/>
    <cellStyle name="Comma 3 2 2 4 3 4 3" xfId="40234" xr:uid="{FC0361E0-B7A2-477D-A3FE-7953F548C42C}"/>
    <cellStyle name="Comma 3 2 2 4 3 5" xfId="13267" xr:uid="{6BE3603A-6A57-4A85-AA42-E73F63861838}"/>
    <cellStyle name="Comma 3 2 2 4 3 5 2" xfId="46571" xr:uid="{62523492-1D89-43AC-A07D-BFE06D0F5859}"/>
    <cellStyle name="Comma 3 2 2 4 3 6" xfId="4415" xr:uid="{7E8E58F7-7E90-4FFE-B3B4-9B0188AA61BB}"/>
    <cellStyle name="Comma 3 2 2 4 3 7" xfId="27362" xr:uid="{EDACBF74-0011-458B-ABB9-BD384BD0A7FE}"/>
    <cellStyle name="Comma 3 2 2 4 3 8" xfId="3929" xr:uid="{6DEE90C6-B976-4091-8354-000FAF260A8D}"/>
    <cellStyle name="Comma 3 2 2 4 3 9" xfId="33944" xr:uid="{1BA50ADE-C4C9-41D7-A4B2-AB0084F76056}"/>
    <cellStyle name="Comma 3 2 2 4 4" xfId="3215" xr:uid="{76264360-9133-4825-8CB0-D3CC5F9C8F17}"/>
    <cellStyle name="Comma 3 2 2 4 4 2" xfId="24715" xr:uid="{0F49F4EA-26B7-429C-B62A-72A0397AB663}"/>
    <cellStyle name="Comma 3 2 2 4 4 2 2" xfId="17207" xr:uid="{71299663-02F3-435E-98E6-3DC610273C87}"/>
    <cellStyle name="Comma 3 2 2 4 4 2 2 2" xfId="55496" xr:uid="{BB718A12-9051-4CE4-80E3-4E1B76BBEE8A}"/>
    <cellStyle name="Comma 3 2 2 4 4 2 2 3" xfId="42881" xr:uid="{2CA682BB-C0E3-41AA-BBD2-C454E9A1B590}"/>
    <cellStyle name="Comma 3 2 2 4 4 2 3" xfId="10621" xr:uid="{731E44FE-7575-4435-B5CD-C1506A942597}"/>
    <cellStyle name="Comma 3 2 2 4 4 2 3 2" xfId="49218" xr:uid="{50A9CFDF-448D-4D99-8931-16A232AA4D87}"/>
    <cellStyle name="Comma 3 2 2 4 4 2 4" xfId="30128" xr:uid="{F404A99C-3390-482C-BBBD-B592B9E045E2}"/>
    <cellStyle name="Comma 3 2 2 4 4 2 5" xfId="36591" xr:uid="{0EB6121E-FE8C-430C-B220-B44EC9151B7A}"/>
    <cellStyle name="Comma 3 2 2 4 4 3" xfId="20703" xr:uid="{34BC0CA8-8FAC-48C3-A344-23AF2A280E99}"/>
    <cellStyle name="Comma 3 2 2 4 4 3 2" xfId="51999" xr:uid="{077A8EF3-9D15-43F3-B85B-C8D1DDBB491B}"/>
    <cellStyle name="Comma 3 2 2 4 4 3 3" xfId="39384" xr:uid="{06A4417F-5DE1-4BF5-8825-2E806594A06C}"/>
    <cellStyle name="Comma 3 2 2 4 4 4" xfId="14117" xr:uid="{EFDBE72B-411C-491F-94B9-2C35F7E05598}"/>
    <cellStyle name="Comma 3 2 2 4 4 4 2" xfId="45721" xr:uid="{B29C4DAC-AE7D-4045-92B5-99B2F0AB8131}"/>
    <cellStyle name="Comma 3 2 2 4 4 5" xfId="7530" xr:uid="{E4050D41-AD7F-4DE1-B554-44CC84103A3B}"/>
    <cellStyle name="Comma 3 2 2 4 4 6" xfId="28212" xr:uid="{1EE25AD6-6755-455F-AA69-DFC0C3543A9A}"/>
    <cellStyle name="Comma 3 2 2 4 4 7" xfId="4131" xr:uid="{3CC51701-634F-4A8C-89B6-71DE44EC66C6}"/>
    <cellStyle name="Comma 3 2 2 4 4 8" xfId="33094" xr:uid="{00684C56-CB8B-4D41-A135-2039EEF802B8}"/>
    <cellStyle name="Comma 3 2 2 4 5" xfId="25602" xr:uid="{93908FC5-F6F9-4901-81A1-A9C5EC4205AE}"/>
    <cellStyle name="Comma 3 2 2 4 5 2" xfId="18094" xr:uid="{41BE0938-FF24-405A-93FF-5BCD77EEFBB3}"/>
    <cellStyle name="Comma 3 2 2 4 5 2 2" xfId="54609" xr:uid="{D48010FA-C6EF-4EF2-BA92-52EB7C1BD2A3}"/>
    <cellStyle name="Comma 3 2 2 4 5 2 3" xfId="41994" xr:uid="{BE4A6ABE-3E1D-43B4-B51A-CB0318A8237D}"/>
    <cellStyle name="Comma 3 2 2 4 5 3" xfId="11508" xr:uid="{3EA63E13-A2BD-49A1-AC33-F7ADE6C8B821}"/>
    <cellStyle name="Comma 3 2 2 4 5 3 2" xfId="48331" xr:uid="{4AA79494-BFA1-4111-A1CE-37636AB76327}"/>
    <cellStyle name="Comma 3 2 2 4 5 4" xfId="6174" xr:uid="{9981BCDA-E867-4540-8739-9E809CFAA517}"/>
    <cellStyle name="Comma 3 2 2 4 5 5" xfId="35704" xr:uid="{716A790D-435F-462E-9533-8B3F7A5851C5}"/>
    <cellStyle name="Comma 3 2 2 4 6" xfId="21586" xr:uid="{BB94EA89-D75C-445B-AB0C-3F107467F217}"/>
    <cellStyle name="Comma 3 2 2 4 6 2" xfId="51112" xr:uid="{40F0C10A-1EC5-4E33-B2D5-33A86F4A3F36}"/>
    <cellStyle name="Comma 3 2 2 4 6 3" xfId="38497" xr:uid="{95CDBF1D-2C94-4796-BE36-1E03B6A9363C}"/>
    <cellStyle name="Comma 3 2 2 4 7" xfId="15000" xr:uid="{BEDD4BEF-74C6-4658-9690-FBB3FA59CB67}"/>
    <cellStyle name="Comma 3 2 2 4 7 2" xfId="44764" xr:uid="{8AF3E2A9-BE2F-43CA-BC0A-F17FFE3DEB95}"/>
    <cellStyle name="Comma 3 2 2 4 8" xfId="8413" xr:uid="{67FCBB85-34DF-45A7-909E-B71AFCCA4ACC}"/>
    <cellStyle name="Comma 3 2 2 4 9" xfId="29206" xr:uid="{DCF4BBDB-FFD4-4A31-817E-3C773219D58A}"/>
    <cellStyle name="Comma 3 2 2 5" xfId="2794" xr:uid="{0939CD50-B285-48D9-AFFC-86597C6FEBB5}"/>
    <cellStyle name="Comma 3 2 2 5 2" xfId="24829" xr:uid="{806F05A7-5698-4A35-B4E3-5E2A7F878051}"/>
    <cellStyle name="Comma 3 2 2 5 2 2" xfId="17321" xr:uid="{9EED915D-4C69-4FDE-8B79-3820496B41B5}"/>
    <cellStyle name="Comma 3 2 2 5 2 2 2" xfId="55382" xr:uid="{D1DE2E20-F394-44BA-91BA-170CC60BB963}"/>
    <cellStyle name="Comma 3 2 2 5 2 2 3" xfId="42767" xr:uid="{3A1CAE43-7C49-42EF-A55A-E7DD88B144CC}"/>
    <cellStyle name="Comma 3 2 2 5 2 3" xfId="10735" xr:uid="{16FD6BB8-FD03-40D1-9DD5-0D5A30554A83}"/>
    <cellStyle name="Comma 3 2 2 5 2 3 2" xfId="49104" xr:uid="{065F0A2F-5418-4C3E-9FF7-8E6D5B198781}"/>
    <cellStyle name="Comma 3 2 2 5 2 4" xfId="30014" xr:uid="{3CFCA042-7FD9-408A-A145-AA2923D3A9DB}"/>
    <cellStyle name="Comma 3 2 2 5 2 5" xfId="36477" xr:uid="{9C66C213-08FD-468E-8FD0-043FFB098CC3}"/>
    <cellStyle name="Comma 3 2 2 5 3" xfId="25722" xr:uid="{4A341A62-7EEA-475F-9053-B72B125CBEBE}"/>
    <cellStyle name="Comma 3 2 2 5 3 2" xfId="18214" xr:uid="{52CB23E2-DD9A-44BC-B73C-EF90A61AFD71}"/>
    <cellStyle name="Comma 3 2 2 5 3 2 2" xfId="54489" xr:uid="{58BA6F75-9395-4F78-A93E-05D3CC289203}"/>
    <cellStyle name="Comma 3 2 2 5 3 2 3" xfId="41874" xr:uid="{10CFE63D-78D4-40A6-B97B-F1E12351D105}"/>
    <cellStyle name="Comma 3 2 2 5 3 3" xfId="11628" xr:uid="{3F053989-DF3C-4290-9B2B-E00EDF784FFB}"/>
    <cellStyle name="Comma 3 2 2 5 3 3 2" xfId="48211" xr:uid="{491F0963-CE12-47B5-A74B-FBA68D13C13D}"/>
    <cellStyle name="Comma 3 2 2 5 3 4" xfId="6054" xr:uid="{A11125AF-4DB8-4572-AF91-8FEB68230560}"/>
    <cellStyle name="Comma 3 2 2 5 3 5" xfId="35584" xr:uid="{FB0369A9-C3E8-49C9-802F-56277D5F7CBC}"/>
    <cellStyle name="Comma 3 2 2 5 4" xfId="20817" xr:uid="{30247121-61DF-467A-BB34-C7F42633235F}"/>
    <cellStyle name="Comma 3 2 2 5 4 2" xfId="51885" xr:uid="{D13EAA8E-A2F6-4371-9FE5-BB560F010628}"/>
    <cellStyle name="Comma 3 2 2 5 4 3" xfId="39270" xr:uid="{D053A59C-2B41-4545-88F1-A0222BFD36E9}"/>
    <cellStyle name="Comma 3 2 2 5 5" xfId="14231" xr:uid="{22B4D07C-4041-40E9-834B-F65676F56453}"/>
    <cellStyle name="Comma 3 2 2 5 5 2" xfId="45607" xr:uid="{0B72B181-CD68-4867-B365-A22F5119D3E0}"/>
    <cellStyle name="Comma 3 2 2 5 6" xfId="7644" xr:uid="{7D15B221-A0E1-4945-B3C0-1BC34F77A5C2}"/>
    <cellStyle name="Comma 3 2 2 5 7" xfId="28326" xr:uid="{261A8AD7-A1AF-44E0-8120-02A9D34191D1}"/>
    <cellStyle name="Comma 3 2 2 5 8" xfId="3722" xr:uid="{62FD3F7F-A344-4209-9D57-71BD78ECA3F7}"/>
    <cellStyle name="Comma 3 2 2 5 9" xfId="32980" xr:uid="{06AD8568-7C5B-4D2C-BF44-10208013E05A}"/>
    <cellStyle name="Comma 3 2 2 6" xfId="3002" xr:uid="{93A26C3B-B7E0-4AE6-9AAB-F7F1979CAAC7}"/>
    <cellStyle name="Comma 3 2 2 6 2" xfId="29697" xr:uid="{65F5A8CE-E9F8-435F-B95C-2B8F84F24B43}"/>
    <cellStyle name="Comma 3 2 2 6 2 2" xfId="50944" xr:uid="{C4ED9882-DD49-41BE-8825-B4795AF5C63D}"/>
    <cellStyle name="Comma 3 2 2 6 3" xfId="3924" xr:uid="{147FB780-03C9-4267-89CC-19BC13E2A2FB}"/>
    <cellStyle name="Comma 3 2 2 6 4" xfId="38321" xr:uid="{37F517EB-B66E-4D56-82ED-EAB81D570F37}"/>
    <cellStyle name="Comma 3 2 2 7" xfId="3210" xr:uid="{958C603F-0B84-4525-AF73-03EE4F1E6F7E}"/>
    <cellStyle name="Comma 3 2 2 7 2" xfId="22134" xr:uid="{ACEED789-436B-414E-A68A-5ACA049B1D65}"/>
    <cellStyle name="Comma 3 2 2 7 3" xfId="4126" xr:uid="{DE0DC9DC-7208-4EC6-BF99-7F2CFCFB8D00}"/>
    <cellStyle name="Comma 3 2 2 8" xfId="2406" xr:uid="{D2872EEA-9A36-4286-86A6-C51C369EE2A3}"/>
    <cellStyle name="Comma 3 2 2 8 2" xfId="22002" xr:uid="{32BB32BE-0A8E-42D6-8030-ABD479CDB9FC}"/>
    <cellStyle name="Comma 3 2 2 8 3" xfId="3519" xr:uid="{2F38B41F-B762-4D1E-992D-2679B7FA137C}"/>
    <cellStyle name="Comma 3 2 2 9" xfId="15416" xr:uid="{535D10B6-FA94-4E22-BB43-B1FDD40E95CE}"/>
    <cellStyle name="Comma 3 2 20" xfId="29840" xr:uid="{185C06D6-85D1-45AA-9AD4-40DE23A85879}"/>
    <cellStyle name="Comma 3 2 20 2" xfId="50991" xr:uid="{8DCCAFBC-8B53-4F18-A102-BC63F3D5EA9E}"/>
    <cellStyle name="Comma 3 2 20 3" xfId="38376" xr:uid="{3CA6FA87-9E9E-4957-B320-7AA423AEC690}"/>
    <cellStyle name="Comma 3 2 21" xfId="31927" xr:uid="{633DF724-E9CF-4681-88DE-E7150992AA68}"/>
    <cellStyle name="Comma 3 2 21 2" xfId="44535" xr:uid="{66EAD761-E1BE-444F-84FB-F977BADFDD6B}"/>
    <cellStyle name="Comma 3 2 22" xfId="6868" xr:uid="{786FD911-076B-4615-990B-2EDFA1A3487D}"/>
    <cellStyle name="Comma 3 2 22 2" xfId="32009" xr:uid="{576A2E48-E148-4A21-AA40-C390A0343CA3}"/>
    <cellStyle name="Comma 3 2 23" xfId="3341" xr:uid="{33170B41-608B-4267-A579-B55CBC357E95}"/>
    <cellStyle name="Comma 3 2 24" xfId="31967" xr:uid="{9A33FADC-7D14-4871-8A26-CA9E4F5A3600}"/>
    <cellStyle name="Comma 3 2 25" xfId="57279" xr:uid="{C96ACAFC-D189-4BB5-9E4A-8ED0A5C70DD5}"/>
    <cellStyle name="Comma 3 2 26" xfId="57415" xr:uid="{677291E4-20B0-4F5F-A5EF-3ECADB608713}"/>
    <cellStyle name="Comma 3 2 27" xfId="57546" xr:uid="{9A94F2D1-74AD-4254-B819-B07FD359D394}"/>
    <cellStyle name="Comma 3 2 28" xfId="57599" xr:uid="{41F7FDE1-94DA-4DA7-B17E-C3DE5F6896EC}"/>
    <cellStyle name="Comma 3 2 29" xfId="57612" xr:uid="{884CEC78-AD6A-4C53-A823-FBEA38FED0B4}"/>
    <cellStyle name="Comma 3 2 3" xfId="128" xr:uid="{00000000-0005-0000-0000-000062000000}"/>
    <cellStyle name="Comma 3 2 3 10" xfId="29720" xr:uid="{A120642E-195D-4B66-869B-FD36DF28D707}"/>
    <cellStyle name="Comma 3 2 3 10 2" xfId="50964" xr:uid="{2DFBEDB9-9658-463B-BB5B-5D9951656080}"/>
    <cellStyle name="Comma 3 2 3 10 3" xfId="38341" xr:uid="{C831B62F-6323-45AE-A789-876F7BAA16B0}"/>
    <cellStyle name="Comma 3 2 3 11" xfId="22117" xr:uid="{333234F2-066E-4899-97CC-53CF5D1A5747}"/>
    <cellStyle name="Comma 3 2 3 12" xfId="22137" xr:uid="{B0BBE5E5-3739-4C7F-B9DD-A23F9FF9722D}"/>
    <cellStyle name="Comma 3 2 3 13" xfId="21982" xr:uid="{A37B5A87-CBA1-4402-A54F-9AC566E2D3E8}"/>
    <cellStyle name="Comma 3 2 3 14" xfId="15396" xr:uid="{83DD1DF1-3A49-4DAF-9436-4672A04BE90B}"/>
    <cellStyle name="Comma 3 2 3 15" xfId="8809" xr:uid="{175083EC-3B6B-4153-A1BA-FD8700938DB7}"/>
    <cellStyle name="Comma 3 2 3 16" xfId="29754" xr:uid="{F7BB1873-2B22-430E-AF83-EE25E1D0509C}"/>
    <cellStyle name="Comma 3 2 3 2" xfId="2413" xr:uid="{C3F378B9-8F10-4BB4-A9EF-93ADDD772157}"/>
    <cellStyle name="Comma 3 2 3 2 10" xfId="22133" xr:uid="{3EF00F3B-8AC6-4572-BDAE-B59C22CF2979}"/>
    <cellStyle name="Comma 3 2 3 2 10 2" xfId="44778" xr:uid="{01F53042-0DC1-4798-87D1-33F4B87704A1}"/>
    <cellStyle name="Comma 3 2 3 2 11" xfId="21576" xr:uid="{5B435F87-CBB0-45E4-86ED-55D24C46BD35}"/>
    <cellStyle name="Comma 3 2 3 2 12" xfId="14990" xr:uid="{3F048598-E83A-492B-ABD2-C5B2119D8B71}"/>
    <cellStyle name="Comma 3 2 3 2 13" xfId="8403" xr:uid="{2F6EB47C-5A42-465C-A172-4EF2DD7C33E7}"/>
    <cellStyle name="Comma 3 2 3 2 14" xfId="29189" xr:uid="{4CBC4CC1-166C-4975-83B7-3826BF1E73F6}"/>
    <cellStyle name="Comma 3 2 3 2 15" xfId="3526" xr:uid="{AAD74383-91E6-4283-8624-FCCC1C9857BF}"/>
    <cellStyle name="Comma 3 2 3 2 16" xfId="32214" xr:uid="{C3F97E40-4ABA-4D51-9B2B-0C6139D463A8}"/>
    <cellStyle name="Comma 3 2 3 2 2" xfId="2414" xr:uid="{65A179F6-DB31-4CB6-8828-3DA03376BCE3}"/>
    <cellStyle name="Comma 3 2 3 2 2 10" xfId="8381" xr:uid="{1A2EADCF-04B2-4C82-9220-B93E41F0F29D}"/>
    <cellStyle name="Comma 3 2 3 2 2 11" xfId="29139" xr:uid="{54407839-7A16-4FB2-98F6-8CEF82833376}"/>
    <cellStyle name="Comma 3 2 3 2 2 12" xfId="3527" xr:uid="{F90E6147-265C-4BA7-BCBC-EBE2AB7079E9}"/>
    <cellStyle name="Comma 3 2 3 2 2 13" xfId="32236" xr:uid="{7D778C56-A535-4F5E-9AF2-906F04E78B7D}"/>
    <cellStyle name="Comma 3 2 3 2 2 2" xfId="2801" xr:uid="{EB0D413D-77F1-4E06-BF76-2B0E31903CC4}"/>
    <cellStyle name="Comma 3 2 3 2 2 2 10" xfId="29038" xr:uid="{D9899358-5D2F-4EFD-B45A-84834A40F808}"/>
    <cellStyle name="Comma 3 2 3 2 2 2 11" xfId="3729" xr:uid="{8A42D8A1-3EC8-4214-A776-847074E0A87F}"/>
    <cellStyle name="Comma 3 2 3 2 2 2 12" xfId="32311" xr:uid="{C87AB2F6-1DD5-4F92-BC8F-7B63ECBD307D}"/>
    <cellStyle name="Comma 3 2 3 2 2 2 2" xfId="28884" xr:uid="{31FA28EF-06E9-4AA4-B6B0-C1D7C374135C}"/>
    <cellStyle name="Comma 3 2 3 2 2 2 2 2" xfId="28393" xr:uid="{753DA865-D7EA-4F14-B72A-8F15A75F4C69}"/>
    <cellStyle name="Comma 3 2 3 2 2 2 2 2 2" xfId="26663" xr:uid="{94C54BA4-73AD-4AAF-9CDE-42DF2A810EA9}"/>
    <cellStyle name="Comma 3 2 3 2 2 2 2 2 2 2" xfId="23165" xr:uid="{764B22EF-052E-470B-9617-FFF2FD879584}"/>
    <cellStyle name="Comma 3 2 3 2 2 2 2 2 2 2 2" xfId="15657" xr:uid="{CBE43CB2-67B2-4260-9B19-0292EF5680A6}"/>
    <cellStyle name="Comma 3 2 3 2 2 2 2 2 2 2 2 2" xfId="57046" xr:uid="{D45F8B6E-8CF5-4950-8A72-19B15E687AED}"/>
    <cellStyle name="Comma 3 2 3 2 2 2 2 2 2 2 2 3" xfId="44431" xr:uid="{E3EF4FDD-04C0-464B-97FB-4050EDAB5038}"/>
    <cellStyle name="Comma 3 2 3 2 2 2 2 2 2 2 3" xfId="9071" xr:uid="{886120DE-9F1E-461C-94B9-F1CACD37B257}"/>
    <cellStyle name="Comma 3 2 3 2 2 2 2 2 2 2 3 2" xfId="50768" xr:uid="{8FBBB405-7635-4CD0-B810-6D8C1FC95707}"/>
    <cellStyle name="Comma 3 2 3 2 2 2 2 2 2 2 4" xfId="31678" xr:uid="{ED1F02F4-90FD-4FCB-923B-783723CAAE53}"/>
    <cellStyle name="Comma 3 2 3 2 2 2 2 2 2 2 5" xfId="38141" xr:uid="{E14058AA-05A7-4184-B7E1-9D11D1AF11EB}"/>
    <cellStyle name="Comma 3 2 3 2 2 2 2 2 2 3" xfId="25783" xr:uid="{FBD580CF-7894-4D93-9FCA-6648500C84F5}"/>
    <cellStyle name="Comma 3 2 3 2 2 2 2 2 2 3 2" xfId="18275" xr:uid="{B6143563-D2EF-4B1C-A73B-C2D32901834B}"/>
    <cellStyle name="Comma 3 2 3 2 2 2 2 2 2 3 2 2" xfId="54428" xr:uid="{899AA2AF-901E-43B1-AEDA-0633B75A5AA8}"/>
    <cellStyle name="Comma 3 2 3 2 2 2 2 2 2 3 2 3" xfId="41813" xr:uid="{8CBE3513-F4D9-46DA-B1B2-FF9E5662C6E7}"/>
    <cellStyle name="Comma 3 2 3 2 2 2 2 2 2 3 3" xfId="11689" xr:uid="{E439B49D-FE2E-46A4-9C93-A5C2E5D16EC8}"/>
    <cellStyle name="Comma 3 2 3 2 2 2 2 2 2 3 3 2" xfId="48150" xr:uid="{66431E74-D053-419B-965B-8FF4CAE44937}"/>
    <cellStyle name="Comma 3 2 3 2 2 2 2 2 2 3 4" xfId="5993" xr:uid="{0C2651EB-E884-44C0-A5FD-F30C371148B4}"/>
    <cellStyle name="Comma 3 2 3 2 2 2 2 2 2 3 5" xfId="35523" xr:uid="{BFABE5D4-46FF-4948-994B-AD550B8EB53C}"/>
    <cellStyle name="Comma 3 2 3 2 2 2 2 2 2 4" xfId="19154" xr:uid="{13CF1236-1625-4958-8436-0A8B57EFD15E}"/>
    <cellStyle name="Comma 3 2 3 2 2 2 2 2 2 4 2" xfId="53549" xr:uid="{C594EA50-379B-4ED0-B0EA-5A7F3AA355DB}"/>
    <cellStyle name="Comma 3 2 3 2 2 2 2 2 2 4 3" xfId="40934" xr:uid="{A445419F-CBB8-4D12-8281-324BBBEC3ADF}"/>
    <cellStyle name="Comma 3 2 3 2 2 2 2 2 2 5" xfId="12568" xr:uid="{90F61226-6B52-45CC-8DAF-1356202E13FB}"/>
    <cellStyle name="Comma 3 2 3 2 2 2 2 2 2 5 2" xfId="47271" xr:uid="{F72E2610-D819-4F3D-8764-DB586AE92945}"/>
    <cellStyle name="Comma 3 2 3 2 2 2 2 2 2 6" xfId="5114" xr:uid="{0F65832F-ACFE-4D11-B3E2-0D405F71770D}"/>
    <cellStyle name="Comma 3 2 3 2 2 2 2 2 2 7" xfId="34644" xr:uid="{5BEA10C0-6C6A-4D33-9C29-41CD1BE4E02F}"/>
    <cellStyle name="Comma 3 2 3 2 2 2 2 2 3" xfId="27519" xr:uid="{49F60F25-ACCC-4B5C-BDDF-525F3F3A4512}"/>
    <cellStyle name="Comma 3 2 3 2 2 2 2 2 3 2" xfId="24022" xr:uid="{B904C605-09E7-4A9B-94F2-766C7DBE9B07}"/>
    <cellStyle name="Comma 3 2 3 2 2 2 2 2 3 2 2" xfId="16514" xr:uid="{C8C6913F-2FDA-4329-895B-292601E45E4C}"/>
    <cellStyle name="Comma 3 2 3 2 2 2 2 2 3 2 2 2" xfId="56189" xr:uid="{69E41926-FF41-4108-9A2C-FE2143F91289}"/>
    <cellStyle name="Comma 3 2 3 2 2 2 2 2 3 2 2 3" xfId="43574" xr:uid="{5320CFE0-0F53-4EA8-8FA0-CD0B34490E4D}"/>
    <cellStyle name="Comma 3 2 3 2 2 2 2 2 3 2 3" xfId="9928" xr:uid="{41865ADA-D309-48E7-B219-5D264A355269}"/>
    <cellStyle name="Comma 3 2 3 2 2 2 2 2 3 2 3 2" xfId="49911" xr:uid="{7D72060E-16B5-4877-BD25-1BCB41B704E5}"/>
    <cellStyle name="Comma 3 2 3 2 2 2 2 2 3 2 4" xfId="30821" xr:uid="{EF3168EA-A058-4CC2-9A4D-3BF828605906}"/>
    <cellStyle name="Comma 3 2 3 2 2 2 2 2 3 2 5" xfId="37284" xr:uid="{8710E581-8A55-4AA0-9046-50DA8E3451CF}"/>
    <cellStyle name="Comma 3 2 3 2 2 2 2 2 3 3" xfId="20010" xr:uid="{A39C88A3-A008-4238-83D8-6924CFBA7F65}"/>
    <cellStyle name="Comma 3 2 3 2 2 2 2 2 3 3 2" xfId="52692" xr:uid="{126AD21B-E018-44DF-BEEF-B520DDE5549D}"/>
    <cellStyle name="Comma 3 2 3 2 2 2 2 2 3 3 3" xfId="40077" xr:uid="{885A47C8-744D-4A95-96CD-DB1C09CD7652}"/>
    <cellStyle name="Comma 3 2 3 2 2 2 2 2 3 4" xfId="13424" xr:uid="{0CD4A89C-BE92-4B97-AC3F-EAE8A3F219D8}"/>
    <cellStyle name="Comma 3 2 3 2 2 2 2 2 3 4 2" xfId="46414" xr:uid="{8E61E046-27A6-4E60-A444-10F98A3356A9}"/>
    <cellStyle name="Comma 3 2 3 2 2 2 2 2 3 5" xfId="4258" xr:uid="{8AA70074-D905-438A-A237-10E8FE072CC1}"/>
    <cellStyle name="Comma 3 2 3 2 2 2 2 2 3 6" xfId="33787" xr:uid="{EE5ED351-6FC7-4B4E-A861-44A2BFB2853E}"/>
    <cellStyle name="Comma 3 2 3 2 2 2 2 2 4" xfId="24898" xr:uid="{03043C2C-E9E8-4391-81D5-AB5902722975}"/>
    <cellStyle name="Comma 3 2 3 2 2 2 2 2 4 2" xfId="17390" xr:uid="{CC9C2920-734E-4F7B-87FF-1A6CE6B8AC6F}"/>
    <cellStyle name="Comma 3 2 3 2 2 2 2 2 4 2 2" xfId="55313" xr:uid="{4CB906DB-5A47-40B4-A2CD-3846C5D23A9F}"/>
    <cellStyle name="Comma 3 2 3 2 2 2 2 2 4 2 3" xfId="42698" xr:uid="{A8B68FD4-A991-4DB3-9D5D-1D5AFD543012}"/>
    <cellStyle name="Comma 3 2 3 2 2 2 2 2 4 3" xfId="10804" xr:uid="{AA477D8A-D2BF-4B81-A148-BB6939D1E045}"/>
    <cellStyle name="Comma 3 2 3 2 2 2 2 2 4 3 2" xfId="49035" xr:uid="{FCC3984C-E643-4B70-85E5-3BBD4A3D13BE}"/>
    <cellStyle name="Comma 3 2 3 2 2 2 2 2 4 4" xfId="29945" xr:uid="{036C8B35-3908-4975-B62D-31B7CF0EA358}"/>
    <cellStyle name="Comma 3 2 3 2 2 2 2 2 4 5" xfId="36408" xr:uid="{D0782B2A-C8DA-4A24-99AF-9CCE3B51165F}"/>
    <cellStyle name="Comma 3 2 3 2 2 2 2 2 5" xfId="20884" xr:uid="{AA3F8070-7BDE-4B33-AF39-677A98EE9A15}"/>
    <cellStyle name="Comma 3 2 3 2 2 2 2 2 5 2" xfId="51816" xr:uid="{2FCCCCE0-663C-4568-9DFC-E9EC1B0CB85A}"/>
    <cellStyle name="Comma 3 2 3 2 2 2 2 2 5 3" xfId="39201" xr:uid="{8FB246EE-2839-44F0-8FAB-499AA5CF3540}"/>
    <cellStyle name="Comma 3 2 3 2 2 2 2 2 6" xfId="14298" xr:uid="{67C98485-70E4-4FD3-A8EC-A9144E659151}"/>
    <cellStyle name="Comma 3 2 3 2 2 2 2 2 6 2" xfId="45538" xr:uid="{0633AC78-AB8C-4890-9DA8-1B6C992E7DDE}"/>
    <cellStyle name="Comma 3 2 3 2 2 2 2 2 7" xfId="7711" xr:uid="{833993D9-26FD-486D-95AF-2518CB28D990}"/>
    <cellStyle name="Comma 3 2 3 2 2 2 2 2 8" xfId="32911" xr:uid="{796FCB14-C606-4A61-9549-55849AF1D3E0}"/>
    <cellStyle name="Comma 3 2 3 2 2 2 2 3" xfId="27103" xr:uid="{F86E8BF0-69D2-4FDE-9898-8E8AE8EEA2D8}"/>
    <cellStyle name="Comma 3 2 3 2 2 2 2 3 2" xfId="23606" xr:uid="{B9F08CFE-D5FD-447D-B84B-90B6AD882FFF}"/>
    <cellStyle name="Comma 3 2 3 2 2 2 2 3 2 2" xfId="16098" xr:uid="{6ACEFBE5-DF02-4EA2-B81D-DC4B9BD93641}"/>
    <cellStyle name="Comma 3 2 3 2 2 2 2 3 2 2 2" xfId="56605" xr:uid="{68BED82D-A9EF-4C50-860C-4D5EF1F04F28}"/>
    <cellStyle name="Comma 3 2 3 2 2 2 2 3 2 2 3" xfId="43990" xr:uid="{D7FE4213-1751-4463-A98B-07813043148E}"/>
    <cellStyle name="Comma 3 2 3 2 2 2 2 3 2 3" xfId="9512" xr:uid="{2DDE3D90-19C7-4372-A274-1CFC39EB5776}"/>
    <cellStyle name="Comma 3 2 3 2 2 2 2 3 2 3 2" xfId="50327" xr:uid="{5036F741-AFB3-41AC-BD8C-A5A67DDB60DB}"/>
    <cellStyle name="Comma 3 2 3 2 2 2 2 3 2 4" xfId="31237" xr:uid="{CA18A0EF-AD1B-481B-9AC8-D9F3531CE3B3}"/>
    <cellStyle name="Comma 3 2 3 2 2 2 2 3 2 5" xfId="37700" xr:uid="{2F795ABD-657E-40F4-8C38-6EEEDA702044}"/>
    <cellStyle name="Comma 3 2 3 2 2 2 2 3 3" xfId="26225" xr:uid="{BF5653FE-95FF-4231-9831-91D46DC90D53}"/>
    <cellStyle name="Comma 3 2 3 2 2 2 2 3 3 2" xfId="18717" xr:uid="{79E1FD83-D728-4866-A48D-FF95B50FCB87}"/>
    <cellStyle name="Comma 3 2 3 2 2 2 2 3 3 2 2" xfId="53986" xr:uid="{17DD71A0-DB85-47C1-A6FB-84AC49204062}"/>
    <cellStyle name="Comma 3 2 3 2 2 2 2 3 3 2 3" xfId="41371" xr:uid="{6B2B767F-CBA9-42B2-A467-14AA0ABD80D3}"/>
    <cellStyle name="Comma 3 2 3 2 2 2 2 3 3 3" xfId="12131" xr:uid="{F37829AE-CF0C-47E6-82BF-D6F63538BAF2}"/>
    <cellStyle name="Comma 3 2 3 2 2 2 2 3 3 3 2" xfId="47708" xr:uid="{C9EE3404-7BAA-4994-A1F2-3537BC34709F}"/>
    <cellStyle name="Comma 3 2 3 2 2 2 2 3 3 4" xfId="5551" xr:uid="{947CF75B-4346-4BEA-A063-E6B5C7D8C5E4}"/>
    <cellStyle name="Comma 3 2 3 2 2 2 2 3 3 5" xfId="35081" xr:uid="{028F54B7-C443-4D8B-9055-55CAACD37D25}"/>
    <cellStyle name="Comma 3 2 3 2 2 2 2 3 4" xfId="19594" xr:uid="{4FA9AADD-EEE7-4EE7-B349-DB494DF9964C}"/>
    <cellStyle name="Comma 3 2 3 2 2 2 2 3 4 2" xfId="53108" xr:uid="{3F7AD47A-1507-4297-805A-FD7339F562F4}"/>
    <cellStyle name="Comma 3 2 3 2 2 2 2 3 4 3" xfId="40493" xr:uid="{59858364-979C-4EE9-9DB8-FB6C4313DB92}"/>
    <cellStyle name="Comma 3 2 3 2 2 2 2 3 5" xfId="13008" xr:uid="{B1F8B9D9-AEE5-426D-8E65-0BB428ED3F8C}"/>
    <cellStyle name="Comma 3 2 3 2 2 2 2 3 5 2" xfId="46830" xr:uid="{FC7A1EFA-63DF-47DC-AE3F-BB15B4ECE943}"/>
    <cellStyle name="Comma 3 2 3 2 2 2 2 3 6" xfId="4674" xr:uid="{F8151A69-3929-4010-B5B9-E104E6B48D3C}"/>
    <cellStyle name="Comma 3 2 3 2 2 2 2 3 7" xfId="34203" xr:uid="{18231B02-52A4-498D-B899-3EEAD4CD03A6}"/>
    <cellStyle name="Comma 3 2 3 2 2 2 2 4" xfId="27953" xr:uid="{93B9250C-232F-4236-A358-24A0EF8A8A64}"/>
    <cellStyle name="Comma 3 2 3 2 2 2 2 4 2" xfId="24456" xr:uid="{0556A543-699B-4B31-ADAF-B85A13F820EE}"/>
    <cellStyle name="Comma 3 2 3 2 2 2 2 4 2 2" xfId="16948" xr:uid="{62D10332-2587-4784-9912-A5B1659663BA}"/>
    <cellStyle name="Comma 3 2 3 2 2 2 2 4 2 2 2" xfId="55755" xr:uid="{763A9A29-8D02-44FE-B86D-2C215AD32EC7}"/>
    <cellStyle name="Comma 3 2 3 2 2 2 2 4 2 2 3" xfId="43140" xr:uid="{FD255DB0-E974-4960-AB83-39443B0CF905}"/>
    <cellStyle name="Comma 3 2 3 2 2 2 2 4 2 3" xfId="10362" xr:uid="{6DFF2CAE-E929-4A64-82FD-A6B8014869C3}"/>
    <cellStyle name="Comma 3 2 3 2 2 2 2 4 2 3 2" xfId="49477" xr:uid="{854D41D0-6734-4A5A-87AF-77917A863222}"/>
    <cellStyle name="Comma 3 2 3 2 2 2 2 4 2 4" xfId="30387" xr:uid="{45FFA667-172D-4BEC-A255-DF9143BAA6A5}"/>
    <cellStyle name="Comma 3 2 3 2 2 2 2 4 2 5" xfId="36850" xr:uid="{1A1C3344-58B6-4DD9-AF6C-EFD23B6192D6}"/>
    <cellStyle name="Comma 3 2 3 2 2 2 2 4 3" xfId="20444" xr:uid="{1EC2ABA8-B529-4A5B-A4E2-14B14D909417}"/>
    <cellStyle name="Comma 3 2 3 2 2 2 2 4 3 2" xfId="52258" xr:uid="{D9DA4C39-979B-4048-B6A5-FAEF6CE4CB4C}"/>
    <cellStyle name="Comma 3 2 3 2 2 2 2 4 3 3" xfId="39643" xr:uid="{BDE2455D-BAA2-4053-B889-5FF92229EAA8}"/>
    <cellStyle name="Comma 3 2 3 2 2 2 2 4 4" xfId="13858" xr:uid="{F50C4741-63A4-474E-AB61-B83233F5B2DE}"/>
    <cellStyle name="Comma 3 2 3 2 2 2 2 4 4 2" xfId="45980" xr:uid="{C85A6B5F-24C3-4BF5-AF26-114AEE0EC42C}"/>
    <cellStyle name="Comma 3 2 3 2 2 2 2 4 5" xfId="7271" xr:uid="{92D86D5C-5AAC-4499-8DD8-4700FEDBBE14}"/>
    <cellStyle name="Comma 3 2 3 2 2 2 2 4 6" xfId="33353" xr:uid="{CBA83964-2B7E-407A-A5E7-B4F862D5EE1C}"/>
    <cellStyle name="Comma 3 2 3 2 2 2 2 5" xfId="25340" xr:uid="{68CB85FE-2D1F-4D33-B887-5C104308D6D3}"/>
    <cellStyle name="Comma 3 2 3 2 2 2 2 5 2" xfId="17832" xr:uid="{00ABAE14-3823-47AA-84FA-D7373B5A2CEB}"/>
    <cellStyle name="Comma 3 2 3 2 2 2 2 5 2 2" xfId="54871" xr:uid="{96973283-41F4-4095-B399-BF1F762E9407}"/>
    <cellStyle name="Comma 3 2 3 2 2 2 2 5 2 3" xfId="42256" xr:uid="{AF41446F-B6E4-4B10-A3B4-13E9F3AE65B9}"/>
    <cellStyle name="Comma 3 2 3 2 2 2 2 5 3" xfId="11246" xr:uid="{660AA81F-2EE1-453D-A64B-AE4CA4A4D9C2}"/>
    <cellStyle name="Comma 3 2 3 2 2 2 2 5 3 2" xfId="48593" xr:uid="{967562A2-5CEB-41F8-B518-6A881D30A975}"/>
    <cellStyle name="Comma 3 2 3 2 2 2 2 5 4" xfId="6436" xr:uid="{50783833-212E-4DEE-B021-2A19CD28F458}"/>
    <cellStyle name="Comma 3 2 3 2 2 2 2 5 5" xfId="35966" xr:uid="{8F950414-9B63-4AA7-821C-06862603E887}"/>
    <cellStyle name="Comma 3 2 3 2 2 2 2 6" xfId="21324" xr:uid="{3A3255FA-BD7A-49C0-8119-C242BCC1B102}"/>
    <cellStyle name="Comma 3 2 3 2 2 2 2 6 2" xfId="51374" xr:uid="{559C0BB9-6192-4D1B-8080-D20D94EDF2CA}"/>
    <cellStyle name="Comma 3 2 3 2 2 2 2 6 3" xfId="38759" xr:uid="{B7468450-7FB2-4454-AE4A-7EFA6134EFE2}"/>
    <cellStyle name="Comma 3 2 3 2 2 2 2 7" xfId="14738" xr:uid="{BEEFC194-8302-409A-96CD-B33B6A1C7478}"/>
    <cellStyle name="Comma 3 2 3 2 2 2 2 7 2" xfId="45068" xr:uid="{2D8163CE-FD62-4DFF-9BF5-E4D919D66CE1}"/>
    <cellStyle name="Comma 3 2 3 2 2 2 2 8" xfId="8151" xr:uid="{A6233155-C581-4489-8206-F68A792B8691}"/>
    <cellStyle name="Comma 3 2 3 2 2 2 2 9" xfId="32466" xr:uid="{32DF0A42-1453-425B-AABA-15E33B81E130}"/>
    <cellStyle name="Comma 3 2 3 2 2 2 3" xfId="28547" xr:uid="{BC5FF603-5709-4E2C-99D3-0AFEC1FF7764}"/>
    <cellStyle name="Comma 3 2 3 2 2 2 3 2" xfId="26818" xr:uid="{EC634BE2-CCE6-4C5B-A0A2-CB6E6B2AD274}"/>
    <cellStyle name="Comma 3 2 3 2 2 2 3 2 2" xfId="23320" xr:uid="{26FB22CC-1CE2-4B79-976A-70F414AFE1CA}"/>
    <cellStyle name="Comma 3 2 3 2 2 2 3 2 2 2" xfId="15812" xr:uid="{EF6F7697-5EC9-407B-8419-E859AD51A45D}"/>
    <cellStyle name="Comma 3 2 3 2 2 2 3 2 2 2 2" xfId="56891" xr:uid="{2E151904-26FA-45D5-9FB4-57577C39A447}"/>
    <cellStyle name="Comma 3 2 3 2 2 2 3 2 2 2 3" xfId="44276" xr:uid="{E03C208D-BF8E-4306-888D-05EB6FE03415}"/>
    <cellStyle name="Comma 3 2 3 2 2 2 3 2 2 3" xfId="9226" xr:uid="{C0E54A70-5129-41FF-A653-49C90D74DC6C}"/>
    <cellStyle name="Comma 3 2 3 2 2 2 3 2 2 3 2" xfId="50613" xr:uid="{8CF00085-D70A-446E-BAFE-F76ACDDC5DE3}"/>
    <cellStyle name="Comma 3 2 3 2 2 2 3 2 2 4" xfId="31523" xr:uid="{86894357-CA1B-4BDA-AE13-E8E40989A4F2}"/>
    <cellStyle name="Comma 3 2 3 2 2 2 3 2 2 5" xfId="37986" xr:uid="{89E33EEC-BDF7-417F-A337-11EBFBCC7A93}"/>
    <cellStyle name="Comma 3 2 3 2 2 2 3 2 3" xfId="25938" xr:uid="{8ECA778B-9F19-4CEB-8971-8AA2797DEC5D}"/>
    <cellStyle name="Comma 3 2 3 2 2 2 3 2 3 2" xfId="18430" xr:uid="{18303C88-EBB5-4305-B4A5-DDBCBFA8E2CF}"/>
    <cellStyle name="Comma 3 2 3 2 2 2 3 2 3 2 2" xfId="54273" xr:uid="{3507B688-62CB-4681-808C-FE162BC7851E}"/>
    <cellStyle name="Comma 3 2 3 2 2 2 3 2 3 2 3" xfId="41658" xr:uid="{EDB7C9AB-C418-431B-9B0E-43CCAFFA0F93}"/>
    <cellStyle name="Comma 3 2 3 2 2 2 3 2 3 3" xfId="11844" xr:uid="{32C6B978-C4AD-4E28-BC9D-0B589E301A04}"/>
    <cellStyle name="Comma 3 2 3 2 2 2 3 2 3 3 2" xfId="47995" xr:uid="{D4EF7112-2FFB-4D6E-B6B3-65E930B38F97}"/>
    <cellStyle name="Comma 3 2 3 2 2 2 3 2 3 4" xfId="5838" xr:uid="{B40FB7D0-E2FD-4147-8238-47B7E891CC5E}"/>
    <cellStyle name="Comma 3 2 3 2 2 2 3 2 3 5" xfId="35368" xr:uid="{F3579818-99B1-494C-B070-89001B490F7A}"/>
    <cellStyle name="Comma 3 2 3 2 2 2 3 2 4" xfId="19309" xr:uid="{72A13483-194E-4138-9D1F-CBB6CF21DC4F}"/>
    <cellStyle name="Comma 3 2 3 2 2 2 3 2 4 2" xfId="53394" xr:uid="{3B5E5A24-2BEB-40DC-A76F-91788182661B}"/>
    <cellStyle name="Comma 3 2 3 2 2 2 3 2 4 3" xfId="40779" xr:uid="{997FE082-89A5-47D3-9780-6F24EAD2F735}"/>
    <cellStyle name="Comma 3 2 3 2 2 2 3 2 5" xfId="12723" xr:uid="{A6897440-7506-4327-A6F2-5189B24B58AF}"/>
    <cellStyle name="Comma 3 2 3 2 2 2 3 2 5 2" xfId="47116" xr:uid="{868AD431-83EA-4B83-8914-C395BDC428E5}"/>
    <cellStyle name="Comma 3 2 3 2 2 2 3 2 6" xfId="4959" xr:uid="{8B027E54-E22A-47EF-8FB8-2A09FABF1017}"/>
    <cellStyle name="Comma 3 2 3 2 2 2 3 2 7" xfId="34489" xr:uid="{A3DB2041-E5C3-4788-B876-9C1085D0ADE2}"/>
    <cellStyle name="Comma 3 2 3 2 2 2 3 3" xfId="27673" xr:uid="{06065031-023A-4EC6-B68A-A95F4F35F727}"/>
    <cellStyle name="Comma 3 2 3 2 2 2 3 3 2" xfId="24176" xr:uid="{98A44D95-AD2F-4386-911B-687A7016F1C3}"/>
    <cellStyle name="Comma 3 2 3 2 2 2 3 3 2 2" xfId="16668" xr:uid="{49769C06-0FE3-4767-AE87-A271370D8B9B}"/>
    <cellStyle name="Comma 3 2 3 2 2 2 3 3 2 2 2" xfId="56035" xr:uid="{7E51A752-0702-4ED9-BEE1-0954BC2439C6}"/>
    <cellStyle name="Comma 3 2 3 2 2 2 3 3 2 2 3" xfId="43420" xr:uid="{7B6557FF-81D3-40FF-A8FE-8A02E4301F81}"/>
    <cellStyle name="Comma 3 2 3 2 2 2 3 3 2 3" xfId="10082" xr:uid="{9BB0B622-6FAA-4490-974A-B2540F58F6B6}"/>
    <cellStyle name="Comma 3 2 3 2 2 2 3 3 2 3 2" xfId="49757" xr:uid="{BBDE4A12-3BF3-4472-AA22-7997EF58D085}"/>
    <cellStyle name="Comma 3 2 3 2 2 2 3 3 2 4" xfId="30667" xr:uid="{043FF991-63FA-4D72-A4DC-88D1639F84B6}"/>
    <cellStyle name="Comma 3 2 3 2 2 2 3 3 2 5" xfId="37130" xr:uid="{D7F7DF88-1006-4F48-9DFF-CCF668F4D9C4}"/>
    <cellStyle name="Comma 3 2 3 2 2 2 3 3 3" xfId="20164" xr:uid="{60361A56-DDEF-412C-8FFF-C17E15DE4A23}"/>
    <cellStyle name="Comma 3 2 3 2 2 2 3 3 3 2" xfId="52538" xr:uid="{CE3DECEC-64FB-4FFE-A6B2-14C378229B4A}"/>
    <cellStyle name="Comma 3 2 3 2 2 2 3 3 3 3" xfId="39923" xr:uid="{29FC9A08-CD8B-4EEA-985B-8D03879DE741}"/>
    <cellStyle name="Comma 3 2 3 2 2 2 3 3 4" xfId="13578" xr:uid="{94ED25BA-489C-4CB6-A7A4-6B15FCFBEA23}"/>
    <cellStyle name="Comma 3 2 3 2 2 2 3 3 4 2" xfId="46260" xr:uid="{A3F4BA64-86C5-4FD8-AF7F-0E1F3DB04B83}"/>
    <cellStyle name="Comma 3 2 3 2 2 2 3 3 5" xfId="6991" xr:uid="{285385A0-03AD-4B71-BF25-6B41467B245E}"/>
    <cellStyle name="Comma 3 2 3 2 2 2 3 3 6" xfId="33633" xr:uid="{D01257F5-6D15-462F-BFE1-8FDE285C2877}"/>
    <cellStyle name="Comma 3 2 3 2 2 2 3 4" xfId="25053" xr:uid="{F0DF5849-E429-47E3-87CB-21BCDBCDC18A}"/>
    <cellStyle name="Comma 3 2 3 2 2 2 3 4 2" xfId="17545" xr:uid="{C13997FD-0778-4211-9D6A-4447E3D5C5A5}"/>
    <cellStyle name="Comma 3 2 3 2 2 2 3 4 2 2" xfId="55158" xr:uid="{1B056E8D-4A17-4F08-AB20-B97C0B41D0DF}"/>
    <cellStyle name="Comma 3 2 3 2 2 2 3 4 2 3" xfId="42543" xr:uid="{4826453D-735B-4FED-BFF5-24FCB6973E73}"/>
    <cellStyle name="Comma 3 2 3 2 2 2 3 4 3" xfId="10959" xr:uid="{2F528B13-9274-41A5-ACF9-8140A57149AC}"/>
    <cellStyle name="Comma 3 2 3 2 2 2 3 4 3 2" xfId="48880" xr:uid="{99506976-843D-440A-B71B-571ED7196BDD}"/>
    <cellStyle name="Comma 3 2 3 2 2 2 3 4 4" xfId="6723" xr:uid="{DC8DDF58-B182-4750-9328-A68AA0B59299}"/>
    <cellStyle name="Comma 3 2 3 2 2 2 3 4 5" xfId="36253" xr:uid="{E3A78CE6-FD26-4275-A19E-B0FB9737BD08}"/>
    <cellStyle name="Comma 3 2 3 2 2 2 3 5" xfId="21039" xr:uid="{B9D0B220-0C55-4109-A0F4-D6142A029D22}"/>
    <cellStyle name="Comma 3 2 3 2 2 2 3 5 2" xfId="51661" xr:uid="{D1291893-1A1D-4FF7-AB62-B71B8CBACAD6}"/>
    <cellStyle name="Comma 3 2 3 2 2 2 3 5 3" xfId="39046" xr:uid="{CE4702C5-6216-4E10-BB78-2A31806A242B}"/>
    <cellStyle name="Comma 3 2 3 2 2 2 3 6" xfId="14453" xr:uid="{6C9AC679-2068-4DED-B43C-9EBDED7AF895}"/>
    <cellStyle name="Comma 3 2 3 2 2 2 3 6 2" xfId="45383" xr:uid="{4B3911EA-44D5-4B13-9F14-0C4F454CCCF1}"/>
    <cellStyle name="Comma 3 2 3 2 2 2 3 7" xfId="7866" xr:uid="{6DBD88B0-AEEF-43B2-A181-FECB6C42447F}"/>
    <cellStyle name="Comma 3 2 3 2 2 2 3 8" xfId="32756" xr:uid="{4EBD4C5E-76FC-49C2-9786-E294BB5DE0BB}"/>
    <cellStyle name="Comma 3 2 3 2 2 2 4" xfId="27258" xr:uid="{0444CD64-EBA4-4335-97AF-342533E7DBAA}"/>
    <cellStyle name="Comma 3 2 3 2 2 2 4 2" xfId="23761" xr:uid="{6457D8DA-B86C-40E5-973A-1745AB8F4E5E}"/>
    <cellStyle name="Comma 3 2 3 2 2 2 4 2 2" xfId="16253" xr:uid="{FD142172-7B65-427A-9C4A-3F593533F052}"/>
    <cellStyle name="Comma 3 2 3 2 2 2 4 2 2 2" xfId="56450" xr:uid="{99AA1FE9-D1E7-4665-9459-49F419B6D802}"/>
    <cellStyle name="Comma 3 2 3 2 2 2 4 2 2 3" xfId="43835" xr:uid="{3D0054FA-BE43-4C46-B665-386714EEA79C}"/>
    <cellStyle name="Comma 3 2 3 2 2 2 4 2 3" xfId="9667" xr:uid="{6DF6529A-6976-444F-8285-4E573CB902B4}"/>
    <cellStyle name="Comma 3 2 3 2 2 2 4 2 3 2" xfId="50172" xr:uid="{D11F621C-7CF9-44D1-9BBE-57F57910E7E5}"/>
    <cellStyle name="Comma 3 2 3 2 2 2 4 2 4" xfId="31082" xr:uid="{ABA7B28B-9BC4-462A-8E2F-62A0CD055357}"/>
    <cellStyle name="Comma 3 2 3 2 2 2 4 2 5" xfId="37545" xr:uid="{704354FE-4920-4544-A703-52E133A745E4}"/>
    <cellStyle name="Comma 3 2 3 2 2 2 4 3" xfId="26380" xr:uid="{413D129E-338E-44DD-9ADF-ABA659E015F8}"/>
    <cellStyle name="Comma 3 2 3 2 2 2 4 3 2" xfId="18872" xr:uid="{B326F042-CEB9-4E85-929C-5C549F7002DB}"/>
    <cellStyle name="Comma 3 2 3 2 2 2 4 3 2 2" xfId="53831" xr:uid="{5E5A48F0-08F9-4589-A730-7305954EDA23}"/>
    <cellStyle name="Comma 3 2 3 2 2 2 4 3 2 3" xfId="41216" xr:uid="{BE55C874-87B9-4D95-9499-F5AACA849E08}"/>
    <cellStyle name="Comma 3 2 3 2 2 2 4 3 3" xfId="12286" xr:uid="{83DF1269-212F-4A78-8E01-16A69E710700}"/>
    <cellStyle name="Comma 3 2 3 2 2 2 4 3 3 2" xfId="47553" xr:uid="{CC588E26-B5AF-4D7D-9B96-AF1D14DF2695}"/>
    <cellStyle name="Comma 3 2 3 2 2 2 4 3 4" xfId="5396" xr:uid="{D3CAB18E-A08C-473F-AF76-F09CD2838E24}"/>
    <cellStyle name="Comma 3 2 3 2 2 2 4 3 5" xfId="34926" xr:uid="{34468EDD-4DDB-4640-B576-42F765CAC352}"/>
    <cellStyle name="Comma 3 2 3 2 2 2 4 4" xfId="19749" xr:uid="{AB02C552-0E7A-408C-98A5-F252D60CFAC3}"/>
    <cellStyle name="Comma 3 2 3 2 2 2 4 4 2" xfId="52953" xr:uid="{7BA729F1-AC0E-4E21-A054-E92F94FE755A}"/>
    <cellStyle name="Comma 3 2 3 2 2 2 4 4 3" xfId="40338" xr:uid="{C425572A-0D12-4989-838D-B5256A167338}"/>
    <cellStyle name="Comma 3 2 3 2 2 2 4 5" xfId="13163" xr:uid="{BED49FC7-16A5-4650-A8A7-C12E6C407990}"/>
    <cellStyle name="Comma 3 2 3 2 2 2 4 5 2" xfId="46675" xr:uid="{9ECB3200-578A-4689-87CA-C226FF189AA7}"/>
    <cellStyle name="Comma 3 2 3 2 2 2 4 6" xfId="4519" xr:uid="{9CEA6EB9-CD3D-4B2A-B7AA-B393B5363525}"/>
    <cellStyle name="Comma 3 2 3 2 2 2 4 7" xfId="34048" xr:uid="{44A9A07C-6A14-4281-B3F5-9A36459129B6}"/>
    <cellStyle name="Comma 3 2 3 2 2 2 5" xfId="28108" xr:uid="{2C26D5BB-0B52-4922-83A5-D907DD92DA57}"/>
    <cellStyle name="Comma 3 2 3 2 2 2 5 2" xfId="24611" xr:uid="{43D7FB1B-83E8-444B-A2DA-7903A0E785D7}"/>
    <cellStyle name="Comma 3 2 3 2 2 2 5 2 2" xfId="17103" xr:uid="{4880C86C-9C6A-4C39-AD44-A24BCDADE0FD}"/>
    <cellStyle name="Comma 3 2 3 2 2 2 5 2 2 2" xfId="55600" xr:uid="{7EF4E9D7-6D42-4EC0-BCEF-3A4303ACD724}"/>
    <cellStyle name="Comma 3 2 3 2 2 2 5 2 2 3" xfId="42985" xr:uid="{05A8C015-3566-419F-BE4D-CD6C62261DAA}"/>
    <cellStyle name="Comma 3 2 3 2 2 2 5 2 3" xfId="10517" xr:uid="{A4F7808B-9BCB-482C-8C5A-EC10DAF2C689}"/>
    <cellStyle name="Comma 3 2 3 2 2 2 5 2 3 2" xfId="49322" xr:uid="{EA583E5E-B250-444A-B1C4-DE2C608423F5}"/>
    <cellStyle name="Comma 3 2 3 2 2 2 5 2 4" xfId="30232" xr:uid="{EC27E8D1-8709-4EC4-8A3C-7116C2EC09E0}"/>
    <cellStyle name="Comma 3 2 3 2 2 2 5 2 5" xfId="36695" xr:uid="{29744684-46FC-4A6C-ABE6-8CD4A36F39C4}"/>
    <cellStyle name="Comma 3 2 3 2 2 2 5 3" xfId="20599" xr:uid="{1E44EF01-CBD0-4997-A865-19591FD92566}"/>
    <cellStyle name="Comma 3 2 3 2 2 2 5 3 2" xfId="52103" xr:uid="{C47CBA70-38B6-492D-BA9C-4695711785A0}"/>
    <cellStyle name="Comma 3 2 3 2 2 2 5 3 3" xfId="39488" xr:uid="{AFF89180-B5AF-4B4F-9420-4A09EC8D0A0D}"/>
    <cellStyle name="Comma 3 2 3 2 2 2 5 4" xfId="14013" xr:uid="{1FBA6D1B-97AE-4EC7-95DE-BEE6FF4406D1}"/>
    <cellStyle name="Comma 3 2 3 2 2 2 5 4 2" xfId="45825" xr:uid="{D91EFC6E-BEC4-421F-BA15-75E501DBAB81}"/>
    <cellStyle name="Comma 3 2 3 2 2 2 5 5" xfId="7426" xr:uid="{D2238EF8-279D-49DC-BF00-C88062CE1048}"/>
    <cellStyle name="Comma 3 2 3 2 2 2 5 6" xfId="33198" xr:uid="{EAC1D3CF-ABEF-4E81-8399-46929E53D2D6}"/>
    <cellStyle name="Comma 3 2 3 2 2 2 6" xfId="25495" xr:uid="{70E52080-AECD-48C8-B7B6-F8A37F5F6408}"/>
    <cellStyle name="Comma 3 2 3 2 2 2 6 2" xfId="17987" xr:uid="{7FAAF6CE-C0FD-4282-8901-3BCB21A0B77E}"/>
    <cellStyle name="Comma 3 2 3 2 2 2 6 2 2" xfId="54716" xr:uid="{963D95C4-7AA3-44EC-8298-559DBB8209B9}"/>
    <cellStyle name="Comma 3 2 3 2 2 2 6 2 3" xfId="42101" xr:uid="{434B98B8-380C-423C-A5C5-88982BC1CBC8}"/>
    <cellStyle name="Comma 3 2 3 2 2 2 6 3" xfId="11401" xr:uid="{41769D38-8265-41A9-9039-4CDAF6344403}"/>
    <cellStyle name="Comma 3 2 3 2 2 2 6 3 2" xfId="48438" xr:uid="{F4782907-1F4C-497E-8B20-A0D1B001C55A}"/>
    <cellStyle name="Comma 3 2 3 2 2 2 6 4" xfId="6281" xr:uid="{39336679-DD2C-46B4-A429-B36956AFECC8}"/>
    <cellStyle name="Comma 3 2 3 2 2 2 6 5" xfId="35811" xr:uid="{CC318269-6326-41B8-9750-BDDA9053C744}"/>
    <cellStyle name="Comma 3 2 3 2 2 2 7" xfId="21479" xr:uid="{189C78D6-0FCB-4490-AFE9-757D16C262E6}"/>
    <cellStyle name="Comma 3 2 3 2 2 2 7 2" xfId="51219" xr:uid="{D1738DA5-AD31-4C65-ADCC-E1A9BC6ABAAC}"/>
    <cellStyle name="Comma 3 2 3 2 2 2 7 3" xfId="38604" xr:uid="{1FC22F18-1A97-4C3A-88D6-435101EBE1CA}"/>
    <cellStyle name="Comma 3 2 3 2 2 2 8" xfId="14893" xr:uid="{B4E44C40-EA9B-4480-920D-359C4DB021C2}"/>
    <cellStyle name="Comma 3 2 3 2 2 2 8 2" xfId="44913" xr:uid="{97AAB69C-2B4F-4CA7-A01B-4219ED883F4C}"/>
    <cellStyle name="Comma 3 2 3 2 2 2 9" xfId="8306" xr:uid="{32DF162D-41EC-48D4-9512-E927B8296EEB}"/>
    <cellStyle name="Comma 3 2 3 2 2 3" xfId="3009" xr:uid="{F03BF26B-901E-4164-8D33-19DC64F71A9E}"/>
    <cellStyle name="Comma 3 2 3 2 2 3 10" xfId="3931" xr:uid="{3214F612-9F1C-4CD8-A0FD-D409CA5958D8}"/>
    <cellStyle name="Comma 3 2 3 2 2 3 11" xfId="32390" xr:uid="{3117BAF8-5EE5-451E-A7C9-856CDAEC2FDD}"/>
    <cellStyle name="Comma 3 2 3 2 2 3 2" xfId="28469" xr:uid="{BDF30BB6-1CFA-41AB-9C0F-672C353D84C5}"/>
    <cellStyle name="Comma 3 2 3 2 2 3 2 2" xfId="26739" xr:uid="{53DEA2C3-AAA4-4EA2-A6C6-EF7408C1101E}"/>
    <cellStyle name="Comma 3 2 3 2 2 3 2 2 2" xfId="23241" xr:uid="{C8A87D9F-4ED6-4D32-89BA-53F2A55D1403}"/>
    <cellStyle name="Comma 3 2 3 2 2 3 2 2 2 2" xfId="15733" xr:uid="{23099E1C-BD9D-4134-A7BA-AEC3A7E57678}"/>
    <cellStyle name="Comma 3 2 3 2 2 3 2 2 2 2 2" xfId="56970" xr:uid="{094892A0-19E7-4A30-B5A6-50B0589A54D0}"/>
    <cellStyle name="Comma 3 2 3 2 2 3 2 2 2 2 3" xfId="44355" xr:uid="{7BD09BAF-56F3-4E1D-B944-9932C9F0C33E}"/>
    <cellStyle name="Comma 3 2 3 2 2 3 2 2 2 3" xfId="9147" xr:uid="{A8D2623D-B9BB-4481-8D60-6A27557707CF}"/>
    <cellStyle name="Comma 3 2 3 2 2 3 2 2 2 3 2" xfId="50692" xr:uid="{C5C5CB48-66FD-4569-BC8D-B2A538591842}"/>
    <cellStyle name="Comma 3 2 3 2 2 3 2 2 2 4" xfId="31602" xr:uid="{5C2F7D12-310A-4079-83C7-2467EFCB73B0}"/>
    <cellStyle name="Comma 3 2 3 2 2 3 2 2 2 5" xfId="38065" xr:uid="{E7FFACE9-9D0F-4889-95F3-7904A285DCDB}"/>
    <cellStyle name="Comma 3 2 3 2 2 3 2 2 3" xfId="25859" xr:uid="{87EC9171-8E29-449F-8BDA-D71F5092966C}"/>
    <cellStyle name="Comma 3 2 3 2 2 3 2 2 3 2" xfId="18351" xr:uid="{83F08FC9-B323-4F07-ACBD-71F6B51CEDF1}"/>
    <cellStyle name="Comma 3 2 3 2 2 3 2 2 3 2 2" xfId="54352" xr:uid="{2A919073-4160-4898-BA5C-8B7922DE9670}"/>
    <cellStyle name="Comma 3 2 3 2 2 3 2 2 3 2 3" xfId="41737" xr:uid="{DA3BD86B-1E63-4480-9643-22B694E1386C}"/>
    <cellStyle name="Comma 3 2 3 2 2 3 2 2 3 3" xfId="11765" xr:uid="{7FE1C2B2-C1F3-458E-831D-6099EEF1BF4B}"/>
    <cellStyle name="Comma 3 2 3 2 2 3 2 2 3 3 2" xfId="48074" xr:uid="{049C401A-9655-40E8-83F3-201F3D547075}"/>
    <cellStyle name="Comma 3 2 3 2 2 3 2 2 3 4" xfId="5917" xr:uid="{57A66F1D-9815-417B-88AB-437900934370}"/>
    <cellStyle name="Comma 3 2 3 2 2 3 2 2 3 5" xfId="35447" xr:uid="{BADB7D5B-9C68-447E-9017-5FC2E30F3AE0}"/>
    <cellStyle name="Comma 3 2 3 2 2 3 2 2 4" xfId="19230" xr:uid="{94B1816A-D0D9-4C72-9DEB-09FC19680074}"/>
    <cellStyle name="Comma 3 2 3 2 2 3 2 2 4 2" xfId="53473" xr:uid="{008E420D-C46A-40DA-91ED-6E8AAA6A4F1F}"/>
    <cellStyle name="Comma 3 2 3 2 2 3 2 2 4 3" xfId="40858" xr:uid="{6219A439-8D9C-4E93-9D9D-0B60FAC0EAB5}"/>
    <cellStyle name="Comma 3 2 3 2 2 3 2 2 5" xfId="12644" xr:uid="{FBE510BD-B6FF-4740-925A-97DC11261311}"/>
    <cellStyle name="Comma 3 2 3 2 2 3 2 2 5 2" xfId="47195" xr:uid="{47647CA2-7465-46EC-8197-F52566A83B33}"/>
    <cellStyle name="Comma 3 2 3 2 2 3 2 2 6" xfId="5038" xr:uid="{6D20F3FB-151F-442C-8CFF-5717EE7E0B32}"/>
    <cellStyle name="Comma 3 2 3 2 2 3 2 2 7" xfId="34568" xr:uid="{21CF21DC-25BB-4866-AEEE-4DA79DE8915A}"/>
    <cellStyle name="Comma 3 2 3 2 2 3 2 3" xfId="27595" xr:uid="{91B0E9E8-45C2-4B62-AE5A-6082991F1682}"/>
    <cellStyle name="Comma 3 2 3 2 2 3 2 3 2" xfId="24098" xr:uid="{DACDA03C-30AC-48F5-A937-B83CACABF495}"/>
    <cellStyle name="Comma 3 2 3 2 2 3 2 3 2 2" xfId="16590" xr:uid="{16241168-3E9C-4E94-8A4E-EF3B2E446661}"/>
    <cellStyle name="Comma 3 2 3 2 2 3 2 3 2 2 2" xfId="56113" xr:uid="{807C37DB-C4CE-4ADB-A007-A3E1D26A655A}"/>
    <cellStyle name="Comma 3 2 3 2 2 3 2 3 2 2 3" xfId="43498" xr:uid="{79EC92E0-366C-4A35-B89C-BB287697E236}"/>
    <cellStyle name="Comma 3 2 3 2 2 3 2 3 2 3" xfId="10004" xr:uid="{D042CFBF-D29A-4706-8CE1-D0F27B26E124}"/>
    <cellStyle name="Comma 3 2 3 2 2 3 2 3 2 3 2" xfId="49835" xr:uid="{60A49788-685B-4F4F-ACD3-070336C415D6}"/>
    <cellStyle name="Comma 3 2 3 2 2 3 2 3 2 4" xfId="30745" xr:uid="{A747EE46-883D-404D-9836-4F6A849AAD9E}"/>
    <cellStyle name="Comma 3 2 3 2 2 3 2 3 2 5" xfId="37208" xr:uid="{F6FF039E-A43D-4F22-8632-E78DF47E1412}"/>
    <cellStyle name="Comma 3 2 3 2 2 3 2 3 3" xfId="20086" xr:uid="{D21627D3-FAB6-4DE9-B699-4A87B2388E88}"/>
    <cellStyle name="Comma 3 2 3 2 2 3 2 3 3 2" xfId="52616" xr:uid="{80F17ABB-B366-4DE2-93E4-90646F44C0C9}"/>
    <cellStyle name="Comma 3 2 3 2 2 3 2 3 3 3" xfId="40001" xr:uid="{504227D0-501D-424C-96D5-AFA25F937BE8}"/>
    <cellStyle name="Comma 3 2 3 2 2 3 2 3 4" xfId="13500" xr:uid="{FF2AC26F-827D-43EA-AA81-F744BCFBCFAB}"/>
    <cellStyle name="Comma 3 2 3 2 2 3 2 3 4 2" xfId="46338" xr:uid="{F3651319-22A9-4D90-8F86-9C2D25695120}"/>
    <cellStyle name="Comma 3 2 3 2 2 3 2 3 5" xfId="6913" xr:uid="{C53D72D7-EFFC-4755-BB8F-F61A9EF53115}"/>
    <cellStyle name="Comma 3 2 3 2 2 3 2 3 6" xfId="33711" xr:uid="{CD5FCA31-A009-45AC-AFB9-3CDD1AB3A6EB}"/>
    <cellStyle name="Comma 3 2 3 2 2 3 2 4" xfId="24974" xr:uid="{B881D9F3-F1A3-4E5B-B590-654AB2DA0FA4}"/>
    <cellStyle name="Comma 3 2 3 2 2 3 2 4 2" xfId="17466" xr:uid="{1A5603DF-27E7-4B96-A535-26D56CB8D583}"/>
    <cellStyle name="Comma 3 2 3 2 2 3 2 4 2 2" xfId="55237" xr:uid="{38B121CB-1279-4855-AEDE-554C9D919C4D}"/>
    <cellStyle name="Comma 3 2 3 2 2 3 2 4 2 3" xfId="42622" xr:uid="{AD54F94A-CADD-4B66-9FAA-37626201C730}"/>
    <cellStyle name="Comma 3 2 3 2 2 3 2 4 3" xfId="10880" xr:uid="{F1B467C3-B1BF-4816-AC29-738889DFFEA7}"/>
    <cellStyle name="Comma 3 2 3 2 2 3 2 4 3 2" xfId="48959" xr:uid="{B76F4C0E-F2BD-4130-BF1C-0AD0CE32612F}"/>
    <cellStyle name="Comma 3 2 3 2 2 3 2 4 4" xfId="6802" xr:uid="{CD70856A-CF97-4EFF-A36F-C84D426D29CA}"/>
    <cellStyle name="Comma 3 2 3 2 2 3 2 4 5" xfId="36332" xr:uid="{CBDC28D9-591A-4F66-BCE8-B9F8412AE485}"/>
    <cellStyle name="Comma 3 2 3 2 2 3 2 5" xfId="20960" xr:uid="{8D8D2E7E-6D14-4935-8ABB-1E287F1FF3CC}"/>
    <cellStyle name="Comma 3 2 3 2 2 3 2 5 2" xfId="51740" xr:uid="{AF454510-9924-4190-A750-0442FF1A65B4}"/>
    <cellStyle name="Comma 3 2 3 2 2 3 2 5 3" xfId="39125" xr:uid="{E6AACAA5-6F04-42CA-95C3-BB8B278F418E}"/>
    <cellStyle name="Comma 3 2 3 2 2 3 2 6" xfId="14374" xr:uid="{BFE41FCF-DDA3-4F9B-8EB7-DE107CC1B3C8}"/>
    <cellStyle name="Comma 3 2 3 2 2 3 2 6 2" xfId="45462" xr:uid="{60CC0D95-A1FB-411D-9EF6-67872A177647}"/>
    <cellStyle name="Comma 3 2 3 2 2 3 2 7" xfId="7787" xr:uid="{EB098102-C89D-4476-BA38-6389BF839DAB}"/>
    <cellStyle name="Comma 3 2 3 2 2 3 2 8" xfId="32835" xr:uid="{E51FE7AC-3CFC-4DDC-85D5-76BAB8FEED05}"/>
    <cellStyle name="Comma 3 2 3 2 2 3 3" xfId="27179" xr:uid="{3AE35C6B-7338-4BF8-BBF6-98611079A041}"/>
    <cellStyle name="Comma 3 2 3 2 2 3 3 2" xfId="23682" xr:uid="{A561C495-7769-4C1F-954E-916D1D98EE4D}"/>
    <cellStyle name="Comma 3 2 3 2 2 3 3 2 2" xfId="16174" xr:uid="{2C91D2D8-33DE-411E-AA7E-75B08A80EE98}"/>
    <cellStyle name="Comma 3 2 3 2 2 3 3 2 2 2" xfId="56529" xr:uid="{9CDC850A-BE3A-4F06-8E81-99366A5B4FA7}"/>
    <cellStyle name="Comma 3 2 3 2 2 3 3 2 2 3" xfId="43914" xr:uid="{EA9592DC-FC11-46DA-97C8-039185992482}"/>
    <cellStyle name="Comma 3 2 3 2 2 3 3 2 3" xfId="9588" xr:uid="{467D55F0-0837-42A0-A113-1944BD45566A}"/>
    <cellStyle name="Comma 3 2 3 2 2 3 3 2 3 2" xfId="50251" xr:uid="{E2E0D594-20B3-49BE-AEDB-D6D2B4F79E12}"/>
    <cellStyle name="Comma 3 2 3 2 2 3 3 2 4" xfId="31161" xr:uid="{CDFCE860-8949-4B02-A9E8-64DF88DA0F18}"/>
    <cellStyle name="Comma 3 2 3 2 2 3 3 2 5" xfId="37624" xr:uid="{DBDBAA9F-AB4B-45CB-B5BF-95A68B3C1D37}"/>
    <cellStyle name="Comma 3 2 3 2 2 3 3 3" xfId="26301" xr:uid="{F52700A0-F562-4641-8BB3-BB335EB9F729}"/>
    <cellStyle name="Comma 3 2 3 2 2 3 3 3 2" xfId="18793" xr:uid="{FA3FE70A-3846-4898-A19A-0ADC1EE61C7B}"/>
    <cellStyle name="Comma 3 2 3 2 2 3 3 3 2 2" xfId="53910" xr:uid="{2772008A-B024-4BC8-B95A-1124164338DE}"/>
    <cellStyle name="Comma 3 2 3 2 2 3 3 3 2 3" xfId="41295" xr:uid="{CDC21B31-FFAC-4095-AB77-859F16FB161C}"/>
    <cellStyle name="Comma 3 2 3 2 2 3 3 3 3" xfId="12207" xr:uid="{F0ED1FE3-DD36-4227-AC30-259E2CF765F9}"/>
    <cellStyle name="Comma 3 2 3 2 2 3 3 3 3 2" xfId="47632" xr:uid="{51B8F300-4CB1-4095-B2E7-2BD71AB21A07}"/>
    <cellStyle name="Comma 3 2 3 2 2 3 3 3 4" xfId="5475" xr:uid="{6B5242E0-0008-4A94-968F-48E55C147C56}"/>
    <cellStyle name="Comma 3 2 3 2 2 3 3 3 5" xfId="35005" xr:uid="{DA2E0E7B-F9B8-49BF-8C1A-C6392F6D6FBE}"/>
    <cellStyle name="Comma 3 2 3 2 2 3 3 4" xfId="19670" xr:uid="{C4B99D65-2E16-47C1-955D-19268AC7FCCF}"/>
    <cellStyle name="Comma 3 2 3 2 2 3 3 4 2" xfId="53032" xr:uid="{D8BAF1C7-6429-4071-BB04-7A705A6E4BB1}"/>
    <cellStyle name="Comma 3 2 3 2 2 3 3 4 3" xfId="40417" xr:uid="{F0B091F7-638C-460D-BE81-39C1A390E6D9}"/>
    <cellStyle name="Comma 3 2 3 2 2 3 3 5" xfId="13084" xr:uid="{86ECDDB2-7537-4E34-B716-FD7CBE84327A}"/>
    <cellStyle name="Comma 3 2 3 2 2 3 3 5 2" xfId="46754" xr:uid="{D2256703-954F-49CC-A22F-B5C3B03F55D1}"/>
    <cellStyle name="Comma 3 2 3 2 2 3 3 6" xfId="4598" xr:uid="{C2CEA3FB-4515-40F4-8479-06802CB9FEAD}"/>
    <cellStyle name="Comma 3 2 3 2 2 3 3 7" xfId="34127" xr:uid="{0D117819-2DD4-4215-A3C9-3097F84A177F}"/>
    <cellStyle name="Comma 3 2 3 2 2 3 4" xfId="28029" xr:uid="{7BC5B1D7-2E28-4C3E-9AF1-BCDF0EB229EA}"/>
    <cellStyle name="Comma 3 2 3 2 2 3 4 2" xfId="24532" xr:uid="{22C2E2E9-5BFC-44D2-AC0F-74B49F895C62}"/>
    <cellStyle name="Comma 3 2 3 2 2 3 4 2 2" xfId="17024" xr:uid="{265686FA-6E47-4539-A368-B9BE6838E1F8}"/>
    <cellStyle name="Comma 3 2 3 2 2 3 4 2 2 2" xfId="55679" xr:uid="{0CF9336C-0C57-4F32-89B8-C2F597FF6401}"/>
    <cellStyle name="Comma 3 2 3 2 2 3 4 2 2 3" xfId="43064" xr:uid="{D9C83369-060E-4D4D-A17D-9F7963F98EF3}"/>
    <cellStyle name="Comma 3 2 3 2 2 3 4 2 3" xfId="10438" xr:uid="{EF3DF53C-3FAD-4DC3-9B2B-846CFE026C9A}"/>
    <cellStyle name="Comma 3 2 3 2 2 3 4 2 3 2" xfId="49401" xr:uid="{F7D87CFE-3813-4BD7-8D4F-EF69EEE2EF0E}"/>
    <cellStyle name="Comma 3 2 3 2 2 3 4 2 4" xfId="30311" xr:uid="{FCEE1738-9BC2-4A41-96CB-E7B84269D261}"/>
    <cellStyle name="Comma 3 2 3 2 2 3 4 2 5" xfId="36774" xr:uid="{79917E8D-41FD-4133-BFA6-105D8728A74E}"/>
    <cellStyle name="Comma 3 2 3 2 2 3 4 3" xfId="20520" xr:uid="{687AAEE4-4E52-4EC3-96FA-3CF6C95B83C5}"/>
    <cellStyle name="Comma 3 2 3 2 2 3 4 3 2" xfId="52182" xr:uid="{63DB5BCE-97C7-413E-9DB3-ED918A8FE3A4}"/>
    <cellStyle name="Comma 3 2 3 2 2 3 4 3 3" xfId="39567" xr:uid="{50A4E82C-51EE-43FE-A36D-FC8005831354}"/>
    <cellStyle name="Comma 3 2 3 2 2 3 4 4" xfId="13934" xr:uid="{C31B8156-9474-4BB2-99DD-A4B132489AD4}"/>
    <cellStyle name="Comma 3 2 3 2 2 3 4 4 2" xfId="45904" xr:uid="{DEA7A281-AC77-4776-9009-013E9E58B377}"/>
    <cellStyle name="Comma 3 2 3 2 2 3 4 5" xfId="7347" xr:uid="{D24663BA-AA03-4B29-9602-DB689591D27E}"/>
    <cellStyle name="Comma 3 2 3 2 2 3 4 6" xfId="33277" xr:uid="{08428CB9-17D6-492E-BC32-116E8DBA026F}"/>
    <cellStyle name="Comma 3 2 3 2 2 3 5" xfId="25416" xr:uid="{473C3923-C2F9-46CF-ABE2-55E6F141F7A5}"/>
    <cellStyle name="Comma 3 2 3 2 2 3 5 2" xfId="17908" xr:uid="{ADF65D05-26A2-42E5-B115-EAFCA640A58B}"/>
    <cellStyle name="Comma 3 2 3 2 2 3 5 2 2" xfId="54795" xr:uid="{6BE0645F-C434-46A0-9339-4C794AA998DB}"/>
    <cellStyle name="Comma 3 2 3 2 2 3 5 2 3" xfId="42180" xr:uid="{1740C1DA-7BF2-415D-A550-073789F0D98C}"/>
    <cellStyle name="Comma 3 2 3 2 2 3 5 3" xfId="11322" xr:uid="{D989D6F1-290F-4F5D-A0D3-3ACFB3AE188D}"/>
    <cellStyle name="Comma 3 2 3 2 2 3 5 3 2" xfId="48517" xr:uid="{38D06364-E71D-4753-817E-C835D046F3D5}"/>
    <cellStyle name="Comma 3 2 3 2 2 3 5 4" xfId="6360" xr:uid="{197AA749-37AA-45E6-94BF-8C2C1D1973C5}"/>
    <cellStyle name="Comma 3 2 3 2 2 3 5 5" xfId="35890" xr:uid="{31540581-8A64-42B5-B4F0-A64079656DE3}"/>
    <cellStyle name="Comma 3 2 3 2 2 3 6" xfId="21400" xr:uid="{39F6981D-3D93-4ACC-AE7B-75EB24DBF641}"/>
    <cellStyle name="Comma 3 2 3 2 2 3 6 2" xfId="51298" xr:uid="{7888115D-EFB5-4D67-8389-84D65BA0EF20}"/>
    <cellStyle name="Comma 3 2 3 2 2 3 6 3" xfId="38683" xr:uid="{9E50F165-DC49-4633-86CB-6E384644B99D}"/>
    <cellStyle name="Comma 3 2 3 2 2 3 7" xfId="14814" xr:uid="{4A7956D3-16AC-47FC-9401-4F7D2F5A088B}"/>
    <cellStyle name="Comma 3 2 3 2 2 3 7 2" xfId="44992" xr:uid="{A9C4D0CF-18CF-4853-99AB-6B256784E479}"/>
    <cellStyle name="Comma 3 2 3 2 2 3 8" xfId="8227" xr:uid="{78ED5F14-7EE1-44B8-9CD4-5BBA43E6860E}"/>
    <cellStyle name="Comma 3 2 3 2 2 3 9" xfId="28959" xr:uid="{7C48FB1A-497F-4053-BF63-54EF4D371457}"/>
    <cellStyle name="Comma 3 2 3 2 2 4" xfId="3217" xr:uid="{24E2741D-EB82-4A24-8F20-12F4275A6A8D}"/>
    <cellStyle name="Comma 3 2 3 2 2 4 10" xfId="32681" xr:uid="{D91934E4-644A-4694-A7D6-B01D22C5AB5F}"/>
    <cellStyle name="Comma 3 2 3 2 2 4 2" xfId="26893" xr:uid="{DD3994B0-CCD6-4DCB-8C30-DA2A3C8D54B0}"/>
    <cellStyle name="Comma 3 2 3 2 2 4 2 2" xfId="23395" xr:uid="{41A3C55A-A825-4188-B025-43AB85523CB7}"/>
    <cellStyle name="Comma 3 2 3 2 2 4 2 2 2" xfId="15887" xr:uid="{40171431-A497-41CC-A5C8-0334DA5BAE20}"/>
    <cellStyle name="Comma 3 2 3 2 2 4 2 2 2 2" xfId="56816" xr:uid="{8E91B4DC-B14F-43FB-84E5-09BBC03819FA}"/>
    <cellStyle name="Comma 3 2 3 2 2 4 2 2 2 3" xfId="44201" xr:uid="{B9C3BEBA-08DE-43F6-A1B9-4202C35A50B8}"/>
    <cellStyle name="Comma 3 2 3 2 2 4 2 2 3" xfId="9301" xr:uid="{4276BF69-4BC4-40F2-8D82-A4DA8F12AAD4}"/>
    <cellStyle name="Comma 3 2 3 2 2 4 2 2 3 2" xfId="50538" xr:uid="{24771205-565D-496C-BD5E-46DA261D0B6D}"/>
    <cellStyle name="Comma 3 2 3 2 2 4 2 2 4" xfId="31448" xr:uid="{0A4A624A-8965-422C-8819-C291705E710F}"/>
    <cellStyle name="Comma 3 2 3 2 2 4 2 2 5" xfId="37911" xr:uid="{722928CC-959E-4999-BF60-D7D8B3054192}"/>
    <cellStyle name="Comma 3 2 3 2 2 4 2 3" xfId="26013" xr:uid="{FF26791E-5A62-413E-819B-4982916D3991}"/>
    <cellStyle name="Comma 3 2 3 2 2 4 2 3 2" xfId="18505" xr:uid="{C87738F9-46A4-4101-B773-79EF0AF3F4C6}"/>
    <cellStyle name="Comma 3 2 3 2 2 4 2 3 2 2" xfId="54198" xr:uid="{AF1DA46B-E0E8-474F-AFD8-BB7D81384706}"/>
    <cellStyle name="Comma 3 2 3 2 2 4 2 3 2 3" xfId="41583" xr:uid="{A82A84EF-DCE6-4BF7-ACE2-FDE81BF451C5}"/>
    <cellStyle name="Comma 3 2 3 2 2 4 2 3 3" xfId="11919" xr:uid="{93F46DD0-9ACB-42B6-8A4B-45B8123A5A20}"/>
    <cellStyle name="Comma 3 2 3 2 2 4 2 3 3 2" xfId="47920" xr:uid="{6F744C1C-D243-4419-B5CB-4605072A8894}"/>
    <cellStyle name="Comma 3 2 3 2 2 4 2 3 4" xfId="5763" xr:uid="{E2282FD2-1226-4D6B-8D92-26C0DACE5304}"/>
    <cellStyle name="Comma 3 2 3 2 2 4 2 3 5" xfId="35293" xr:uid="{2ABB626A-8F2E-4F80-B5F6-5B06796442D0}"/>
    <cellStyle name="Comma 3 2 3 2 2 4 2 4" xfId="19384" xr:uid="{EE3627B9-241D-46AF-A439-D90D50F47DC0}"/>
    <cellStyle name="Comma 3 2 3 2 2 4 2 4 2" xfId="53319" xr:uid="{7D3147BC-0EB4-4336-A2DD-080F2C2CDD55}"/>
    <cellStyle name="Comma 3 2 3 2 2 4 2 4 3" xfId="40704" xr:uid="{7352E848-2945-4EDB-8D94-5DF6C2007363}"/>
    <cellStyle name="Comma 3 2 3 2 2 4 2 5" xfId="12798" xr:uid="{54D3F204-207F-4E64-A6AB-5C7A88932B77}"/>
    <cellStyle name="Comma 3 2 3 2 2 4 2 5 2" xfId="47041" xr:uid="{C0C91363-52E4-414A-B59A-676418C35447}"/>
    <cellStyle name="Comma 3 2 3 2 2 4 2 6" xfId="4884" xr:uid="{8590AC48-7537-4AEB-A2D4-17F5EAA251CF}"/>
    <cellStyle name="Comma 3 2 3 2 2 4 2 7" xfId="34414" xr:uid="{A1A3D522-B08F-43B9-B316-06FB50A2F150}"/>
    <cellStyle name="Comma 3 2 3 2 2 4 3" xfId="27748" xr:uid="{3AC3999A-CB57-49B3-8A22-6C4194535809}"/>
    <cellStyle name="Comma 3 2 3 2 2 4 3 2" xfId="24251" xr:uid="{D8B52799-25DC-41F8-84C6-BDA149AF635F}"/>
    <cellStyle name="Comma 3 2 3 2 2 4 3 2 2" xfId="16743" xr:uid="{967EAB61-9662-4D38-940C-7D0A5233835A}"/>
    <cellStyle name="Comma 3 2 3 2 2 4 3 2 2 2" xfId="55960" xr:uid="{4C1631D5-2DCF-4AA6-9B4F-F2A53646EEF9}"/>
    <cellStyle name="Comma 3 2 3 2 2 4 3 2 2 3" xfId="43345" xr:uid="{AA2423BC-5C72-4BBF-8E06-FBA9E44D6A64}"/>
    <cellStyle name="Comma 3 2 3 2 2 4 3 2 3" xfId="10157" xr:uid="{58351770-2C9A-4711-A591-DD56CF6D1E2D}"/>
    <cellStyle name="Comma 3 2 3 2 2 4 3 2 3 2" xfId="49682" xr:uid="{D748C653-AE0A-4B24-8A71-49D9BE96FED6}"/>
    <cellStyle name="Comma 3 2 3 2 2 4 3 2 4" xfId="30592" xr:uid="{8C5AB122-585B-418B-97A8-E347BABA72F7}"/>
    <cellStyle name="Comma 3 2 3 2 2 4 3 2 5" xfId="37055" xr:uid="{69A53674-7694-4E2C-8F9D-68A122AD6F05}"/>
    <cellStyle name="Comma 3 2 3 2 2 4 3 3" xfId="20239" xr:uid="{147FAF53-EF3C-4F42-9E0B-36870C1DC304}"/>
    <cellStyle name="Comma 3 2 3 2 2 4 3 3 2" xfId="52463" xr:uid="{8ABA71FA-BA56-4F75-9CDC-8C06822555BD}"/>
    <cellStyle name="Comma 3 2 3 2 2 4 3 3 3" xfId="39848" xr:uid="{9BB271EE-5327-433C-B834-E61898101AAA}"/>
    <cellStyle name="Comma 3 2 3 2 2 4 3 4" xfId="13653" xr:uid="{5B8B3AEA-D9F5-4CC4-A0FC-B334900B40D3}"/>
    <cellStyle name="Comma 3 2 3 2 2 4 3 4 2" xfId="46185" xr:uid="{212A1B20-A9D8-4276-8D6E-A120E2A658FE}"/>
    <cellStyle name="Comma 3 2 3 2 2 4 3 5" xfId="7066" xr:uid="{21017EF4-1C75-4CAF-A627-EABE17CA7F4A}"/>
    <cellStyle name="Comma 3 2 3 2 2 4 3 6" xfId="33558" xr:uid="{E1D99AE0-FCFF-479F-81C5-CFA61D1FA043}"/>
    <cellStyle name="Comma 3 2 3 2 2 4 4" xfId="25128" xr:uid="{0B33A72B-8AEC-4F61-8DBF-CDBB432A8832}"/>
    <cellStyle name="Comma 3 2 3 2 2 4 4 2" xfId="17620" xr:uid="{7354A38E-87FB-4C2E-887D-36E2E9E55635}"/>
    <cellStyle name="Comma 3 2 3 2 2 4 4 2 2" xfId="55083" xr:uid="{9A590196-C019-4BBD-8FC9-A01B26B4A653}"/>
    <cellStyle name="Comma 3 2 3 2 2 4 4 2 3" xfId="42468" xr:uid="{8AFAFA5F-084E-4EEC-828C-E7385F26A966}"/>
    <cellStyle name="Comma 3 2 3 2 2 4 4 3" xfId="11034" xr:uid="{05604701-6235-4092-934D-F402A38E824E}"/>
    <cellStyle name="Comma 3 2 3 2 2 4 4 3 2" xfId="48805" xr:uid="{669BC0B3-F5FE-42E8-878A-BD82D7733726}"/>
    <cellStyle name="Comma 3 2 3 2 2 4 4 4" xfId="6648" xr:uid="{73125919-0064-4122-A86D-9AC9681661FA}"/>
    <cellStyle name="Comma 3 2 3 2 2 4 4 5" xfId="36178" xr:uid="{1E8CD3BB-48AE-4F90-AB30-964711084974}"/>
    <cellStyle name="Comma 3 2 3 2 2 4 5" xfId="21114" xr:uid="{95F3F3CF-4A2C-47F4-B850-A2EA3505464F}"/>
    <cellStyle name="Comma 3 2 3 2 2 4 5 2" xfId="51586" xr:uid="{A130E1EE-E3E5-4F15-B5BF-6FAD3511BF72}"/>
    <cellStyle name="Comma 3 2 3 2 2 4 5 3" xfId="38971" xr:uid="{334A800E-9A9B-4CA0-94D8-8C21E5A84D19}"/>
    <cellStyle name="Comma 3 2 3 2 2 4 6" xfId="14528" xr:uid="{4F375633-597D-4CFD-BB95-2071FAD69120}"/>
    <cellStyle name="Comma 3 2 3 2 2 4 6 2" xfId="45308" xr:uid="{1C5F4F4C-659D-4D7D-9096-356217250C5D}"/>
    <cellStyle name="Comma 3 2 3 2 2 4 7" xfId="7941" xr:uid="{270D1CBC-D1DA-4086-95AC-7A55936D8BD5}"/>
    <cellStyle name="Comma 3 2 3 2 2 4 8" xfId="28623" xr:uid="{D64BE73D-06C6-44AE-8D3E-C3FE77560D8C}"/>
    <cellStyle name="Comma 3 2 3 2 2 4 9" xfId="4133" xr:uid="{64EB894A-6B4A-4BEA-819B-71EA4DA3DF6E}"/>
    <cellStyle name="Comma 3 2 3 2 2 5" xfId="27332" xr:uid="{0D88FF60-7D98-4A8B-A322-6D01FD7B9D71}"/>
    <cellStyle name="Comma 3 2 3 2 2 5 2" xfId="23835" xr:uid="{7769D5C5-F791-4CEE-ADCC-69C5A571427B}"/>
    <cellStyle name="Comma 3 2 3 2 2 5 2 2" xfId="16327" xr:uid="{C9904A02-583D-4233-9E2A-98C4AD8BDFB2}"/>
    <cellStyle name="Comma 3 2 3 2 2 5 2 2 2" xfId="56376" xr:uid="{711D927F-B712-4519-9ECB-B84D85B93A1D}"/>
    <cellStyle name="Comma 3 2 3 2 2 5 2 2 3" xfId="43761" xr:uid="{BE13310A-4E79-417A-AA51-B5F6F46D4E04}"/>
    <cellStyle name="Comma 3 2 3 2 2 5 2 3" xfId="9741" xr:uid="{67E72561-381C-455B-9506-7D5317573296}"/>
    <cellStyle name="Comma 3 2 3 2 2 5 2 3 2" xfId="50098" xr:uid="{1955B2B8-833B-4726-A473-4D701A7667D1}"/>
    <cellStyle name="Comma 3 2 3 2 2 5 2 4" xfId="31008" xr:uid="{211CBBAA-C777-4F0C-949E-ED891B3E3240}"/>
    <cellStyle name="Comma 3 2 3 2 2 5 2 5" xfId="37471" xr:uid="{DDE9154C-0B1D-442F-90DC-739319B063BD}"/>
    <cellStyle name="Comma 3 2 3 2 2 5 3" xfId="26455" xr:uid="{9A634E0E-C2A3-4387-AFEB-822DF0D39F2C}"/>
    <cellStyle name="Comma 3 2 3 2 2 5 3 2" xfId="18947" xr:uid="{25CAB692-2387-4C10-9B89-DB8B1292EE5A}"/>
    <cellStyle name="Comma 3 2 3 2 2 5 3 2 2" xfId="53756" xr:uid="{70289972-BA8F-4E20-9B3F-792420660DD0}"/>
    <cellStyle name="Comma 3 2 3 2 2 5 3 2 3" xfId="41141" xr:uid="{3B5031A7-4424-4A05-BD16-7E60AD482BB2}"/>
    <cellStyle name="Comma 3 2 3 2 2 5 3 3" xfId="12361" xr:uid="{3665DD14-CD73-48FD-AB26-39F5D4375E5F}"/>
    <cellStyle name="Comma 3 2 3 2 2 5 3 3 2" xfId="47478" xr:uid="{1ED8B4FC-7596-4401-94B1-C506C55EDA0D}"/>
    <cellStyle name="Comma 3 2 3 2 2 5 3 4" xfId="5321" xr:uid="{18470A10-762F-4499-951B-45C632CDFD7F}"/>
    <cellStyle name="Comma 3 2 3 2 2 5 3 5" xfId="34851" xr:uid="{C2793814-49E5-4D26-BE01-18CC56DB14E0}"/>
    <cellStyle name="Comma 3 2 3 2 2 5 4" xfId="19823" xr:uid="{D98764A4-EF44-4C4A-8331-7080DACA1FC9}"/>
    <cellStyle name="Comma 3 2 3 2 2 5 4 2" xfId="52879" xr:uid="{EE12D6DA-06F3-4F87-A0ED-7472469682A9}"/>
    <cellStyle name="Comma 3 2 3 2 2 5 4 3" xfId="40264" xr:uid="{70E2AAAA-BC54-4CF3-86C0-1F92C24FD40F}"/>
    <cellStyle name="Comma 3 2 3 2 2 5 5" xfId="13237" xr:uid="{CE13733E-5DDF-4426-81C1-AA31BD8AB654}"/>
    <cellStyle name="Comma 3 2 3 2 2 5 5 2" xfId="46601" xr:uid="{4D86D542-E03B-4392-B847-95AF6F8F23C1}"/>
    <cellStyle name="Comma 3 2 3 2 2 5 6" xfId="4445" xr:uid="{E11E5F26-28BD-482D-ADB9-B5098647153B}"/>
    <cellStyle name="Comma 3 2 3 2 2 5 7" xfId="33974" xr:uid="{EED5D63B-C55C-4646-916E-83D32B374368}"/>
    <cellStyle name="Comma 3 2 3 2 2 6" xfId="28182" xr:uid="{2E0F6FFC-AE2E-4EB8-82E0-C796FEA679D6}"/>
    <cellStyle name="Comma 3 2 3 2 2 6 2" xfId="24685" xr:uid="{30212982-D1A4-4B73-99DC-9B30C1897E74}"/>
    <cellStyle name="Comma 3 2 3 2 2 6 2 2" xfId="17177" xr:uid="{10C69A8E-A2D1-4B17-8459-4F8D5BCBB0BF}"/>
    <cellStyle name="Comma 3 2 3 2 2 6 2 2 2" xfId="55526" xr:uid="{0EF7E296-3E37-42ED-8BCF-586B26B4D018}"/>
    <cellStyle name="Comma 3 2 3 2 2 6 2 2 3" xfId="42911" xr:uid="{F2D170B1-792D-49B0-A957-CCBDB115EAC5}"/>
    <cellStyle name="Comma 3 2 3 2 2 6 2 3" xfId="10591" xr:uid="{6C1611AA-8AEC-4EF7-BB41-BC478B89D55A}"/>
    <cellStyle name="Comma 3 2 3 2 2 6 2 3 2" xfId="49248" xr:uid="{35D7899D-31E2-4F51-B471-669E938A9278}"/>
    <cellStyle name="Comma 3 2 3 2 2 6 2 4" xfId="30158" xr:uid="{DEC29301-9B09-44DA-B927-72BA75E70931}"/>
    <cellStyle name="Comma 3 2 3 2 2 6 2 5" xfId="36621" xr:uid="{A3543CC8-0A78-4952-B80A-D068551108DC}"/>
    <cellStyle name="Comma 3 2 3 2 2 6 3" xfId="20673" xr:uid="{9B72390E-86C3-40F3-93A1-F762970750DC}"/>
    <cellStyle name="Comma 3 2 3 2 2 6 3 2" xfId="52029" xr:uid="{DFFC0887-1C44-4203-A504-86A1046859EF}"/>
    <cellStyle name="Comma 3 2 3 2 2 6 3 3" xfId="39414" xr:uid="{CE566C7B-B3D6-4C7B-BCAD-501A6ED59F15}"/>
    <cellStyle name="Comma 3 2 3 2 2 6 4" xfId="14087" xr:uid="{9C206695-FA5E-49B9-AB2B-074E26B907C7}"/>
    <cellStyle name="Comma 3 2 3 2 2 6 4 2" xfId="45751" xr:uid="{8788B816-14C5-42B1-9075-2C5CC303ABDD}"/>
    <cellStyle name="Comma 3 2 3 2 2 6 5" xfId="7500" xr:uid="{B10FFCB0-ED9F-4287-881A-5E046D582D6D}"/>
    <cellStyle name="Comma 3 2 3 2 2 6 6" xfId="33124" xr:uid="{8C6254A0-D4BD-45AD-BB7B-8197AF9DDDF7}"/>
    <cellStyle name="Comma 3 2 3 2 2 7" xfId="25570" xr:uid="{1AEF226A-FD8C-45CA-9244-015E6A38431B}"/>
    <cellStyle name="Comma 3 2 3 2 2 7 2" xfId="18062" xr:uid="{75FC6A92-9FCB-4723-94AA-98C84EB6DD53}"/>
    <cellStyle name="Comma 3 2 3 2 2 7 2 2" xfId="54641" xr:uid="{CBFB677C-A9E6-4D07-B60E-CBDA53FA6BFC}"/>
    <cellStyle name="Comma 3 2 3 2 2 7 2 3" xfId="42026" xr:uid="{42C62B4F-88E6-4A83-9015-A164F939381B}"/>
    <cellStyle name="Comma 3 2 3 2 2 7 3" xfId="11476" xr:uid="{2F45A04B-E41E-4AA7-BDE5-43BBCDC8549E}"/>
    <cellStyle name="Comma 3 2 3 2 2 7 3 2" xfId="48363" xr:uid="{FE2BDC08-A5CC-4C2A-A833-6BB26F60BF28}"/>
    <cellStyle name="Comma 3 2 3 2 2 7 4" xfId="6206" xr:uid="{C1812634-D860-4104-B618-4A33B68435BC}"/>
    <cellStyle name="Comma 3 2 3 2 2 7 5" xfId="35736" xr:uid="{BAD576FF-6FBD-457D-BA14-F0F84B2352BC}"/>
    <cellStyle name="Comma 3 2 3 2 2 8" xfId="21554" xr:uid="{F88CB36D-1257-428F-A5F0-9736A3B40E6D}"/>
    <cellStyle name="Comma 3 2 3 2 2 8 2" xfId="51144" xr:uid="{DB32D811-25B1-45C7-B0B8-B7CB45B7A94E}"/>
    <cellStyle name="Comma 3 2 3 2 2 8 3" xfId="38529" xr:uid="{B48AC4D7-0E88-49E1-B1D7-41D0F44636F6}"/>
    <cellStyle name="Comma 3 2 3 2 2 9" xfId="14968" xr:uid="{9BFA2968-BA2A-4BBC-9A58-CF60A43B3DB8}"/>
    <cellStyle name="Comma 3 2 3 2 2 9 2" xfId="44815" xr:uid="{206FB38E-097A-4F85-8B67-4A939387D193}"/>
    <cellStyle name="Comma 3 2 3 2 3" xfId="2800" xr:uid="{D0285C08-AF2D-401D-9A7C-CD63994B1EB1}"/>
    <cellStyle name="Comma 3 2 3 2 3 10" xfId="29060" xr:uid="{8A2CF392-A16B-462F-8003-D8133E27D32D}"/>
    <cellStyle name="Comma 3 2 3 2 3 11" xfId="3728" xr:uid="{DC977343-505F-4EDB-A9FE-62D2995D9B50}"/>
    <cellStyle name="Comma 3 2 3 2 3 12" xfId="32289" xr:uid="{9B0E9E08-8EDE-4C06-A244-70E6502B6543}"/>
    <cellStyle name="Comma 3 2 3 2 3 2" xfId="28905" xr:uid="{C731424F-52D1-4F81-B67A-52B97D5711F7}"/>
    <cellStyle name="Comma 3 2 3 2 3 2 2" xfId="28415" xr:uid="{3BFF2109-40EF-4B51-BA37-4098F6B2035B}"/>
    <cellStyle name="Comma 3 2 3 2 3 2 2 2" xfId="26685" xr:uid="{1909C111-B858-4E3D-B319-CB9177A12953}"/>
    <cellStyle name="Comma 3 2 3 2 3 2 2 2 2" xfId="23187" xr:uid="{0DC7CC90-872F-4423-A1A1-FF989BAE10BF}"/>
    <cellStyle name="Comma 3 2 3 2 3 2 2 2 2 2" xfId="15679" xr:uid="{09F53193-8518-4523-A6F5-DB839ED7FD71}"/>
    <cellStyle name="Comma 3 2 3 2 3 2 2 2 2 2 2" xfId="57024" xr:uid="{90291457-76F6-4AEC-94BD-B6FD8B037E2D}"/>
    <cellStyle name="Comma 3 2 3 2 3 2 2 2 2 2 3" xfId="44409" xr:uid="{A22B4755-D86D-4185-A610-4A5DBE35ECB7}"/>
    <cellStyle name="Comma 3 2 3 2 3 2 2 2 2 3" xfId="9093" xr:uid="{90B777F5-0565-4EE4-943B-9B9DEDE104BB}"/>
    <cellStyle name="Comma 3 2 3 2 3 2 2 2 2 3 2" xfId="50746" xr:uid="{81241C0E-7D23-4C43-BEF8-6B0929FF2895}"/>
    <cellStyle name="Comma 3 2 3 2 3 2 2 2 2 4" xfId="31656" xr:uid="{677F2C34-9E01-4224-B37D-0D6379CF7235}"/>
    <cellStyle name="Comma 3 2 3 2 3 2 2 2 2 5" xfId="38119" xr:uid="{4FE135DD-CE2F-4659-94EA-21FFEBD77EB3}"/>
    <cellStyle name="Comma 3 2 3 2 3 2 2 2 3" xfId="25805" xr:uid="{72E18FE8-EDF5-41E6-8000-7855B0D10A8F}"/>
    <cellStyle name="Comma 3 2 3 2 3 2 2 2 3 2" xfId="18297" xr:uid="{5C280FA5-062E-4B44-82EE-0BA0ABE5105B}"/>
    <cellStyle name="Comma 3 2 3 2 3 2 2 2 3 2 2" xfId="54406" xr:uid="{FB3763BD-5B17-4715-8C0B-4A29EB391AAD}"/>
    <cellStyle name="Comma 3 2 3 2 3 2 2 2 3 2 3" xfId="41791" xr:uid="{D3EA1758-6B41-4297-81CC-3BC78655351E}"/>
    <cellStyle name="Comma 3 2 3 2 3 2 2 2 3 3" xfId="11711" xr:uid="{D2A8E9BF-FF05-486B-862B-99B866C4E736}"/>
    <cellStyle name="Comma 3 2 3 2 3 2 2 2 3 3 2" xfId="48128" xr:uid="{D5580ED3-39E5-46FC-81DF-8D2C3D854A13}"/>
    <cellStyle name="Comma 3 2 3 2 3 2 2 2 3 4" xfId="5971" xr:uid="{8445DC2E-0600-40E0-B38E-59A014D7DFA6}"/>
    <cellStyle name="Comma 3 2 3 2 3 2 2 2 3 5" xfId="35501" xr:uid="{CF0B9216-EB0C-4314-A99D-FA27ACE4D85C}"/>
    <cellStyle name="Comma 3 2 3 2 3 2 2 2 4" xfId="19176" xr:uid="{BA0132DE-B7B0-493A-8BC6-F77E9B05EF60}"/>
    <cellStyle name="Comma 3 2 3 2 3 2 2 2 4 2" xfId="53527" xr:uid="{E2C113AA-79FE-4F2E-AE14-2A82A28177BF}"/>
    <cellStyle name="Comma 3 2 3 2 3 2 2 2 4 3" xfId="40912" xr:uid="{1CEE3958-475E-4FA8-BDBE-E9FF4E2631D9}"/>
    <cellStyle name="Comma 3 2 3 2 3 2 2 2 5" xfId="12590" xr:uid="{F28519F6-FF92-48CE-BC16-C653B1EAB0ED}"/>
    <cellStyle name="Comma 3 2 3 2 3 2 2 2 5 2" xfId="47249" xr:uid="{EA0C4DEE-7F3A-4866-BB25-D4389C770270}"/>
    <cellStyle name="Comma 3 2 3 2 3 2 2 2 6" xfId="5092" xr:uid="{740BAD4D-EF5C-4B65-86C1-F60064C00086}"/>
    <cellStyle name="Comma 3 2 3 2 3 2 2 2 7" xfId="34622" xr:uid="{C94749CD-A65D-4857-99F7-2E2D1DD22B52}"/>
    <cellStyle name="Comma 3 2 3 2 3 2 2 3" xfId="27541" xr:uid="{D1663642-E5EA-4E83-B40C-11A1A93946DC}"/>
    <cellStyle name="Comma 3 2 3 2 3 2 2 3 2" xfId="24044" xr:uid="{0C3E146A-741A-4041-9D19-4680CCE3DB61}"/>
    <cellStyle name="Comma 3 2 3 2 3 2 2 3 2 2" xfId="16536" xr:uid="{4D6D5803-AE35-4EB9-BDC3-CBF734E96BDD}"/>
    <cellStyle name="Comma 3 2 3 2 3 2 2 3 2 2 2" xfId="56167" xr:uid="{E641A13B-74DA-4684-84A5-4EB646B71D3D}"/>
    <cellStyle name="Comma 3 2 3 2 3 2 2 3 2 2 3" xfId="43552" xr:uid="{B878D9A7-3E65-4082-BEE3-38C99CF9B899}"/>
    <cellStyle name="Comma 3 2 3 2 3 2 2 3 2 3" xfId="9950" xr:uid="{D9C35194-4729-48F8-954A-1A3B9E660A53}"/>
    <cellStyle name="Comma 3 2 3 2 3 2 2 3 2 3 2" xfId="49889" xr:uid="{40A468E3-1D67-477D-B517-9C1E3E3FFA35}"/>
    <cellStyle name="Comma 3 2 3 2 3 2 2 3 2 4" xfId="30799" xr:uid="{2E1025E8-6038-4A99-9221-6CD5FD033AD2}"/>
    <cellStyle name="Comma 3 2 3 2 3 2 2 3 2 5" xfId="37262" xr:uid="{C9BBE4D1-6198-48E9-A924-CCA4C1E90D80}"/>
    <cellStyle name="Comma 3 2 3 2 3 2 2 3 3" xfId="20032" xr:uid="{26CB26DA-8139-4607-A7FB-7D15E91EFFD4}"/>
    <cellStyle name="Comma 3 2 3 2 3 2 2 3 3 2" xfId="52670" xr:uid="{485C6804-9989-4A10-9020-2380AF69C0B2}"/>
    <cellStyle name="Comma 3 2 3 2 3 2 2 3 3 3" xfId="40055" xr:uid="{D75A87E5-EAE3-47F3-870F-374BE46C8735}"/>
    <cellStyle name="Comma 3 2 3 2 3 2 2 3 4" xfId="13446" xr:uid="{DE2914DF-96E3-490C-B4AC-6E81A722D32B}"/>
    <cellStyle name="Comma 3 2 3 2 3 2 2 3 4 2" xfId="46392" xr:uid="{6DC5D88B-D48F-48DC-B5D1-A5F1B6AEB63A}"/>
    <cellStyle name="Comma 3 2 3 2 3 2 2 3 5" xfId="4236" xr:uid="{4951F0B1-3993-4C0C-B058-5A204F4E4668}"/>
    <cellStyle name="Comma 3 2 3 2 3 2 2 3 6" xfId="33765" xr:uid="{B35EBABE-A9FE-4F45-A652-04ADF715EEF3}"/>
    <cellStyle name="Comma 3 2 3 2 3 2 2 4" xfId="24920" xr:uid="{0D3DB3EE-062C-45B0-8042-15B69B8BFBB2}"/>
    <cellStyle name="Comma 3 2 3 2 3 2 2 4 2" xfId="17412" xr:uid="{75AB3E10-EBB2-4AD3-AEEE-AEE5D64B5C47}"/>
    <cellStyle name="Comma 3 2 3 2 3 2 2 4 2 2" xfId="55291" xr:uid="{099AB714-D0CB-4585-A822-7DBF19F7DC67}"/>
    <cellStyle name="Comma 3 2 3 2 3 2 2 4 2 3" xfId="42676" xr:uid="{D0BD476E-93E2-4DD7-BB6A-D98BBBA13C90}"/>
    <cellStyle name="Comma 3 2 3 2 3 2 2 4 3" xfId="10826" xr:uid="{ED5DAD0C-1694-47B9-B904-FF6D6CE016C7}"/>
    <cellStyle name="Comma 3 2 3 2 3 2 2 4 3 2" xfId="49013" xr:uid="{E401EA6F-B3EA-4886-831F-14E61E956094}"/>
    <cellStyle name="Comma 3 2 3 2 3 2 2 4 4" xfId="29923" xr:uid="{75E51F1B-C505-48E6-A1F5-38271C11293B}"/>
    <cellStyle name="Comma 3 2 3 2 3 2 2 4 5" xfId="36386" xr:uid="{3E50DEB1-9514-4D34-A952-56A23AC5A3EB}"/>
    <cellStyle name="Comma 3 2 3 2 3 2 2 5" xfId="20906" xr:uid="{FF719B58-5994-43E7-BCEE-8CBB4E9E86FB}"/>
    <cellStyle name="Comma 3 2 3 2 3 2 2 5 2" xfId="51794" xr:uid="{86F87416-6CC4-4501-BB89-4A5F58641C33}"/>
    <cellStyle name="Comma 3 2 3 2 3 2 2 5 3" xfId="39179" xr:uid="{E9668EEC-70D4-4DA2-92F0-EBB6E3686506}"/>
    <cellStyle name="Comma 3 2 3 2 3 2 2 6" xfId="14320" xr:uid="{915B55DA-C6B6-4878-8A18-BEDB6D7D471F}"/>
    <cellStyle name="Comma 3 2 3 2 3 2 2 6 2" xfId="45516" xr:uid="{CFE2443C-4419-4DD5-AA69-022217AE1461}"/>
    <cellStyle name="Comma 3 2 3 2 3 2 2 7" xfId="7733" xr:uid="{21632284-BE91-4175-AECC-8155BBD8974F}"/>
    <cellStyle name="Comma 3 2 3 2 3 2 2 8" xfId="32889" xr:uid="{B98DD651-27EC-46A4-A7EB-0EA37E8F7CA9}"/>
    <cellStyle name="Comma 3 2 3 2 3 2 3" xfId="27125" xr:uid="{B167D313-6FEC-4ECA-B58A-69870B3CF61B}"/>
    <cellStyle name="Comma 3 2 3 2 3 2 3 2" xfId="23628" xr:uid="{358EF18F-D71B-42A6-BBC3-B813CC67973E}"/>
    <cellStyle name="Comma 3 2 3 2 3 2 3 2 2" xfId="16120" xr:uid="{89D4EB62-6097-4ACC-8B39-E355D767D3F1}"/>
    <cellStyle name="Comma 3 2 3 2 3 2 3 2 2 2" xfId="56583" xr:uid="{9604B5D0-9AC6-492A-927D-B0E03403F410}"/>
    <cellStyle name="Comma 3 2 3 2 3 2 3 2 2 3" xfId="43968" xr:uid="{AFB347F5-938A-4577-A865-B78392D0BB07}"/>
    <cellStyle name="Comma 3 2 3 2 3 2 3 2 3" xfId="9534" xr:uid="{EBAF1024-9563-49B3-BACB-7EA715A7A34C}"/>
    <cellStyle name="Comma 3 2 3 2 3 2 3 2 3 2" xfId="50305" xr:uid="{BF8F98CB-9D6E-468D-97EF-3898FFCC3F6D}"/>
    <cellStyle name="Comma 3 2 3 2 3 2 3 2 4" xfId="31215" xr:uid="{8EDB785A-C920-425F-B94B-88E99929B8DC}"/>
    <cellStyle name="Comma 3 2 3 2 3 2 3 2 5" xfId="37678" xr:uid="{E9846A7F-5AAF-4C2D-967A-9D032E1B261E}"/>
    <cellStyle name="Comma 3 2 3 2 3 2 3 3" xfId="26247" xr:uid="{3596999D-816E-4A71-9F69-BACE8A69DFEF}"/>
    <cellStyle name="Comma 3 2 3 2 3 2 3 3 2" xfId="18739" xr:uid="{335D961F-16A6-481D-92BF-A38F5F877A54}"/>
    <cellStyle name="Comma 3 2 3 2 3 2 3 3 2 2" xfId="53964" xr:uid="{6AAD8DE1-79E9-4DFC-A8D1-405EBD0E8E7E}"/>
    <cellStyle name="Comma 3 2 3 2 3 2 3 3 2 3" xfId="41349" xr:uid="{E335D56C-52D0-452E-AA9E-9515F6D1EED3}"/>
    <cellStyle name="Comma 3 2 3 2 3 2 3 3 3" xfId="12153" xr:uid="{F37C3978-3616-41C4-A3FD-328102ECB619}"/>
    <cellStyle name="Comma 3 2 3 2 3 2 3 3 3 2" xfId="47686" xr:uid="{8B8C4AEE-36AC-4D18-A653-98C824722CFE}"/>
    <cellStyle name="Comma 3 2 3 2 3 2 3 3 4" xfId="5529" xr:uid="{0584E0DE-38C1-4A97-AC0A-BAE0E3AFB5B5}"/>
    <cellStyle name="Comma 3 2 3 2 3 2 3 3 5" xfId="35059" xr:uid="{4A9A1771-768B-45D1-87E8-2DF0B00E55D7}"/>
    <cellStyle name="Comma 3 2 3 2 3 2 3 4" xfId="19616" xr:uid="{7F06E1C8-04A0-4A91-889A-AC1424D943BD}"/>
    <cellStyle name="Comma 3 2 3 2 3 2 3 4 2" xfId="53086" xr:uid="{DEAEFE90-963B-4D2F-A89C-8BB538327DD0}"/>
    <cellStyle name="Comma 3 2 3 2 3 2 3 4 3" xfId="40471" xr:uid="{1C4A55D9-FCE6-4049-AC14-692552101922}"/>
    <cellStyle name="Comma 3 2 3 2 3 2 3 5" xfId="13030" xr:uid="{F7D278FF-6F24-475A-BB82-510DF36DD789}"/>
    <cellStyle name="Comma 3 2 3 2 3 2 3 5 2" xfId="46808" xr:uid="{E7B6ECB3-C893-474B-8013-8CF0CF73E922}"/>
    <cellStyle name="Comma 3 2 3 2 3 2 3 6" xfId="4652" xr:uid="{F6726972-D3AB-4264-9D93-170157F9B9FE}"/>
    <cellStyle name="Comma 3 2 3 2 3 2 3 7" xfId="34181" xr:uid="{0483C5B3-95FF-44EA-901C-D7868037D28B}"/>
    <cellStyle name="Comma 3 2 3 2 3 2 4" xfId="27975" xr:uid="{88B5C0B3-D5E7-471E-B004-A84B90EDFDDD}"/>
    <cellStyle name="Comma 3 2 3 2 3 2 4 2" xfId="24478" xr:uid="{C9324354-7F3C-47A2-8E26-E1FACAA7CBFC}"/>
    <cellStyle name="Comma 3 2 3 2 3 2 4 2 2" xfId="16970" xr:uid="{1CD82F1F-3F47-4513-A877-7EA101BA50C8}"/>
    <cellStyle name="Comma 3 2 3 2 3 2 4 2 2 2" xfId="55733" xr:uid="{BAC56AF3-EB3B-4ACE-A290-D21B0A5EE6EB}"/>
    <cellStyle name="Comma 3 2 3 2 3 2 4 2 2 3" xfId="43118" xr:uid="{C085BA71-C2CD-4536-8F71-D0DBFAFB0284}"/>
    <cellStyle name="Comma 3 2 3 2 3 2 4 2 3" xfId="10384" xr:uid="{056FDAA6-392B-4F47-B823-945A35D1D0E7}"/>
    <cellStyle name="Comma 3 2 3 2 3 2 4 2 3 2" xfId="49455" xr:uid="{487DFFBE-FBF0-4F2C-8EB2-953CE0B6ACE5}"/>
    <cellStyle name="Comma 3 2 3 2 3 2 4 2 4" xfId="30365" xr:uid="{34531501-47C6-4449-8660-188FF1B4F696}"/>
    <cellStyle name="Comma 3 2 3 2 3 2 4 2 5" xfId="36828" xr:uid="{5D085404-8560-4E28-A0CD-B4E77D1BE210}"/>
    <cellStyle name="Comma 3 2 3 2 3 2 4 3" xfId="20466" xr:uid="{A5FDDBCC-EB64-4FA2-B44C-9F81E8660D7A}"/>
    <cellStyle name="Comma 3 2 3 2 3 2 4 3 2" xfId="52236" xr:uid="{F044DB7B-E052-45FD-B4C4-8E1676064292}"/>
    <cellStyle name="Comma 3 2 3 2 3 2 4 3 3" xfId="39621" xr:uid="{90C7CA72-2094-422E-9D5C-87B093C3616F}"/>
    <cellStyle name="Comma 3 2 3 2 3 2 4 4" xfId="13880" xr:uid="{5E847D9A-DE6A-4997-A596-24365EA802E8}"/>
    <cellStyle name="Comma 3 2 3 2 3 2 4 4 2" xfId="45958" xr:uid="{A3A2DC0E-109B-4654-AEF9-7055D0D4A6C5}"/>
    <cellStyle name="Comma 3 2 3 2 3 2 4 5" xfId="7293" xr:uid="{C52C5A3A-E6ED-42A1-AAC3-3C5A9255E217}"/>
    <cellStyle name="Comma 3 2 3 2 3 2 4 6" xfId="33331" xr:uid="{5DAFA5FA-B577-491E-9411-DEB1F0CF8899}"/>
    <cellStyle name="Comma 3 2 3 2 3 2 5" xfId="25362" xr:uid="{044513F7-4F78-47C2-BCD0-8B220F95D631}"/>
    <cellStyle name="Comma 3 2 3 2 3 2 5 2" xfId="17854" xr:uid="{96EE3E28-AB8E-4E94-B209-D94B5DC35336}"/>
    <cellStyle name="Comma 3 2 3 2 3 2 5 2 2" xfId="54849" xr:uid="{78182EEF-C8BB-4221-90AB-D7ACE06102DE}"/>
    <cellStyle name="Comma 3 2 3 2 3 2 5 2 3" xfId="42234" xr:uid="{EDFD8400-AB23-4DEF-B9E8-204B29C67D74}"/>
    <cellStyle name="Comma 3 2 3 2 3 2 5 3" xfId="11268" xr:uid="{9852C63A-454B-4CAA-99B8-60A4B3B6F8DB}"/>
    <cellStyle name="Comma 3 2 3 2 3 2 5 3 2" xfId="48571" xr:uid="{BD05E807-1374-45BE-972E-E8E41F6A2FBA}"/>
    <cellStyle name="Comma 3 2 3 2 3 2 5 4" xfId="6414" xr:uid="{1E5B19EF-1269-466A-B906-D3D9623E4996}"/>
    <cellStyle name="Comma 3 2 3 2 3 2 5 5" xfId="35944" xr:uid="{F1D9E155-AC43-49F7-9622-D93AC2BF70B0}"/>
    <cellStyle name="Comma 3 2 3 2 3 2 6" xfId="21346" xr:uid="{369CD48A-5C01-47CC-8C4D-9F9E38B0084D}"/>
    <cellStyle name="Comma 3 2 3 2 3 2 6 2" xfId="51352" xr:uid="{BA97D3F3-5DE3-48B5-939E-7044B5D6A310}"/>
    <cellStyle name="Comma 3 2 3 2 3 2 6 3" xfId="38737" xr:uid="{62068EFB-2E2E-4223-BBE2-D98CEF12B314}"/>
    <cellStyle name="Comma 3 2 3 2 3 2 7" xfId="14760" xr:uid="{30E155D4-B5A6-4B42-A0CF-B199A94DA078}"/>
    <cellStyle name="Comma 3 2 3 2 3 2 7 2" xfId="45046" xr:uid="{A9C1777A-2D70-4131-8F3B-90045C08A254}"/>
    <cellStyle name="Comma 3 2 3 2 3 2 8" xfId="8173" xr:uid="{B34EC764-8D03-4E60-89FF-9D4E934E78FD}"/>
    <cellStyle name="Comma 3 2 3 2 3 2 9" xfId="32444" xr:uid="{98E5FF35-0AC2-4632-9159-2E805944E3E2}"/>
    <cellStyle name="Comma 3 2 3 2 3 3" xfId="28569" xr:uid="{5466184B-5C08-47C5-9C73-2C733F62437F}"/>
    <cellStyle name="Comma 3 2 3 2 3 3 2" xfId="26840" xr:uid="{C8E11EEE-4A15-4EEA-99E0-3108BC6F5685}"/>
    <cellStyle name="Comma 3 2 3 2 3 3 2 2" xfId="23342" xr:uid="{2C61BFFB-E90F-4B04-A211-B276BB67A80C}"/>
    <cellStyle name="Comma 3 2 3 2 3 3 2 2 2" xfId="15834" xr:uid="{FF1D8904-83A3-4076-841A-45A4AF492666}"/>
    <cellStyle name="Comma 3 2 3 2 3 3 2 2 2 2" xfId="56869" xr:uid="{A05081B2-DB1C-43E8-82AC-536F2CF0132F}"/>
    <cellStyle name="Comma 3 2 3 2 3 3 2 2 2 3" xfId="44254" xr:uid="{899EFAED-3989-48CA-BD89-EAF10BC1D830}"/>
    <cellStyle name="Comma 3 2 3 2 3 3 2 2 3" xfId="9248" xr:uid="{D9EA8B47-B8A4-4FAD-8D3A-D32B93D412F6}"/>
    <cellStyle name="Comma 3 2 3 2 3 3 2 2 3 2" xfId="50591" xr:uid="{15852A34-2171-4DDE-9EF3-9ECB8BA3BCD5}"/>
    <cellStyle name="Comma 3 2 3 2 3 3 2 2 4" xfId="31501" xr:uid="{8709CBE7-F6AB-4B0E-BB34-1509FDECAFDC}"/>
    <cellStyle name="Comma 3 2 3 2 3 3 2 2 5" xfId="37964" xr:uid="{00DB12A8-0DB6-43CD-9749-B092F6DA8934}"/>
    <cellStyle name="Comma 3 2 3 2 3 3 2 3" xfId="25960" xr:uid="{D54A9A5C-457C-40FA-90C1-510C18EC480B}"/>
    <cellStyle name="Comma 3 2 3 2 3 3 2 3 2" xfId="18452" xr:uid="{6FDD27CE-FDF4-46F1-92F7-3C06E0E40964}"/>
    <cellStyle name="Comma 3 2 3 2 3 3 2 3 2 2" xfId="54251" xr:uid="{FFA4C89B-2C30-436A-B3DE-F1BA57A3F68F}"/>
    <cellStyle name="Comma 3 2 3 2 3 3 2 3 2 3" xfId="41636" xr:uid="{B13925FB-6ED2-4718-A7CC-02FB4B430280}"/>
    <cellStyle name="Comma 3 2 3 2 3 3 2 3 3" xfId="11866" xr:uid="{F4ACDA69-407D-40CA-B6B0-B838E1A781F4}"/>
    <cellStyle name="Comma 3 2 3 2 3 3 2 3 3 2" xfId="47973" xr:uid="{38CAE73C-9B22-4918-B4D8-889DE6CBB09C}"/>
    <cellStyle name="Comma 3 2 3 2 3 3 2 3 4" xfId="5816" xr:uid="{B461D791-FCBB-4BAF-A972-CCD524A63561}"/>
    <cellStyle name="Comma 3 2 3 2 3 3 2 3 5" xfId="35346" xr:uid="{AAF24F0F-568D-48B8-9F75-5A90E3960140}"/>
    <cellStyle name="Comma 3 2 3 2 3 3 2 4" xfId="19331" xr:uid="{E0FC9614-3AAB-48E3-940A-771725C52EE5}"/>
    <cellStyle name="Comma 3 2 3 2 3 3 2 4 2" xfId="53372" xr:uid="{D90D1D57-27C1-497B-8768-117DECA54DEE}"/>
    <cellStyle name="Comma 3 2 3 2 3 3 2 4 3" xfId="40757" xr:uid="{3F9377B3-FFCC-4565-9DE9-770EEE297E6F}"/>
    <cellStyle name="Comma 3 2 3 2 3 3 2 5" xfId="12745" xr:uid="{BEF86392-A9AB-4FC5-A02F-3D797E2CE6CC}"/>
    <cellStyle name="Comma 3 2 3 2 3 3 2 5 2" xfId="47094" xr:uid="{F305EC20-E9AA-4F74-9E42-64BABE11C105}"/>
    <cellStyle name="Comma 3 2 3 2 3 3 2 6" xfId="4937" xr:uid="{C01B0040-36BD-4D17-8B9E-572D7E1F0AC6}"/>
    <cellStyle name="Comma 3 2 3 2 3 3 2 7" xfId="34467" xr:uid="{AA33C4F9-7EF7-4FC6-8162-0B8BFB4F4BEF}"/>
    <cellStyle name="Comma 3 2 3 2 3 3 3" xfId="27695" xr:uid="{1712FCA5-1DCE-41E9-BC72-D57AF4A0F360}"/>
    <cellStyle name="Comma 3 2 3 2 3 3 3 2" xfId="24198" xr:uid="{D82DEB06-68D3-4A68-9264-E60576579113}"/>
    <cellStyle name="Comma 3 2 3 2 3 3 3 2 2" xfId="16690" xr:uid="{DBA8D16F-5FC4-41B5-83E9-BF2B4B3CB680}"/>
    <cellStyle name="Comma 3 2 3 2 3 3 3 2 2 2" xfId="56013" xr:uid="{4D04295B-C9A3-45F0-B078-618797CDD8D4}"/>
    <cellStyle name="Comma 3 2 3 2 3 3 3 2 2 3" xfId="43398" xr:uid="{5532D059-B12D-4599-8200-0392E451247D}"/>
    <cellStyle name="Comma 3 2 3 2 3 3 3 2 3" xfId="10104" xr:uid="{E1ECA101-E32E-488B-9039-7537121EACD8}"/>
    <cellStyle name="Comma 3 2 3 2 3 3 3 2 3 2" xfId="49735" xr:uid="{EE5BF902-3A95-4799-83DD-5103A3D3C719}"/>
    <cellStyle name="Comma 3 2 3 2 3 3 3 2 4" xfId="30645" xr:uid="{3A1BEE66-0219-433E-9FCA-49B5FC2862CB}"/>
    <cellStyle name="Comma 3 2 3 2 3 3 3 2 5" xfId="37108" xr:uid="{788B82C6-8EEE-4391-91FF-44F54438AB54}"/>
    <cellStyle name="Comma 3 2 3 2 3 3 3 3" xfId="20186" xr:uid="{C081E6B7-BAEA-4075-8529-D8C921EA9743}"/>
    <cellStyle name="Comma 3 2 3 2 3 3 3 3 2" xfId="52516" xr:uid="{46C5AC0B-E36A-4E3B-BA28-8FE0ECE9CFF9}"/>
    <cellStyle name="Comma 3 2 3 2 3 3 3 3 3" xfId="39901" xr:uid="{59E1F8AB-A1C2-4F90-8B95-4EC9B2642D1D}"/>
    <cellStyle name="Comma 3 2 3 2 3 3 3 4" xfId="13600" xr:uid="{8465DF66-B546-4392-A50B-BEE9127A3DBD}"/>
    <cellStyle name="Comma 3 2 3 2 3 3 3 4 2" xfId="46238" xr:uid="{0812F173-332D-414C-8101-92FAFB98C3CF}"/>
    <cellStyle name="Comma 3 2 3 2 3 3 3 5" xfId="7013" xr:uid="{6B6E1D94-3679-4AD6-8477-20DAD089AAAD}"/>
    <cellStyle name="Comma 3 2 3 2 3 3 3 6" xfId="33611" xr:uid="{729FB048-FF18-4EC7-8B82-40CFDCA968E9}"/>
    <cellStyle name="Comma 3 2 3 2 3 3 4" xfId="25075" xr:uid="{FBCC6D99-4F16-4BDE-AB18-DDBD8ECC6493}"/>
    <cellStyle name="Comma 3 2 3 2 3 3 4 2" xfId="17567" xr:uid="{3A961E7D-7CC2-4E12-B582-3F75FDE32EF9}"/>
    <cellStyle name="Comma 3 2 3 2 3 3 4 2 2" xfId="55136" xr:uid="{9B0FAFFE-D3C6-4CEF-99BC-E81801AAF4F2}"/>
    <cellStyle name="Comma 3 2 3 2 3 3 4 2 3" xfId="42521" xr:uid="{5B733DA9-CBC1-4328-A171-2C2449FDAAC3}"/>
    <cellStyle name="Comma 3 2 3 2 3 3 4 3" xfId="10981" xr:uid="{14276D3A-A59B-49DB-A50A-6E0F1ADE562D}"/>
    <cellStyle name="Comma 3 2 3 2 3 3 4 3 2" xfId="48858" xr:uid="{DC503CBA-4851-4268-9A1C-A878403EBD1F}"/>
    <cellStyle name="Comma 3 2 3 2 3 3 4 4" xfId="6701" xr:uid="{D46FAB6A-6C8E-4313-9767-F2E305098CE5}"/>
    <cellStyle name="Comma 3 2 3 2 3 3 4 5" xfId="36231" xr:uid="{52E554FB-A472-4B71-A463-4AB372EAE405}"/>
    <cellStyle name="Comma 3 2 3 2 3 3 5" xfId="21061" xr:uid="{B0B85460-2F29-40E8-8F11-3E732C6D3F61}"/>
    <cellStyle name="Comma 3 2 3 2 3 3 5 2" xfId="51639" xr:uid="{A7422198-843F-4830-9E1A-75981CA35A5D}"/>
    <cellStyle name="Comma 3 2 3 2 3 3 5 3" xfId="39024" xr:uid="{EFF39D90-C6A2-4F71-9C93-AE2DFA817E55}"/>
    <cellStyle name="Comma 3 2 3 2 3 3 6" xfId="14475" xr:uid="{FB8BBCE0-1397-4D26-9FA9-BBE3DC202F42}"/>
    <cellStyle name="Comma 3 2 3 2 3 3 6 2" xfId="45361" xr:uid="{601AA527-CCB2-4390-91C3-178DCD3BE9DD}"/>
    <cellStyle name="Comma 3 2 3 2 3 3 7" xfId="7888" xr:uid="{17280766-4A3E-474D-8C19-687C8C8132BF}"/>
    <cellStyle name="Comma 3 2 3 2 3 3 8" xfId="32734" xr:uid="{5E280E47-6213-4EFD-A44D-1974E99705EB}"/>
    <cellStyle name="Comma 3 2 3 2 3 4" xfId="27280" xr:uid="{B5B8B235-892F-4264-BD58-3F893A31E334}"/>
    <cellStyle name="Comma 3 2 3 2 3 4 2" xfId="23783" xr:uid="{C5EA4F31-F026-457A-8F68-98D9EA0DCF6D}"/>
    <cellStyle name="Comma 3 2 3 2 3 4 2 2" xfId="16275" xr:uid="{CAF3CDC7-09BF-4CF6-BF7B-C50440EA47CB}"/>
    <cellStyle name="Comma 3 2 3 2 3 4 2 2 2" xfId="56428" xr:uid="{57A36C2B-B614-4C66-A0AC-81BD007F6E30}"/>
    <cellStyle name="Comma 3 2 3 2 3 4 2 2 3" xfId="43813" xr:uid="{2F22E1E2-F9F5-4470-9366-46F433F11CF7}"/>
    <cellStyle name="Comma 3 2 3 2 3 4 2 3" xfId="9689" xr:uid="{8774DEF9-3129-4C82-95D6-ED3BA784ECE9}"/>
    <cellStyle name="Comma 3 2 3 2 3 4 2 3 2" xfId="50150" xr:uid="{744AC532-B77F-464B-AEEE-1781B0EE1668}"/>
    <cellStyle name="Comma 3 2 3 2 3 4 2 4" xfId="31060" xr:uid="{7A7BD7FC-DCBB-4F2B-B60C-5B517B740825}"/>
    <cellStyle name="Comma 3 2 3 2 3 4 2 5" xfId="37523" xr:uid="{00378F02-FF78-4340-B62A-B3B69E9FCACC}"/>
    <cellStyle name="Comma 3 2 3 2 3 4 3" xfId="26402" xr:uid="{A3E77BA5-C128-4972-962A-BBC683850DC2}"/>
    <cellStyle name="Comma 3 2 3 2 3 4 3 2" xfId="18894" xr:uid="{7AD547B4-FD2A-47D6-BF44-07D93A28E100}"/>
    <cellStyle name="Comma 3 2 3 2 3 4 3 2 2" xfId="53809" xr:uid="{3DD8BCDF-B0AA-4ED3-BFF3-46D26795C9B7}"/>
    <cellStyle name="Comma 3 2 3 2 3 4 3 2 3" xfId="41194" xr:uid="{839FFED4-6625-497C-9669-3F5A0059F68E}"/>
    <cellStyle name="Comma 3 2 3 2 3 4 3 3" xfId="12308" xr:uid="{7D181B2A-7FFE-489D-962E-90B2D0AFEB54}"/>
    <cellStyle name="Comma 3 2 3 2 3 4 3 3 2" xfId="47531" xr:uid="{3316855A-6F38-4DA1-A2BD-9C9D8E47230A}"/>
    <cellStyle name="Comma 3 2 3 2 3 4 3 4" xfId="5374" xr:uid="{1A93F2D7-2207-461B-B9E0-23989C269EA0}"/>
    <cellStyle name="Comma 3 2 3 2 3 4 3 5" xfId="34904" xr:uid="{3801C647-1019-4ACF-B317-09F15207BED9}"/>
    <cellStyle name="Comma 3 2 3 2 3 4 4" xfId="19771" xr:uid="{6513EF5A-83A3-4E8D-B6A8-A05DA36AEAF8}"/>
    <cellStyle name="Comma 3 2 3 2 3 4 4 2" xfId="52931" xr:uid="{228DDCE8-F4DB-4EE2-9B1D-97AA2BA18BAD}"/>
    <cellStyle name="Comma 3 2 3 2 3 4 4 3" xfId="40316" xr:uid="{790A5C9A-6FDF-4125-AEAC-1883CFFD1192}"/>
    <cellStyle name="Comma 3 2 3 2 3 4 5" xfId="13185" xr:uid="{6BBEBD11-A4A2-4EEF-B21B-27444DB16F0F}"/>
    <cellStyle name="Comma 3 2 3 2 3 4 5 2" xfId="46653" xr:uid="{FAC97AF5-2ABB-439E-BA2E-5C9677B6460F}"/>
    <cellStyle name="Comma 3 2 3 2 3 4 6" xfId="4497" xr:uid="{1FFD7D38-0566-473E-AB54-E5D525A46714}"/>
    <cellStyle name="Comma 3 2 3 2 3 4 7" xfId="34026" xr:uid="{7A9A1B4D-6A27-4F99-B4B0-CF451F563053}"/>
    <cellStyle name="Comma 3 2 3 2 3 5" xfId="28130" xr:uid="{621495D2-F8AB-4C5C-AD48-B8BD8511B8AC}"/>
    <cellStyle name="Comma 3 2 3 2 3 5 2" xfId="24633" xr:uid="{5A2FFF83-F265-4A3A-8C06-B788FEB8AA78}"/>
    <cellStyle name="Comma 3 2 3 2 3 5 2 2" xfId="17125" xr:uid="{0BDB1721-CF5A-411F-8453-29D82EF92A56}"/>
    <cellStyle name="Comma 3 2 3 2 3 5 2 2 2" xfId="55578" xr:uid="{489D4D4A-95B7-4C5C-90B6-99C9A8F51611}"/>
    <cellStyle name="Comma 3 2 3 2 3 5 2 2 3" xfId="42963" xr:uid="{22E36E8C-D503-41D2-A476-447CBEB3F9A5}"/>
    <cellStyle name="Comma 3 2 3 2 3 5 2 3" xfId="10539" xr:uid="{0654C9C4-1E3C-4085-9CE4-BCA36267A2FD}"/>
    <cellStyle name="Comma 3 2 3 2 3 5 2 3 2" xfId="49300" xr:uid="{5A693655-D3A1-4DE2-8922-70DAD2CE5F4D}"/>
    <cellStyle name="Comma 3 2 3 2 3 5 2 4" xfId="30210" xr:uid="{96311B05-5137-4169-8052-D5175E510783}"/>
    <cellStyle name="Comma 3 2 3 2 3 5 2 5" xfId="36673" xr:uid="{8C38663C-7193-4F09-931A-8B115A2BB784}"/>
    <cellStyle name="Comma 3 2 3 2 3 5 3" xfId="20621" xr:uid="{3E1D1D5B-4030-45FE-84B3-A90E551042C2}"/>
    <cellStyle name="Comma 3 2 3 2 3 5 3 2" xfId="52081" xr:uid="{261C66A0-6018-4093-8CD1-DAFD35250A32}"/>
    <cellStyle name="Comma 3 2 3 2 3 5 3 3" xfId="39466" xr:uid="{B5E369F9-3B84-430F-A5F7-968D21E85B86}"/>
    <cellStyle name="Comma 3 2 3 2 3 5 4" xfId="14035" xr:uid="{6415BF07-73AC-4F3B-9ADC-1D549AB9BD29}"/>
    <cellStyle name="Comma 3 2 3 2 3 5 4 2" xfId="45803" xr:uid="{9F2705C0-F330-49F2-BD71-26D56F81B0CE}"/>
    <cellStyle name="Comma 3 2 3 2 3 5 5" xfId="7448" xr:uid="{FFFE72F7-913A-4A18-B33D-F74CA36B4868}"/>
    <cellStyle name="Comma 3 2 3 2 3 5 6" xfId="33176" xr:uid="{86A2ADF0-A2D1-4F1C-A516-CBBCA26B39D5}"/>
    <cellStyle name="Comma 3 2 3 2 3 6" xfId="25517" xr:uid="{DA2DFFEA-2059-4F43-A7F7-0D5C77F84D75}"/>
    <cellStyle name="Comma 3 2 3 2 3 6 2" xfId="18009" xr:uid="{F90240DB-1470-462F-90F8-15BAC5A8320A}"/>
    <cellStyle name="Comma 3 2 3 2 3 6 2 2" xfId="54694" xr:uid="{A152671C-3609-4EB0-8617-32FDE15C99F3}"/>
    <cellStyle name="Comma 3 2 3 2 3 6 2 3" xfId="42079" xr:uid="{B4E0C381-224F-4A1D-9025-BC4D1F484751}"/>
    <cellStyle name="Comma 3 2 3 2 3 6 3" xfId="11423" xr:uid="{4BB5FB9C-70FE-48E1-B5AE-AE68F981CF75}"/>
    <cellStyle name="Comma 3 2 3 2 3 6 3 2" xfId="48416" xr:uid="{93DD81CC-0146-4DE4-BA34-154B9242F617}"/>
    <cellStyle name="Comma 3 2 3 2 3 6 4" xfId="6259" xr:uid="{8AE8C647-305A-4429-9653-87BE6EEC7B70}"/>
    <cellStyle name="Comma 3 2 3 2 3 6 5" xfId="35789" xr:uid="{EE176224-411D-4DF4-9E80-FC059573445E}"/>
    <cellStyle name="Comma 3 2 3 2 3 7" xfId="21501" xr:uid="{F24FDC8F-1A04-4D7F-9E5E-F254C26ED980}"/>
    <cellStyle name="Comma 3 2 3 2 3 7 2" xfId="51197" xr:uid="{9ACA3499-BF91-4CBE-9199-BBD58D800A29}"/>
    <cellStyle name="Comma 3 2 3 2 3 7 3" xfId="38582" xr:uid="{72139B0E-D36D-4112-9E0B-AEB8BAADA41B}"/>
    <cellStyle name="Comma 3 2 3 2 3 8" xfId="14915" xr:uid="{EA866CFB-F1C2-46E4-ADD5-2186C44D3070}"/>
    <cellStyle name="Comma 3 2 3 2 3 8 2" xfId="44891" xr:uid="{30EE16B6-9662-46EF-B3BD-AB696C173F9C}"/>
    <cellStyle name="Comma 3 2 3 2 3 9" xfId="8328" xr:uid="{D4F41A2E-592D-4F55-824D-44B97A3C48A6}"/>
    <cellStyle name="Comma 3 2 3 2 4" xfId="3008" xr:uid="{868AA990-14BD-4EB7-927B-1FC3EFCB63D9}"/>
    <cellStyle name="Comma 3 2 3 2 4 10" xfId="3930" xr:uid="{05640938-668A-4033-8C95-5DD6C19F5FCA}"/>
    <cellStyle name="Comma 3 2 3 2 4 11" xfId="32368" xr:uid="{992E8363-6230-461D-B3DD-4BC500E370C2}"/>
    <cellStyle name="Comma 3 2 3 2 4 2" xfId="28490" xr:uid="{05CD0794-79D5-4744-A598-9D9232135F97}"/>
    <cellStyle name="Comma 3 2 3 2 4 2 2" xfId="26761" xr:uid="{D51AE1BB-1928-438A-A665-9B284C6DE930}"/>
    <cellStyle name="Comma 3 2 3 2 4 2 2 2" xfId="23263" xr:uid="{697DE28A-0146-4291-871D-0187971AE414}"/>
    <cellStyle name="Comma 3 2 3 2 4 2 2 2 2" xfId="15755" xr:uid="{9FFA7FD8-1D7A-4C00-A411-86DFA913B590}"/>
    <cellStyle name="Comma 3 2 3 2 4 2 2 2 2 2" xfId="56948" xr:uid="{5C48446E-B916-4387-8737-13FAF39C0567}"/>
    <cellStyle name="Comma 3 2 3 2 4 2 2 2 2 3" xfId="44333" xr:uid="{C47C14D7-1712-40D3-8FBA-4ABF64F83115}"/>
    <cellStyle name="Comma 3 2 3 2 4 2 2 2 3" xfId="9169" xr:uid="{094A9D1E-52D2-408C-B231-D6D6675C8FAC}"/>
    <cellStyle name="Comma 3 2 3 2 4 2 2 2 3 2" xfId="50670" xr:uid="{7A3AEAED-4FC4-4731-8973-C8C2053591C8}"/>
    <cellStyle name="Comma 3 2 3 2 4 2 2 2 4" xfId="31580" xr:uid="{70DD94E2-8390-47BD-8EE3-5BF9849A02B7}"/>
    <cellStyle name="Comma 3 2 3 2 4 2 2 2 5" xfId="38043" xr:uid="{A0D8D8C3-270E-4012-85AB-881911C055B8}"/>
    <cellStyle name="Comma 3 2 3 2 4 2 2 3" xfId="25881" xr:uid="{BA65E517-7EAA-45C7-A557-E0E442315DF0}"/>
    <cellStyle name="Comma 3 2 3 2 4 2 2 3 2" xfId="18373" xr:uid="{093D5BFF-7902-4945-A3C5-69996425F9AE}"/>
    <cellStyle name="Comma 3 2 3 2 4 2 2 3 2 2" xfId="54330" xr:uid="{F58D1374-7B6A-4369-ADDF-D05D432202C4}"/>
    <cellStyle name="Comma 3 2 3 2 4 2 2 3 2 3" xfId="41715" xr:uid="{2AAEE839-02BE-4A04-83B2-F57F34E75B8B}"/>
    <cellStyle name="Comma 3 2 3 2 4 2 2 3 3" xfId="11787" xr:uid="{0771EAAA-B2B5-4AFA-A96C-0E962FBE22CF}"/>
    <cellStyle name="Comma 3 2 3 2 4 2 2 3 3 2" xfId="48052" xr:uid="{E7C864DC-DF54-4E6B-976F-D2FD92712031}"/>
    <cellStyle name="Comma 3 2 3 2 4 2 2 3 4" xfId="5895" xr:uid="{B82A1DF5-B2E5-4CE3-B5C3-64B237557297}"/>
    <cellStyle name="Comma 3 2 3 2 4 2 2 3 5" xfId="35425" xr:uid="{B98AEE91-8FCA-4993-B9E9-34FF6AF91C49}"/>
    <cellStyle name="Comma 3 2 3 2 4 2 2 4" xfId="19252" xr:uid="{26EF867C-9848-4E7C-8A2F-7BFA77F4187B}"/>
    <cellStyle name="Comma 3 2 3 2 4 2 2 4 2" xfId="53451" xr:uid="{ECC1A875-07C2-4110-BE7F-27D5DF9BDD04}"/>
    <cellStyle name="Comma 3 2 3 2 4 2 2 4 3" xfId="40836" xr:uid="{599A78DF-C74E-48DF-B619-6425D86F239D}"/>
    <cellStyle name="Comma 3 2 3 2 4 2 2 5" xfId="12666" xr:uid="{84C2E0ED-C27F-4CCC-AC71-5BC26B90A33B}"/>
    <cellStyle name="Comma 3 2 3 2 4 2 2 5 2" xfId="47173" xr:uid="{B992D169-DB71-4338-AF6A-64F80FE0AFE8}"/>
    <cellStyle name="Comma 3 2 3 2 4 2 2 6" xfId="5016" xr:uid="{C0EC375F-AF4E-46B5-956B-3FCC3E7A0AB1}"/>
    <cellStyle name="Comma 3 2 3 2 4 2 2 7" xfId="34546" xr:uid="{39F42A90-55A8-49B0-8145-DD6E120C4CE3}"/>
    <cellStyle name="Comma 3 2 3 2 4 2 3" xfId="27617" xr:uid="{0315741F-B42C-45A5-BD7E-22105ECD18AE}"/>
    <cellStyle name="Comma 3 2 3 2 4 2 3 2" xfId="24120" xr:uid="{8604B97C-CC05-42A7-A1AA-FF6501F27529}"/>
    <cellStyle name="Comma 3 2 3 2 4 2 3 2 2" xfId="16612" xr:uid="{2B37540D-93A0-4E6F-9642-E6A51BF529DA}"/>
    <cellStyle name="Comma 3 2 3 2 4 2 3 2 2 2" xfId="56091" xr:uid="{8CCF3499-BABA-4458-B64D-2F1B4E1DCCAC}"/>
    <cellStyle name="Comma 3 2 3 2 4 2 3 2 2 3" xfId="43476" xr:uid="{CB1E260E-85E2-48A3-A7EC-931C502C9B93}"/>
    <cellStyle name="Comma 3 2 3 2 4 2 3 2 3" xfId="10026" xr:uid="{D69EB55A-0D51-4A7A-9BC9-15AA6324650B}"/>
    <cellStyle name="Comma 3 2 3 2 4 2 3 2 3 2" xfId="49813" xr:uid="{670AABA1-4BAE-4FFF-B496-8AFFF9997696}"/>
    <cellStyle name="Comma 3 2 3 2 4 2 3 2 4" xfId="30723" xr:uid="{44384A7A-40F7-415A-8646-518B001CBC3B}"/>
    <cellStyle name="Comma 3 2 3 2 4 2 3 2 5" xfId="37186" xr:uid="{EB5ECFE8-E684-4D82-B678-776145ED8FC0}"/>
    <cellStyle name="Comma 3 2 3 2 4 2 3 3" xfId="20108" xr:uid="{136C418E-BAEB-49CF-AFC9-CE5DD5AED9BD}"/>
    <cellStyle name="Comma 3 2 3 2 4 2 3 3 2" xfId="52594" xr:uid="{0C594A7A-6770-4433-AC9D-938ACC376441}"/>
    <cellStyle name="Comma 3 2 3 2 4 2 3 3 3" xfId="39979" xr:uid="{B5DF59B9-4509-43AA-8DA7-18E64A9DE5D0}"/>
    <cellStyle name="Comma 3 2 3 2 4 2 3 4" xfId="13522" xr:uid="{11EBDAB8-0AEE-4C97-B112-30A7B778A38F}"/>
    <cellStyle name="Comma 3 2 3 2 4 2 3 4 2" xfId="46316" xr:uid="{427AA84B-33B0-4753-9CF9-6291E7E3935A}"/>
    <cellStyle name="Comma 3 2 3 2 4 2 3 5" xfId="6935" xr:uid="{3D5E5DCE-80A4-4865-8873-12091F4D3865}"/>
    <cellStyle name="Comma 3 2 3 2 4 2 3 6" xfId="33689" xr:uid="{3EF87480-A34F-456F-ADF8-22DC2FFFCF2D}"/>
    <cellStyle name="Comma 3 2 3 2 4 2 4" xfId="24996" xr:uid="{7D299420-BC7C-413F-9783-1B43E2225145}"/>
    <cellStyle name="Comma 3 2 3 2 4 2 4 2" xfId="17488" xr:uid="{5B9C6743-C941-4888-B72E-9305B3D7B84A}"/>
    <cellStyle name="Comma 3 2 3 2 4 2 4 2 2" xfId="55215" xr:uid="{70EE7687-E433-4BE4-BD9F-4287EE9C00B1}"/>
    <cellStyle name="Comma 3 2 3 2 4 2 4 2 3" xfId="42600" xr:uid="{63542562-4312-4FD2-89EB-C866788F756C}"/>
    <cellStyle name="Comma 3 2 3 2 4 2 4 3" xfId="10902" xr:uid="{193BCAD6-ED72-40E6-97F0-192048DD2A1D}"/>
    <cellStyle name="Comma 3 2 3 2 4 2 4 3 2" xfId="48937" xr:uid="{A38489DA-015E-4577-AEE9-D8340C7E92A3}"/>
    <cellStyle name="Comma 3 2 3 2 4 2 4 4" xfId="6780" xr:uid="{FEE12EBE-8E30-46A2-B0A1-203A106EEF5E}"/>
    <cellStyle name="Comma 3 2 3 2 4 2 4 5" xfId="36310" xr:uid="{DD7C7816-B02C-482C-8C1B-A8DDF51A11FA}"/>
    <cellStyle name="Comma 3 2 3 2 4 2 5" xfId="20982" xr:uid="{C78D7471-E4D2-4C4A-92B5-06A12D5E76B6}"/>
    <cellStyle name="Comma 3 2 3 2 4 2 5 2" xfId="51718" xr:uid="{3A558468-2B52-44B0-9436-E3FCC53E65F1}"/>
    <cellStyle name="Comma 3 2 3 2 4 2 5 3" xfId="39103" xr:uid="{1D54C171-26E9-44EA-86EF-E47D16F9C2DB}"/>
    <cellStyle name="Comma 3 2 3 2 4 2 6" xfId="14396" xr:uid="{4DC36463-9067-4244-A41C-AE8DC5827B78}"/>
    <cellStyle name="Comma 3 2 3 2 4 2 6 2" xfId="45440" xr:uid="{C2867EF6-E13F-431B-A031-2F4E270A8E3F}"/>
    <cellStyle name="Comma 3 2 3 2 4 2 7" xfId="7809" xr:uid="{0416FDA4-1F27-4F66-986C-BE3AE4795842}"/>
    <cellStyle name="Comma 3 2 3 2 4 2 8" xfId="32813" xr:uid="{E7D083AA-992D-4876-B0CB-733903ECE306}"/>
    <cellStyle name="Comma 3 2 3 2 4 3" xfId="27201" xr:uid="{F7450960-EF42-4E5C-A648-9D17F71D12C1}"/>
    <cellStyle name="Comma 3 2 3 2 4 3 2" xfId="23704" xr:uid="{89DDF51A-47EA-438A-BE80-7CE5A38515FA}"/>
    <cellStyle name="Comma 3 2 3 2 4 3 2 2" xfId="16196" xr:uid="{CFFA3725-B349-40A2-926A-488129DFF2EC}"/>
    <cellStyle name="Comma 3 2 3 2 4 3 2 2 2" xfId="56507" xr:uid="{909DA6CE-FD81-4457-829C-5D8B08003BC5}"/>
    <cellStyle name="Comma 3 2 3 2 4 3 2 2 3" xfId="43892" xr:uid="{6F51A563-A272-4E81-95C0-15BBA1FCCEFD}"/>
    <cellStyle name="Comma 3 2 3 2 4 3 2 3" xfId="9610" xr:uid="{94BA7BE8-67EA-42A5-9EEF-B41648A245F0}"/>
    <cellStyle name="Comma 3 2 3 2 4 3 2 3 2" xfId="50229" xr:uid="{A0C81B97-B7C7-4CF9-9AC0-88564194D413}"/>
    <cellStyle name="Comma 3 2 3 2 4 3 2 4" xfId="31139" xr:uid="{BD784F56-8B8C-416E-8D42-4C609A554D03}"/>
    <cellStyle name="Comma 3 2 3 2 4 3 2 5" xfId="37602" xr:uid="{56DBB2D9-0C9C-435D-A7E7-9CDA35E21686}"/>
    <cellStyle name="Comma 3 2 3 2 4 3 3" xfId="26323" xr:uid="{257DDBA9-872F-4DFC-968B-6BEFE6A94E73}"/>
    <cellStyle name="Comma 3 2 3 2 4 3 3 2" xfId="18815" xr:uid="{52BAE131-3B58-4C02-BAD7-23BB69EB329C}"/>
    <cellStyle name="Comma 3 2 3 2 4 3 3 2 2" xfId="53888" xr:uid="{EEB8F9ED-DE73-4D2A-B3E8-2ECAEC41F282}"/>
    <cellStyle name="Comma 3 2 3 2 4 3 3 2 3" xfId="41273" xr:uid="{0E810FF3-69C8-4987-8CAA-5824BFF23CDF}"/>
    <cellStyle name="Comma 3 2 3 2 4 3 3 3" xfId="12229" xr:uid="{6289B28B-B602-4DF2-A63D-401236012E60}"/>
    <cellStyle name="Comma 3 2 3 2 4 3 3 3 2" xfId="47610" xr:uid="{32B3E945-10B3-452A-8720-B44798A9C219}"/>
    <cellStyle name="Comma 3 2 3 2 4 3 3 4" xfId="5453" xr:uid="{5A9E0B71-C1EF-4B88-B044-B4C10D63907A}"/>
    <cellStyle name="Comma 3 2 3 2 4 3 3 5" xfId="34983" xr:uid="{5D957AA8-D94C-49BE-B210-FDC25C88B5D2}"/>
    <cellStyle name="Comma 3 2 3 2 4 3 4" xfId="19692" xr:uid="{8F59B7A5-7FDB-4287-BF8D-8ABACAD8FDEE}"/>
    <cellStyle name="Comma 3 2 3 2 4 3 4 2" xfId="53010" xr:uid="{50351060-3892-4B8D-BA36-E625800DF1C1}"/>
    <cellStyle name="Comma 3 2 3 2 4 3 4 3" xfId="40395" xr:uid="{793E09A0-BBA7-430E-B034-6E94378F3141}"/>
    <cellStyle name="Comma 3 2 3 2 4 3 5" xfId="13106" xr:uid="{F66A38D8-7FCB-465F-BD8B-9C5D709CE23B}"/>
    <cellStyle name="Comma 3 2 3 2 4 3 5 2" xfId="46732" xr:uid="{20A03103-329E-459B-B735-8F42F4F89894}"/>
    <cellStyle name="Comma 3 2 3 2 4 3 6" xfId="4576" xr:uid="{F56FBFCE-4C31-499F-9873-0E8990F8EA9D}"/>
    <cellStyle name="Comma 3 2 3 2 4 3 7" xfId="34105" xr:uid="{48604235-DCDC-4657-BF88-A180F657CD70}"/>
    <cellStyle name="Comma 3 2 3 2 4 4" xfId="28051" xr:uid="{205FB2D1-842D-44B7-B573-4CC985AF24F7}"/>
    <cellStyle name="Comma 3 2 3 2 4 4 2" xfId="24554" xr:uid="{CB7CA959-FDB7-4C3B-8675-B10EBFE56286}"/>
    <cellStyle name="Comma 3 2 3 2 4 4 2 2" xfId="17046" xr:uid="{310E5B40-8AE7-4893-A3D5-6D50D9414BD5}"/>
    <cellStyle name="Comma 3 2 3 2 4 4 2 2 2" xfId="55657" xr:uid="{4FD64A84-2F81-486F-85BC-311F1F7ABDF7}"/>
    <cellStyle name="Comma 3 2 3 2 4 4 2 2 3" xfId="43042" xr:uid="{F03D6101-5E6D-4382-966B-A9569D70309E}"/>
    <cellStyle name="Comma 3 2 3 2 4 4 2 3" xfId="10460" xr:uid="{8E4E45B4-1EC6-4D85-8D8C-76A092CCC6BA}"/>
    <cellStyle name="Comma 3 2 3 2 4 4 2 3 2" xfId="49379" xr:uid="{07F6AF3E-841A-42F1-B8CB-4C450125113E}"/>
    <cellStyle name="Comma 3 2 3 2 4 4 2 4" xfId="30289" xr:uid="{FBDA2475-909A-4CA9-A22D-06A2DD865C3D}"/>
    <cellStyle name="Comma 3 2 3 2 4 4 2 5" xfId="36752" xr:uid="{80AE374E-7FA7-41F3-94BB-E6ADE972A74A}"/>
    <cellStyle name="Comma 3 2 3 2 4 4 3" xfId="20542" xr:uid="{5F1F9B51-836F-424A-8798-2FCF9BA9ECB3}"/>
    <cellStyle name="Comma 3 2 3 2 4 4 3 2" xfId="52160" xr:uid="{0E7AAA10-A761-4E71-BD2F-5E7C75EA9803}"/>
    <cellStyle name="Comma 3 2 3 2 4 4 3 3" xfId="39545" xr:uid="{1263AA53-3287-4F07-A075-68C913816349}"/>
    <cellStyle name="Comma 3 2 3 2 4 4 4" xfId="13956" xr:uid="{7E89C812-8310-4C91-99B5-DCB074EDD898}"/>
    <cellStyle name="Comma 3 2 3 2 4 4 4 2" xfId="45882" xr:uid="{31599A54-E221-49D6-A2A9-67F03AFB124C}"/>
    <cellStyle name="Comma 3 2 3 2 4 4 5" xfId="7369" xr:uid="{80A3AB10-0E43-4F60-8058-E14753A59B5A}"/>
    <cellStyle name="Comma 3 2 3 2 4 4 6" xfId="33255" xr:uid="{21C91430-7AF6-45FB-AEAF-EB9281C1F732}"/>
    <cellStyle name="Comma 3 2 3 2 4 5" xfId="25438" xr:uid="{0FFE4016-1735-454F-A0FA-0D05D18DE5B4}"/>
    <cellStyle name="Comma 3 2 3 2 4 5 2" xfId="17930" xr:uid="{D98F04A4-DDEB-4475-88DE-D0A196258C14}"/>
    <cellStyle name="Comma 3 2 3 2 4 5 2 2" xfId="54773" xr:uid="{B7CD6150-DCAC-4CE1-AFB4-5737C2D9A8FC}"/>
    <cellStyle name="Comma 3 2 3 2 4 5 2 3" xfId="42158" xr:uid="{72B256E5-B63F-4CCB-9DAE-FAC9C982BA15}"/>
    <cellStyle name="Comma 3 2 3 2 4 5 3" xfId="11344" xr:uid="{0B72E762-60BA-4C69-BB5D-1FE70D7746EE}"/>
    <cellStyle name="Comma 3 2 3 2 4 5 3 2" xfId="48495" xr:uid="{E6D11385-BC5E-4B0A-AC68-EAE17E265605}"/>
    <cellStyle name="Comma 3 2 3 2 4 5 4" xfId="6338" xr:uid="{8765E872-E202-42C9-99F8-B18A03BE4FB8}"/>
    <cellStyle name="Comma 3 2 3 2 4 5 5" xfId="35868" xr:uid="{520411AF-1D21-447F-AE2D-12DD2BF097C4}"/>
    <cellStyle name="Comma 3 2 3 2 4 6" xfId="21422" xr:uid="{6D343E51-0ED2-4883-9A86-090BF629664F}"/>
    <cellStyle name="Comma 3 2 3 2 4 6 2" xfId="51276" xr:uid="{50EE93FA-5CBE-4129-987C-F2F51F9D8138}"/>
    <cellStyle name="Comma 3 2 3 2 4 6 3" xfId="38661" xr:uid="{D7D18C40-CD1B-4B49-8677-CB83A28C2FD5}"/>
    <cellStyle name="Comma 3 2 3 2 4 7" xfId="14836" xr:uid="{555B83E0-408D-4E87-B7AF-5726D21BF06E}"/>
    <cellStyle name="Comma 3 2 3 2 4 7 2" xfId="44970" xr:uid="{4A76C361-31C5-443E-88B3-369105ECA8FE}"/>
    <cellStyle name="Comma 3 2 3 2 4 8" xfId="8249" xr:uid="{AB15D905-E4CF-446F-A4F4-39CEA383FC47}"/>
    <cellStyle name="Comma 3 2 3 2 4 9" xfId="28981" xr:uid="{A56DBA45-A0BE-41A4-89AB-2B49EAC0A40B}"/>
    <cellStyle name="Comma 3 2 3 2 5" xfId="3216" xr:uid="{7FDE8A74-76AE-408E-B7B4-39EDB14468CB}"/>
    <cellStyle name="Comma 3 2 3 2 5 10" xfId="32661" xr:uid="{AEE0A0CE-BFB6-4FAF-979F-62335F3C669E}"/>
    <cellStyle name="Comma 3 2 3 2 5 2" xfId="26913" xr:uid="{9081BE26-07FB-481E-A8DE-84779D9CD44A}"/>
    <cellStyle name="Comma 3 2 3 2 5 2 2" xfId="23415" xr:uid="{5B84227F-DA33-4BFD-9DE0-622EFED635FC}"/>
    <cellStyle name="Comma 3 2 3 2 5 2 2 2" xfId="15907" xr:uid="{A94C01BD-A3A8-45A6-BE70-D508D00E102C}"/>
    <cellStyle name="Comma 3 2 3 2 5 2 2 2 2" xfId="56796" xr:uid="{334A2685-7A62-4B5E-A67E-02300211DC70}"/>
    <cellStyle name="Comma 3 2 3 2 5 2 2 2 3" xfId="44181" xr:uid="{B666185A-E304-4696-A482-C7F2B0620552}"/>
    <cellStyle name="Comma 3 2 3 2 5 2 2 3" xfId="9321" xr:uid="{812B6B4A-81C0-4A22-AF60-B0F30FF4BBB5}"/>
    <cellStyle name="Comma 3 2 3 2 5 2 2 3 2" xfId="50518" xr:uid="{1BF43902-3BD1-4C88-9F82-197ED78C25CA}"/>
    <cellStyle name="Comma 3 2 3 2 5 2 2 4" xfId="31428" xr:uid="{3FBC45F6-88F8-4B6F-861C-87BC34769E15}"/>
    <cellStyle name="Comma 3 2 3 2 5 2 2 5" xfId="37891" xr:uid="{CC251266-4ACF-4C91-8348-E6E8EC2844BF}"/>
    <cellStyle name="Comma 3 2 3 2 5 2 3" xfId="26033" xr:uid="{6C17165F-64CD-4B69-A791-D798E9C65695}"/>
    <cellStyle name="Comma 3 2 3 2 5 2 3 2" xfId="18525" xr:uid="{56391E85-194F-47FD-8FD2-B405D533C67C}"/>
    <cellStyle name="Comma 3 2 3 2 5 2 3 2 2" xfId="54178" xr:uid="{7CB6544A-8DED-4134-ADD8-0AD78FF6E448}"/>
    <cellStyle name="Comma 3 2 3 2 5 2 3 2 3" xfId="41563" xr:uid="{25F6633B-FEC0-4188-81B8-19388228789C}"/>
    <cellStyle name="Comma 3 2 3 2 5 2 3 3" xfId="11939" xr:uid="{AA06B749-4B62-48AF-B08F-3CC5A0735A12}"/>
    <cellStyle name="Comma 3 2 3 2 5 2 3 3 2" xfId="47900" xr:uid="{F22DECD1-645D-4732-A0D4-0B7482E31B88}"/>
    <cellStyle name="Comma 3 2 3 2 5 2 3 4" xfId="5743" xr:uid="{FA655CA7-640E-47FA-99E8-4DDEA998EE5A}"/>
    <cellStyle name="Comma 3 2 3 2 5 2 3 5" xfId="35273" xr:uid="{CD404418-E6B1-4FD1-8C03-AF6EBC4200BB}"/>
    <cellStyle name="Comma 3 2 3 2 5 2 4" xfId="19404" xr:uid="{303BEA15-2091-4C4E-9B49-067DB3FF78E4}"/>
    <cellStyle name="Comma 3 2 3 2 5 2 4 2" xfId="53299" xr:uid="{2D43E687-E67E-492F-B3F9-B3AF6FEDCE72}"/>
    <cellStyle name="Comma 3 2 3 2 5 2 4 3" xfId="40684" xr:uid="{4FF17792-67C8-4D3A-B940-A9BC465E42EC}"/>
    <cellStyle name="Comma 3 2 3 2 5 2 5" xfId="12818" xr:uid="{ED3AEE58-71E9-4769-9788-E0E7624A7B04}"/>
    <cellStyle name="Comma 3 2 3 2 5 2 5 2" xfId="47021" xr:uid="{017E59AB-4AB7-4853-ABBF-F54222AB3330}"/>
    <cellStyle name="Comma 3 2 3 2 5 2 6" xfId="4864" xr:uid="{E86EB61E-419A-45A0-B311-0BB55295EE46}"/>
    <cellStyle name="Comma 3 2 3 2 5 2 7" xfId="34394" xr:uid="{E9992AF6-6551-4FAD-BBBA-16F0B1C6C687}"/>
    <cellStyle name="Comma 3 2 3 2 5 3" xfId="27768" xr:uid="{FC1C5D68-02FB-4A7D-A232-978EF6E700C1}"/>
    <cellStyle name="Comma 3 2 3 2 5 3 2" xfId="24271" xr:uid="{BD06E968-5C3E-4F56-BF00-5EAEF287EFA1}"/>
    <cellStyle name="Comma 3 2 3 2 5 3 2 2" xfId="16763" xr:uid="{8B646E87-587F-4977-A8A9-83B57125A044}"/>
    <cellStyle name="Comma 3 2 3 2 5 3 2 2 2" xfId="55940" xr:uid="{E5275921-7B9D-4A99-A707-689399F4AA22}"/>
    <cellStyle name="Comma 3 2 3 2 5 3 2 2 3" xfId="43325" xr:uid="{654999AA-2E8E-4531-94F6-F73F777AAC6A}"/>
    <cellStyle name="Comma 3 2 3 2 5 3 2 3" xfId="10177" xr:uid="{1F17DD6E-AACD-4B14-8818-51DA8BF8FDEB}"/>
    <cellStyle name="Comma 3 2 3 2 5 3 2 3 2" xfId="49662" xr:uid="{B8ACD1A7-8C69-4A6E-9382-EAD5F1CC422B}"/>
    <cellStyle name="Comma 3 2 3 2 5 3 2 4" xfId="30572" xr:uid="{7119F53F-92C0-48F6-B1DA-6182B3EF6CE8}"/>
    <cellStyle name="Comma 3 2 3 2 5 3 2 5" xfId="37035" xr:uid="{54329D89-3121-4191-BD51-8419F3B9B1FE}"/>
    <cellStyle name="Comma 3 2 3 2 5 3 3" xfId="20259" xr:uid="{A6A322DE-F1D8-4E02-B48E-05022AC13FF6}"/>
    <cellStyle name="Comma 3 2 3 2 5 3 3 2" xfId="52443" xr:uid="{9EFE01ED-B57C-4F75-9F25-40CCDC4628C4}"/>
    <cellStyle name="Comma 3 2 3 2 5 3 3 3" xfId="39828" xr:uid="{67C4F3EA-05CA-4E19-BBA8-AAD2EE0F00DE}"/>
    <cellStyle name="Comma 3 2 3 2 5 3 4" xfId="13673" xr:uid="{DFF26AA4-4684-4F23-93B7-26C0A47C241C}"/>
    <cellStyle name="Comma 3 2 3 2 5 3 4 2" xfId="46165" xr:uid="{DC84CB03-E1D3-4383-BFAA-7E6CE2F95EFD}"/>
    <cellStyle name="Comma 3 2 3 2 5 3 5" xfId="7086" xr:uid="{EA21485A-B0D6-49D5-9708-75A3BAF6706E}"/>
    <cellStyle name="Comma 3 2 3 2 5 3 6" xfId="33538" xr:uid="{F9DBE363-D2C5-4D07-917A-1194632089A9}"/>
    <cellStyle name="Comma 3 2 3 2 5 4" xfId="25148" xr:uid="{F31E6885-51C9-4D88-8C84-A882D7155A89}"/>
    <cellStyle name="Comma 3 2 3 2 5 4 2" xfId="17640" xr:uid="{A85A8210-E5A7-4312-A59D-A3A17542A6A7}"/>
    <cellStyle name="Comma 3 2 3 2 5 4 2 2" xfId="55063" xr:uid="{4917B4F8-3698-45F8-A80F-B942F3790FB8}"/>
    <cellStyle name="Comma 3 2 3 2 5 4 2 3" xfId="42448" xr:uid="{52C58EF6-8FFB-4EC5-88B6-AC519E4929A7}"/>
    <cellStyle name="Comma 3 2 3 2 5 4 3" xfId="11054" xr:uid="{3A1BD2BE-9DD4-46F6-87EE-D7CDEE095DBC}"/>
    <cellStyle name="Comma 3 2 3 2 5 4 3 2" xfId="48785" xr:uid="{56CFFC74-5938-475B-A99F-35FA775949DC}"/>
    <cellStyle name="Comma 3 2 3 2 5 4 4" xfId="6628" xr:uid="{4E7EFA81-5CF3-4986-A2D2-66BFD3C45ABD}"/>
    <cellStyle name="Comma 3 2 3 2 5 4 5" xfId="36158" xr:uid="{5BE9C1FD-5527-40F7-AF52-5C3FA0D27E18}"/>
    <cellStyle name="Comma 3 2 3 2 5 5" xfId="21134" xr:uid="{A60BB03E-AD3C-4B38-AA9D-6199E6870606}"/>
    <cellStyle name="Comma 3 2 3 2 5 5 2" xfId="51566" xr:uid="{99CC8AC5-5EC6-4E1C-A8C3-E46E9AE99235}"/>
    <cellStyle name="Comma 3 2 3 2 5 5 3" xfId="38951" xr:uid="{E966DEB7-86D6-4215-93D5-49705F7728DD}"/>
    <cellStyle name="Comma 3 2 3 2 5 6" xfId="14548" xr:uid="{8D5D71FB-D123-48F1-8F3A-A38A92313CA9}"/>
    <cellStyle name="Comma 3 2 3 2 5 6 2" xfId="45288" xr:uid="{E8DAC123-6CA2-43E2-B748-0CD6CA06D261}"/>
    <cellStyle name="Comma 3 2 3 2 5 7" xfId="7961" xr:uid="{7C0608DE-A9D3-40B0-B7E4-4663342BDB0B}"/>
    <cellStyle name="Comma 3 2 3 2 5 8" xfId="28644" xr:uid="{F7192136-60B9-46F9-9643-CFBF8F26A8CE}"/>
    <cellStyle name="Comma 3 2 3 2 5 9" xfId="4132" xr:uid="{B639921E-C69A-44B9-89A3-3702050CFFE1}"/>
    <cellStyle name="Comma 3 2 3 2 6" xfId="27352" xr:uid="{676995CA-FA58-4BEB-B248-2FC481D2CCCF}"/>
    <cellStyle name="Comma 3 2 3 2 6 2" xfId="23855" xr:uid="{B56644BF-C033-42FB-8B7E-715716CD21D1}"/>
    <cellStyle name="Comma 3 2 3 2 6 2 2" xfId="16347" xr:uid="{7B36757D-F6ED-4417-B2D4-DF1BC3A0F1B1}"/>
    <cellStyle name="Comma 3 2 3 2 6 2 2 2" xfId="56356" xr:uid="{20639F1D-4410-4304-86AF-BE0FEB692A94}"/>
    <cellStyle name="Comma 3 2 3 2 6 2 2 3" xfId="43741" xr:uid="{1C24CBD6-12AF-46F8-81B3-0B780AD6737D}"/>
    <cellStyle name="Comma 3 2 3 2 6 2 3" xfId="9761" xr:uid="{2D9DC57C-299E-46AF-89CE-CAB5F5BD90AE}"/>
    <cellStyle name="Comma 3 2 3 2 6 2 3 2" xfId="50078" xr:uid="{65305540-C02B-44CB-ACEB-908425B219FD}"/>
    <cellStyle name="Comma 3 2 3 2 6 2 4" xfId="30988" xr:uid="{4316E472-E7B0-4588-82FE-2AD9C8E6338B}"/>
    <cellStyle name="Comma 3 2 3 2 6 2 5" xfId="37451" xr:uid="{B2E0CC8D-A537-4D59-8A1C-0ED6BED76477}"/>
    <cellStyle name="Comma 3 2 3 2 6 3" xfId="26477" xr:uid="{BE45C8CE-280D-40F1-85DE-0A547B912FA8}"/>
    <cellStyle name="Comma 3 2 3 2 6 3 2" xfId="18969" xr:uid="{055FE144-170E-41BC-9865-B00B31D3245F}"/>
    <cellStyle name="Comma 3 2 3 2 6 3 2 2" xfId="53734" xr:uid="{75AD3E1A-4B59-471E-99FC-4C6132DF6238}"/>
    <cellStyle name="Comma 3 2 3 2 6 3 2 3" xfId="41119" xr:uid="{A727A29D-272B-47DA-B992-8F394EF34137}"/>
    <cellStyle name="Comma 3 2 3 2 6 3 3" xfId="12383" xr:uid="{E17A6917-FA3E-482A-87F9-1E9E5A702EA3}"/>
    <cellStyle name="Comma 3 2 3 2 6 3 3 2" xfId="47456" xr:uid="{2F781A76-7E7F-4337-89C6-E4F371AED5C8}"/>
    <cellStyle name="Comma 3 2 3 2 6 3 4" xfId="5299" xr:uid="{FDCE0CD4-01B3-45EB-A8D6-DA65568B507C}"/>
    <cellStyle name="Comma 3 2 3 2 6 3 5" xfId="34829" xr:uid="{C4B8E9EE-99AC-4335-AE85-245C9DDB6118}"/>
    <cellStyle name="Comma 3 2 3 2 6 4" xfId="19843" xr:uid="{FBE764CC-162D-43C1-BD93-B08DECECE1D7}"/>
    <cellStyle name="Comma 3 2 3 2 6 4 2" xfId="52859" xr:uid="{58C37987-71D4-424C-BC09-FA98C24BA375}"/>
    <cellStyle name="Comma 3 2 3 2 6 4 3" xfId="40244" xr:uid="{5E5FB2F4-C0B0-4884-99CA-6D9C9A41C3C8}"/>
    <cellStyle name="Comma 3 2 3 2 6 5" xfId="13257" xr:uid="{D1A63A4A-7DCF-408A-840E-5EC37FFD72C0}"/>
    <cellStyle name="Comma 3 2 3 2 6 5 2" xfId="46581" xr:uid="{9B6BC3BF-8C0C-42AF-8317-533B9DA97C4F}"/>
    <cellStyle name="Comma 3 2 3 2 6 6" xfId="4425" xr:uid="{0557AFF2-E69F-40DE-894D-B554320F52DC}"/>
    <cellStyle name="Comma 3 2 3 2 6 7" xfId="33954" xr:uid="{35536168-AFAD-448D-B3CC-ED7A07AA4A4D}"/>
    <cellStyle name="Comma 3 2 3 2 7" xfId="28202" xr:uid="{D07880DA-CF5F-413E-B335-E4C420BB44D2}"/>
    <cellStyle name="Comma 3 2 3 2 7 2" xfId="24705" xr:uid="{DFD41E57-3F19-4716-A866-1E47DA73E786}"/>
    <cellStyle name="Comma 3 2 3 2 7 2 2" xfId="17197" xr:uid="{BEBA0040-5178-4685-BFCA-B6092C8E75E1}"/>
    <cellStyle name="Comma 3 2 3 2 7 2 2 2" xfId="55506" xr:uid="{1B5CAF36-6351-458E-9BAD-673593D7E604}"/>
    <cellStyle name="Comma 3 2 3 2 7 2 2 3" xfId="42891" xr:uid="{F76F035F-97A0-4BFB-8795-33EBA2D33DB7}"/>
    <cellStyle name="Comma 3 2 3 2 7 2 3" xfId="10611" xr:uid="{70E33599-7C5D-49E5-9D87-8E1B138929DC}"/>
    <cellStyle name="Comma 3 2 3 2 7 2 3 2" xfId="49228" xr:uid="{2A8CC221-D409-4B4E-8587-DDDD242D3E10}"/>
    <cellStyle name="Comma 3 2 3 2 7 2 4" xfId="30138" xr:uid="{0EEE2117-C8A4-40A1-BE5D-E5C1D1D94347}"/>
    <cellStyle name="Comma 3 2 3 2 7 2 5" xfId="36601" xr:uid="{E928C3C1-00C4-409C-9F7C-7FAC6A1AD28A}"/>
    <cellStyle name="Comma 3 2 3 2 7 3" xfId="20693" xr:uid="{65F9B7CE-43B4-4B5C-97E8-954009333675}"/>
    <cellStyle name="Comma 3 2 3 2 7 3 2" xfId="52009" xr:uid="{D6783950-1713-407A-8162-F80A8F81A588}"/>
    <cellStyle name="Comma 3 2 3 2 7 3 3" xfId="39394" xr:uid="{090CC779-6C52-421C-9B80-1C89489B11CC}"/>
    <cellStyle name="Comma 3 2 3 2 7 4" xfId="14107" xr:uid="{BD650F0F-55E1-4106-93E3-644855D637FB}"/>
    <cellStyle name="Comma 3 2 3 2 7 4 2" xfId="45731" xr:uid="{95A39E6F-75C7-4C55-BD96-21F14566CB28}"/>
    <cellStyle name="Comma 3 2 3 2 7 5" xfId="7520" xr:uid="{54C53E2E-80A9-4529-A773-37FC9DAF588E}"/>
    <cellStyle name="Comma 3 2 3 2 7 6" xfId="33104" xr:uid="{DDDB2BB5-1A79-436D-AC65-7CF9A9819499}"/>
    <cellStyle name="Comma 3 2 3 2 8" xfId="25592" xr:uid="{7CA1751D-E445-4BF9-B9BB-F1CDC16B61D3}"/>
    <cellStyle name="Comma 3 2 3 2 8 2" xfId="18084" xr:uid="{E899CD05-000C-4A1F-9FB0-97D120AA88C1}"/>
    <cellStyle name="Comma 3 2 3 2 8 2 2" xfId="54619" xr:uid="{44E3415E-5F5B-4C04-A70C-476AB4FE36C1}"/>
    <cellStyle name="Comma 3 2 3 2 8 2 3" xfId="42004" xr:uid="{BB71A481-CF5E-42F4-B940-8FD243A07F21}"/>
    <cellStyle name="Comma 3 2 3 2 8 3" xfId="11498" xr:uid="{A17C1333-B7DD-4DAE-8F1A-E2B2FDC0C4A1}"/>
    <cellStyle name="Comma 3 2 3 2 8 3 2" xfId="48341" xr:uid="{247EBAE0-9B21-475C-9F2A-3FF24673FA0F}"/>
    <cellStyle name="Comma 3 2 3 2 8 4" xfId="6184" xr:uid="{610D12E6-1D3A-4C26-8C2D-6DFD7C181713}"/>
    <cellStyle name="Comma 3 2 3 2 8 5" xfId="35714" xr:uid="{2EA7FD27-3580-44FA-90C3-D3E2A608751B}"/>
    <cellStyle name="Comma 3 2 3 2 9" xfId="22094" xr:uid="{76B24193-C7A6-4C75-B2E0-8BFD5549F636}"/>
    <cellStyle name="Comma 3 2 3 2 9 2" xfId="51122" xr:uid="{0C88C35E-7987-4E97-AD05-1479565CA6F8}"/>
    <cellStyle name="Comma 3 2 3 2 9 3" xfId="38507" xr:uid="{0DA8AD45-0542-48D6-9AE9-B57359544631}"/>
    <cellStyle name="Comma 3 2 3 3" xfId="2412" xr:uid="{A8ADAF6C-C26B-41A4-8986-6A2E2F7D3AA6}"/>
    <cellStyle name="Comma 3 2 3 3 10" xfId="14986" xr:uid="{F18EB93B-F853-4180-82F8-3F5B3BA4CE7F}"/>
    <cellStyle name="Comma 3 2 3 3 10 2" xfId="44785" xr:uid="{6B1F2F7C-350A-4CB5-9494-E511861B6D6A}"/>
    <cellStyle name="Comma 3 2 3 3 11" xfId="8399" xr:uid="{80BCC596-7DA2-4475-962D-7B8A53EDBC5A}"/>
    <cellStyle name="Comma 3 2 3 3 12" xfId="29181" xr:uid="{7A150ECF-1CD8-4B06-815A-DDB9C5328DCA}"/>
    <cellStyle name="Comma 3 2 3 3 13" xfId="3525" xr:uid="{24972099-682C-4B06-9BAC-5E3C3FD92409}"/>
    <cellStyle name="Comma 3 2 3 3 14" xfId="32218" xr:uid="{73F7D22D-E15B-4AD2-A24A-179D584F2454}"/>
    <cellStyle name="Comma 3 2 3 3 2" xfId="29130" xr:uid="{6D8C3ADD-2CCD-43D1-A4BD-EC39E94BA2B5}"/>
    <cellStyle name="Comma 3 2 3 3 2 10" xfId="8377" xr:uid="{F5EA5F03-1D02-4FEF-BDAC-EE67AD6D67FF}"/>
    <cellStyle name="Comma 3 2 3 3 2 11" xfId="32240" xr:uid="{E2E41654-4AE9-4087-BD01-325F83D13900}"/>
    <cellStyle name="Comma 3 2 3 3 2 2" xfId="29034" xr:uid="{8CD39524-7E7D-4DD0-AF83-75B3C0727365}"/>
    <cellStyle name="Comma 3 2 3 3 2 2 10" xfId="32315" xr:uid="{13C21355-8794-48FB-AEFC-733A80496175}"/>
    <cellStyle name="Comma 3 2 3 3 2 2 2" xfId="28880" xr:uid="{DC63D887-3EC7-4B8C-9392-EA24E7C8A9B1}"/>
    <cellStyle name="Comma 3 2 3 3 2 2 2 2" xfId="28389" xr:uid="{65FF9A9F-587A-4CEF-BDA3-67BBDA875722}"/>
    <cellStyle name="Comma 3 2 3 3 2 2 2 2 2" xfId="26659" xr:uid="{2DBB6DFC-E578-40D8-8D4D-23B86B98DA34}"/>
    <cellStyle name="Comma 3 2 3 3 2 2 2 2 2 2" xfId="23161" xr:uid="{78DC4BA4-C44B-4ECF-B342-FFDC75C5E598}"/>
    <cellStyle name="Comma 3 2 3 3 2 2 2 2 2 2 2" xfId="15653" xr:uid="{79EBECC2-9551-43AD-B9F2-BB6E50E7CD32}"/>
    <cellStyle name="Comma 3 2 3 3 2 2 2 2 2 2 2 2" xfId="57050" xr:uid="{4EC51AB7-4085-4A54-BF44-B7B8F1FD73A7}"/>
    <cellStyle name="Comma 3 2 3 3 2 2 2 2 2 2 2 3" xfId="44435" xr:uid="{979639BA-21A8-4761-8B60-88EE1279B5C6}"/>
    <cellStyle name="Comma 3 2 3 3 2 2 2 2 2 2 3" xfId="9067" xr:uid="{3F745795-6E7A-4498-8D89-F862DC381509}"/>
    <cellStyle name="Comma 3 2 3 3 2 2 2 2 2 2 3 2" xfId="50772" xr:uid="{361FD90C-F1B9-4EDE-8ABF-F95FEA016B43}"/>
    <cellStyle name="Comma 3 2 3 3 2 2 2 2 2 2 4" xfId="31682" xr:uid="{42551236-9BDB-46F8-8748-C65EC11FAB50}"/>
    <cellStyle name="Comma 3 2 3 3 2 2 2 2 2 2 5" xfId="38145" xr:uid="{A7BEDB80-792C-4D53-982D-6B11CD2AEF74}"/>
    <cellStyle name="Comma 3 2 3 3 2 2 2 2 2 3" xfId="25779" xr:uid="{F1C66E28-0C4A-44BC-B8A0-4433F3B7EA04}"/>
    <cellStyle name="Comma 3 2 3 3 2 2 2 2 2 3 2" xfId="18271" xr:uid="{0EA66817-4EE4-45A7-85D1-56C8223170D1}"/>
    <cellStyle name="Comma 3 2 3 3 2 2 2 2 2 3 2 2" xfId="54432" xr:uid="{33CCBC05-213B-49C9-82D8-210AB732D985}"/>
    <cellStyle name="Comma 3 2 3 3 2 2 2 2 2 3 2 3" xfId="41817" xr:uid="{FE5EDE03-6F20-4ACD-953F-3E6D89B4A406}"/>
    <cellStyle name="Comma 3 2 3 3 2 2 2 2 2 3 3" xfId="11685" xr:uid="{161F75E2-6282-4A8B-B3CD-95CFA3FC18C3}"/>
    <cellStyle name="Comma 3 2 3 3 2 2 2 2 2 3 3 2" xfId="48154" xr:uid="{16698F0C-E511-429B-87AA-9F5BC54EF1F9}"/>
    <cellStyle name="Comma 3 2 3 3 2 2 2 2 2 3 4" xfId="5997" xr:uid="{2A78B056-7424-41A0-AFC7-C7E9B4935523}"/>
    <cellStyle name="Comma 3 2 3 3 2 2 2 2 2 3 5" xfId="35527" xr:uid="{674137FE-98BC-4A50-88C0-37A3141275AB}"/>
    <cellStyle name="Comma 3 2 3 3 2 2 2 2 2 4" xfId="19150" xr:uid="{018A851C-F6F2-428C-A4D9-50F67185107B}"/>
    <cellStyle name="Comma 3 2 3 3 2 2 2 2 2 4 2" xfId="53553" xr:uid="{691C28EE-0CF8-4EE3-A4DE-326E82572910}"/>
    <cellStyle name="Comma 3 2 3 3 2 2 2 2 2 4 3" xfId="40938" xr:uid="{981CD9CC-7539-4D30-9291-1A446D9F8A0E}"/>
    <cellStyle name="Comma 3 2 3 3 2 2 2 2 2 5" xfId="12564" xr:uid="{3801447B-B620-4809-90A9-AFE1B0C3BC6A}"/>
    <cellStyle name="Comma 3 2 3 3 2 2 2 2 2 5 2" xfId="47275" xr:uid="{F2622D3E-0D68-4A40-9AE7-918949A5D11A}"/>
    <cellStyle name="Comma 3 2 3 3 2 2 2 2 2 6" xfId="5118" xr:uid="{27F75EE5-7169-4431-AEE1-5A4D8A74FB68}"/>
    <cellStyle name="Comma 3 2 3 3 2 2 2 2 2 7" xfId="34648" xr:uid="{A155FC36-3633-4FA4-9D21-2A6B077B74C3}"/>
    <cellStyle name="Comma 3 2 3 3 2 2 2 2 3" xfId="27515" xr:uid="{2C6D5AA3-D57B-49CB-8462-BDD58D00AEAA}"/>
    <cellStyle name="Comma 3 2 3 3 2 2 2 2 3 2" xfId="24018" xr:uid="{4965FCC4-B5DA-4F91-96CE-36F9C14A19F7}"/>
    <cellStyle name="Comma 3 2 3 3 2 2 2 2 3 2 2" xfId="16510" xr:uid="{97D13ADA-CC23-48A6-9019-3B42DD9DA2C4}"/>
    <cellStyle name="Comma 3 2 3 3 2 2 2 2 3 2 2 2" xfId="56193" xr:uid="{63372188-411A-4668-8A50-E8C03381EF70}"/>
    <cellStyle name="Comma 3 2 3 3 2 2 2 2 3 2 2 3" xfId="43578" xr:uid="{A9A2931F-1104-4A88-8E36-DDCEC79273D0}"/>
    <cellStyle name="Comma 3 2 3 3 2 2 2 2 3 2 3" xfId="9924" xr:uid="{4B77F386-AF2E-46F2-8C4A-D275C0C05276}"/>
    <cellStyle name="Comma 3 2 3 3 2 2 2 2 3 2 3 2" xfId="49915" xr:uid="{480E3343-A846-48D2-805B-2DF6A50750EB}"/>
    <cellStyle name="Comma 3 2 3 3 2 2 2 2 3 2 4" xfId="30825" xr:uid="{9B6B36D8-D1F4-48D5-86A2-023C15E1AE32}"/>
    <cellStyle name="Comma 3 2 3 3 2 2 2 2 3 2 5" xfId="37288" xr:uid="{916FCEB2-3A6C-4C50-B587-74B5730C6789}"/>
    <cellStyle name="Comma 3 2 3 3 2 2 2 2 3 3" xfId="20006" xr:uid="{906EB6EB-6CD4-4081-9244-18B122BACF9C}"/>
    <cellStyle name="Comma 3 2 3 3 2 2 2 2 3 3 2" xfId="52696" xr:uid="{DAF37980-DBEB-443C-916B-94B05ABAD71A}"/>
    <cellStyle name="Comma 3 2 3 3 2 2 2 2 3 3 3" xfId="40081" xr:uid="{8BB1B7C7-5C3E-49BF-90B0-BCC39C321EB4}"/>
    <cellStyle name="Comma 3 2 3 3 2 2 2 2 3 4" xfId="13420" xr:uid="{05FEA575-7788-4745-8E25-D87AD07DF00A}"/>
    <cellStyle name="Comma 3 2 3 3 2 2 2 2 3 4 2" xfId="46418" xr:uid="{1020DB6F-B44D-41AE-B27E-4C80522C8970}"/>
    <cellStyle name="Comma 3 2 3 3 2 2 2 2 3 5" xfId="4262" xr:uid="{AFBA7CE5-FA70-42BB-A75F-5C00EAEFC86D}"/>
    <cellStyle name="Comma 3 2 3 3 2 2 2 2 3 6" xfId="33791" xr:uid="{5E35C558-E9F1-498F-8ABC-B22CFCBC8C8C}"/>
    <cellStyle name="Comma 3 2 3 3 2 2 2 2 4" xfId="24894" xr:uid="{84825AFF-4897-407E-B86F-7B44FEA59CEF}"/>
    <cellStyle name="Comma 3 2 3 3 2 2 2 2 4 2" xfId="17386" xr:uid="{31839463-3C26-4E22-85AA-23EECFA6CFEE}"/>
    <cellStyle name="Comma 3 2 3 3 2 2 2 2 4 2 2" xfId="55317" xr:uid="{C6AEF38D-82FD-4BF1-9B04-9E3C00D24DDB}"/>
    <cellStyle name="Comma 3 2 3 3 2 2 2 2 4 2 3" xfId="42702" xr:uid="{6FCC5A5E-77E6-46CB-A388-51B61FE89D09}"/>
    <cellStyle name="Comma 3 2 3 3 2 2 2 2 4 3" xfId="10800" xr:uid="{8E7DDD39-179C-46D1-B23D-ADADEC2DDFC2}"/>
    <cellStyle name="Comma 3 2 3 3 2 2 2 2 4 3 2" xfId="49039" xr:uid="{78204FE3-6AB4-4BE8-8E66-BCEAB01D6629}"/>
    <cellStyle name="Comma 3 2 3 3 2 2 2 2 4 4" xfId="29949" xr:uid="{15AC9238-A2FA-4672-8EEA-E8651DCEFD45}"/>
    <cellStyle name="Comma 3 2 3 3 2 2 2 2 4 5" xfId="36412" xr:uid="{281A004F-0070-4C8E-9970-A3A71AFC7D10}"/>
    <cellStyle name="Comma 3 2 3 3 2 2 2 2 5" xfId="20880" xr:uid="{DA0F04DB-4E94-405F-9783-C0A33A52AB3E}"/>
    <cellStyle name="Comma 3 2 3 3 2 2 2 2 5 2" xfId="51820" xr:uid="{0F137E97-D9A6-4184-924F-B43A5A9A4091}"/>
    <cellStyle name="Comma 3 2 3 3 2 2 2 2 5 3" xfId="39205" xr:uid="{AA908785-4B71-4424-8E56-B25964BC31AF}"/>
    <cellStyle name="Comma 3 2 3 3 2 2 2 2 6" xfId="14294" xr:uid="{3080D866-070D-4CBD-BF2B-C00763953E39}"/>
    <cellStyle name="Comma 3 2 3 3 2 2 2 2 6 2" xfId="45542" xr:uid="{8B3A88B3-CD19-4567-9BDB-8D98D4D130F1}"/>
    <cellStyle name="Comma 3 2 3 3 2 2 2 2 7" xfId="7707" xr:uid="{FAA1BAB2-4E73-4467-BAA8-7DDC3DC8BAE3}"/>
    <cellStyle name="Comma 3 2 3 3 2 2 2 2 8" xfId="32915" xr:uid="{7700D838-B721-4E48-9ACB-278F8BA25DF5}"/>
    <cellStyle name="Comma 3 2 3 3 2 2 2 3" xfId="27099" xr:uid="{D9C5F7BF-5E6B-47F1-A030-2F79B3784B26}"/>
    <cellStyle name="Comma 3 2 3 3 2 2 2 3 2" xfId="23602" xr:uid="{FAF9252C-0F2B-4AC7-A43F-93DC2221E5B1}"/>
    <cellStyle name="Comma 3 2 3 3 2 2 2 3 2 2" xfId="16094" xr:uid="{1C754910-19F0-4DA2-BBB7-FB06856BBC02}"/>
    <cellStyle name="Comma 3 2 3 3 2 2 2 3 2 2 2" xfId="56609" xr:uid="{8F9835C1-C90E-402D-9244-B8C31ECE5648}"/>
    <cellStyle name="Comma 3 2 3 3 2 2 2 3 2 2 3" xfId="43994" xr:uid="{1F5B0CB8-EF80-4560-A156-F3CB8907F0F0}"/>
    <cellStyle name="Comma 3 2 3 3 2 2 2 3 2 3" xfId="9508" xr:uid="{F40F8525-6109-443B-AC6D-D52B8CE861DF}"/>
    <cellStyle name="Comma 3 2 3 3 2 2 2 3 2 3 2" xfId="50331" xr:uid="{F24FF5A4-57BD-4BF8-8A09-5A8BB9AC7D24}"/>
    <cellStyle name="Comma 3 2 3 3 2 2 2 3 2 4" xfId="31241" xr:uid="{0AD28534-4237-4051-A875-5202AE273594}"/>
    <cellStyle name="Comma 3 2 3 3 2 2 2 3 2 5" xfId="37704" xr:uid="{AB357D26-B08A-4E9F-BF11-876733B7B7E2}"/>
    <cellStyle name="Comma 3 2 3 3 2 2 2 3 3" xfId="26221" xr:uid="{0C98C1E7-A1AC-4149-B095-83C659DA7AFE}"/>
    <cellStyle name="Comma 3 2 3 3 2 2 2 3 3 2" xfId="18713" xr:uid="{E2B31EDF-523D-4F57-9AB4-0A322E7276B7}"/>
    <cellStyle name="Comma 3 2 3 3 2 2 2 3 3 2 2" xfId="53990" xr:uid="{972F1775-4E91-4172-8494-CF11394F2194}"/>
    <cellStyle name="Comma 3 2 3 3 2 2 2 3 3 2 3" xfId="41375" xr:uid="{6F3EF711-CAE4-4033-B925-F737A608D297}"/>
    <cellStyle name="Comma 3 2 3 3 2 2 2 3 3 3" xfId="12127" xr:uid="{0BC5B818-A781-4453-A236-AEBA161C6E4B}"/>
    <cellStyle name="Comma 3 2 3 3 2 2 2 3 3 3 2" xfId="47712" xr:uid="{D1E2A7F0-2F2E-4EF8-A192-ED193272F515}"/>
    <cellStyle name="Comma 3 2 3 3 2 2 2 3 3 4" xfId="5555" xr:uid="{1FF6DC74-E063-423A-B238-685B27060098}"/>
    <cellStyle name="Comma 3 2 3 3 2 2 2 3 3 5" xfId="35085" xr:uid="{84AD03EB-CC37-4168-AF2F-982B5AEA99CE}"/>
    <cellStyle name="Comma 3 2 3 3 2 2 2 3 4" xfId="19590" xr:uid="{2E4E362E-CD4C-4D5A-9D4A-EA8E7406CDF9}"/>
    <cellStyle name="Comma 3 2 3 3 2 2 2 3 4 2" xfId="53112" xr:uid="{A6A9A406-2C93-449E-826C-05ABAA315D79}"/>
    <cellStyle name="Comma 3 2 3 3 2 2 2 3 4 3" xfId="40497" xr:uid="{E8586294-B333-4177-9236-8DC1FA864A72}"/>
    <cellStyle name="Comma 3 2 3 3 2 2 2 3 5" xfId="13004" xr:uid="{539B58CE-899A-4E68-A743-4E12FF73831C}"/>
    <cellStyle name="Comma 3 2 3 3 2 2 2 3 5 2" xfId="46834" xr:uid="{40A975C2-E688-42EB-B433-68041A9E2D70}"/>
    <cellStyle name="Comma 3 2 3 3 2 2 2 3 6" xfId="4678" xr:uid="{E04E995E-2C74-4B6E-87B8-245F279EAA81}"/>
    <cellStyle name="Comma 3 2 3 3 2 2 2 3 7" xfId="34207" xr:uid="{9F13A03A-41FA-4A56-A4F0-889B5E99EE0F}"/>
    <cellStyle name="Comma 3 2 3 3 2 2 2 4" xfId="27949" xr:uid="{878CB3A7-E44E-4D86-AE77-E3923ACB8092}"/>
    <cellStyle name="Comma 3 2 3 3 2 2 2 4 2" xfId="24452" xr:uid="{E56DBBC1-5574-45D7-A7F4-AC530EDA68FC}"/>
    <cellStyle name="Comma 3 2 3 3 2 2 2 4 2 2" xfId="16944" xr:uid="{C1D0481F-6DE3-4E3A-8AF7-E3D9FBC926E4}"/>
    <cellStyle name="Comma 3 2 3 3 2 2 2 4 2 2 2" xfId="55759" xr:uid="{9CFE2F3E-20BD-4307-B456-6AC1A705F8E8}"/>
    <cellStyle name="Comma 3 2 3 3 2 2 2 4 2 2 3" xfId="43144" xr:uid="{41C92291-39BB-45E5-8A7E-1C3A4558046D}"/>
    <cellStyle name="Comma 3 2 3 3 2 2 2 4 2 3" xfId="10358" xr:uid="{9997C1F4-6D6E-4ECE-A2FF-AAEA2ADA0748}"/>
    <cellStyle name="Comma 3 2 3 3 2 2 2 4 2 3 2" xfId="49481" xr:uid="{21F1C79D-55E7-4628-8341-E04CE2D8F041}"/>
    <cellStyle name="Comma 3 2 3 3 2 2 2 4 2 4" xfId="30391" xr:uid="{E28AF683-E4B8-4B2C-A9DE-E62560CF0E86}"/>
    <cellStyle name="Comma 3 2 3 3 2 2 2 4 2 5" xfId="36854" xr:uid="{39312CE3-3DC1-404F-B9F2-8C3081775807}"/>
    <cellStyle name="Comma 3 2 3 3 2 2 2 4 3" xfId="20440" xr:uid="{494568E1-46F5-4456-9F03-EA48B50714E7}"/>
    <cellStyle name="Comma 3 2 3 3 2 2 2 4 3 2" xfId="52262" xr:uid="{C6607EB3-760C-4042-91D6-7C779F2D554F}"/>
    <cellStyle name="Comma 3 2 3 3 2 2 2 4 3 3" xfId="39647" xr:uid="{F65AB806-E931-4327-B49F-61CB52B4A14E}"/>
    <cellStyle name="Comma 3 2 3 3 2 2 2 4 4" xfId="13854" xr:uid="{4DC04654-39BB-4A32-8221-D3B6741E144F}"/>
    <cellStyle name="Comma 3 2 3 3 2 2 2 4 4 2" xfId="45984" xr:uid="{635CD3BE-FFC5-4633-B755-2FB54935A5F5}"/>
    <cellStyle name="Comma 3 2 3 3 2 2 2 4 5" xfId="7267" xr:uid="{73882747-993A-4216-BE6F-276E4C2957BE}"/>
    <cellStyle name="Comma 3 2 3 3 2 2 2 4 6" xfId="33357" xr:uid="{43312405-DC5A-4EC3-B517-043227CEF6AF}"/>
    <cellStyle name="Comma 3 2 3 3 2 2 2 5" xfId="25336" xr:uid="{2DD46501-45C7-46A5-8031-310B6642B0DC}"/>
    <cellStyle name="Comma 3 2 3 3 2 2 2 5 2" xfId="17828" xr:uid="{BA6037E3-8BEF-4BE3-AD29-63A45DC17A88}"/>
    <cellStyle name="Comma 3 2 3 3 2 2 2 5 2 2" xfId="54875" xr:uid="{6F90FE59-F3D6-43FA-B2B7-F5FEBC94C2AE}"/>
    <cellStyle name="Comma 3 2 3 3 2 2 2 5 2 3" xfId="42260" xr:uid="{EF3E95E2-2CD5-4D5A-A510-2FA1643194C3}"/>
    <cellStyle name="Comma 3 2 3 3 2 2 2 5 3" xfId="11242" xr:uid="{36A5B5B4-7AF3-403D-AB4F-F1B9B6C85677}"/>
    <cellStyle name="Comma 3 2 3 3 2 2 2 5 3 2" xfId="48597" xr:uid="{A5A3C4D5-59C7-466B-B8A1-EB5481A98F78}"/>
    <cellStyle name="Comma 3 2 3 3 2 2 2 5 4" xfId="6440" xr:uid="{D1C68405-F533-49F0-9629-86240A01B8F4}"/>
    <cellStyle name="Comma 3 2 3 3 2 2 2 5 5" xfId="35970" xr:uid="{AEE41394-99FD-4FB1-8309-28C2DA7E1A95}"/>
    <cellStyle name="Comma 3 2 3 3 2 2 2 6" xfId="21320" xr:uid="{25C216FE-9ACF-441C-9602-D9E1D915EA02}"/>
    <cellStyle name="Comma 3 2 3 3 2 2 2 6 2" xfId="51378" xr:uid="{F3CEB7D7-8EF3-4610-977E-D3F840EB9B77}"/>
    <cellStyle name="Comma 3 2 3 3 2 2 2 6 3" xfId="38763" xr:uid="{6B35BED8-0D17-4E0E-8F6F-5C85C938D798}"/>
    <cellStyle name="Comma 3 2 3 3 2 2 2 7" xfId="14734" xr:uid="{94942858-A239-493B-B868-E33F2546DBB3}"/>
    <cellStyle name="Comma 3 2 3 3 2 2 2 7 2" xfId="45072" xr:uid="{E5AAA458-5F1C-4235-BAB5-F6F8727A7DE8}"/>
    <cellStyle name="Comma 3 2 3 3 2 2 2 8" xfId="8147" xr:uid="{745BC63F-0DA7-46FD-8C8C-E6A0EC82B11F}"/>
    <cellStyle name="Comma 3 2 3 3 2 2 2 9" xfId="32470" xr:uid="{633B9B99-909B-4D63-A18D-5C72A280EBF2}"/>
    <cellStyle name="Comma 3 2 3 3 2 2 3" xfId="28543" xr:uid="{8726AC37-B7E3-4CB2-B32F-6737DB66F371}"/>
    <cellStyle name="Comma 3 2 3 3 2 2 3 2" xfId="26814" xr:uid="{BB8271BE-EB77-45DE-AAAE-62598A82902C}"/>
    <cellStyle name="Comma 3 2 3 3 2 2 3 2 2" xfId="23316" xr:uid="{EF969DA1-0047-4CD7-8FF0-26CD30198468}"/>
    <cellStyle name="Comma 3 2 3 3 2 2 3 2 2 2" xfId="15808" xr:uid="{442C2894-8DE8-4875-8B21-D61819B03C09}"/>
    <cellStyle name="Comma 3 2 3 3 2 2 3 2 2 2 2" xfId="56895" xr:uid="{1D3A3906-27A6-4273-953C-B05843B276E0}"/>
    <cellStyle name="Comma 3 2 3 3 2 2 3 2 2 2 3" xfId="44280" xr:uid="{BA6D290B-835A-40AD-9BEC-3165A02BFB12}"/>
    <cellStyle name="Comma 3 2 3 3 2 2 3 2 2 3" xfId="9222" xr:uid="{CD529708-8DDB-4DEB-816E-4FFB16EF9E4B}"/>
    <cellStyle name="Comma 3 2 3 3 2 2 3 2 2 3 2" xfId="50617" xr:uid="{36F52C10-8D22-4235-85DA-2ACA59CF5053}"/>
    <cellStyle name="Comma 3 2 3 3 2 2 3 2 2 4" xfId="31527" xr:uid="{34A7E914-447B-44FD-93AB-4499B328CAEC}"/>
    <cellStyle name="Comma 3 2 3 3 2 2 3 2 2 5" xfId="37990" xr:uid="{F1A12497-D6C7-462A-AB66-E26DD5658EF5}"/>
    <cellStyle name="Comma 3 2 3 3 2 2 3 2 3" xfId="25934" xr:uid="{5C71794E-BDF1-4CF5-8310-133F02A4BDD1}"/>
    <cellStyle name="Comma 3 2 3 3 2 2 3 2 3 2" xfId="18426" xr:uid="{ABE9B983-62FE-45EC-814F-40BB69E73868}"/>
    <cellStyle name="Comma 3 2 3 3 2 2 3 2 3 2 2" xfId="54277" xr:uid="{B316CAFE-7C6A-48BC-9AC3-5FCA6FD73D86}"/>
    <cellStyle name="Comma 3 2 3 3 2 2 3 2 3 2 3" xfId="41662" xr:uid="{39BD418F-DB22-4E8D-97C6-AB6FA46980D5}"/>
    <cellStyle name="Comma 3 2 3 3 2 2 3 2 3 3" xfId="11840" xr:uid="{62E388C9-85EA-486E-B940-483F901B57B0}"/>
    <cellStyle name="Comma 3 2 3 3 2 2 3 2 3 3 2" xfId="47999" xr:uid="{DFB25E4E-AD81-4FE8-91C1-C7082298348B}"/>
    <cellStyle name="Comma 3 2 3 3 2 2 3 2 3 4" xfId="5842" xr:uid="{4B7337FD-9CF2-4631-8224-0B7A90CEA6FF}"/>
    <cellStyle name="Comma 3 2 3 3 2 2 3 2 3 5" xfId="35372" xr:uid="{8C8E8842-AECE-422A-8A53-EFB8516DD916}"/>
    <cellStyle name="Comma 3 2 3 3 2 2 3 2 4" xfId="19305" xr:uid="{50BC31A6-90E8-4216-AE7F-B13110C3E698}"/>
    <cellStyle name="Comma 3 2 3 3 2 2 3 2 4 2" xfId="53398" xr:uid="{8D6D8BF1-4915-4CF6-B633-B80F6BC353B8}"/>
    <cellStyle name="Comma 3 2 3 3 2 2 3 2 4 3" xfId="40783" xr:uid="{57E0E537-A936-487F-93B2-8F7A788528C1}"/>
    <cellStyle name="Comma 3 2 3 3 2 2 3 2 5" xfId="12719" xr:uid="{874391BF-34A7-4BE9-99ED-F8E8554468B3}"/>
    <cellStyle name="Comma 3 2 3 3 2 2 3 2 5 2" xfId="47120" xr:uid="{7ABC9A8F-0276-474D-A8D3-E49B2891142F}"/>
    <cellStyle name="Comma 3 2 3 3 2 2 3 2 6" xfId="4963" xr:uid="{C6AB8FED-2460-483F-BB72-446F95AA9473}"/>
    <cellStyle name="Comma 3 2 3 3 2 2 3 2 7" xfId="34493" xr:uid="{DE1132A6-015A-4474-835E-2775FF21DECA}"/>
    <cellStyle name="Comma 3 2 3 3 2 2 3 3" xfId="27669" xr:uid="{C4938B91-5AF5-4735-AE71-63F269D35700}"/>
    <cellStyle name="Comma 3 2 3 3 2 2 3 3 2" xfId="24172" xr:uid="{27222947-651A-47F3-95E8-22D05E3DE82F}"/>
    <cellStyle name="Comma 3 2 3 3 2 2 3 3 2 2" xfId="16664" xr:uid="{971D814B-5A8A-4E1A-8641-1578FDB2C67D}"/>
    <cellStyle name="Comma 3 2 3 3 2 2 3 3 2 2 2" xfId="56039" xr:uid="{7A827162-0663-42BA-A85C-CB83927E83C2}"/>
    <cellStyle name="Comma 3 2 3 3 2 2 3 3 2 2 3" xfId="43424" xr:uid="{AA5FCB35-508F-48CE-91C9-A48FAE8149FB}"/>
    <cellStyle name="Comma 3 2 3 3 2 2 3 3 2 3" xfId="10078" xr:uid="{C7B3D2BD-9048-40CC-B2B0-5CA5803D6E2B}"/>
    <cellStyle name="Comma 3 2 3 3 2 2 3 3 2 3 2" xfId="49761" xr:uid="{9299FE9D-BC37-4291-8524-12144969D291}"/>
    <cellStyle name="Comma 3 2 3 3 2 2 3 3 2 4" xfId="30671" xr:uid="{DD8DEA40-7C42-44CC-90AF-DA606AE735AF}"/>
    <cellStyle name="Comma 3 2 3 3 2 2 3 3 2 5" xfId="37134" xr:uid="{B07BAA22-A441-4AA0-AC9E-497BA763DFB1}"/>
    <cellStyle name="Comma 3 2 3 3 2 2 3 3 3" xfId="20160" xr:uid="{02BB539F-69B2-4804-BD8D-F082E038E391}"/>
    <cellStyle name="Comma 3 2 3 3 2 2 3 3 3 2" xfId="52542" xr:uid="{652F2665-A80C-40A0-BEFE-7903112171FE}"/>
    <cellStyle name="Comma 3 2 3 3 2 2 3 3 3 3" xfId="39927" xr:uid="{9F084B06-18DC-4F91-99BE-BC4F56155D3B}"/>
    <cellStyle name="Comma 3 2 3 3 2 2 3 3 4" xfId="13574" xr:uid="{A61CDAC2-5524-43C9-9325-D861F3F027A0}"/>
    <cellStyle name="Comma 3 2 3 3 2 2 3 3 4 2" xfId="46264" xr:uid="{24E303FE-362C-4365-BD34-71DDBDB67B11}"/>
    <cellStyle name="Comma 3 2 3 3 2 2 3 3 5" xfId="6987" xr:uid="{F9729C39-4C66-4FAD-8BD6-02CBD8AB1A2B}"/>
    <cellStyle name="Comma 3 2 3 3 2 2 3 3 6" xfId="33637" xr:uid="{446A3BCA-F37F-4B53-8AB8-C30747C454D8}"/>
    <cellStyle name="Comma 3 2 3 3 2 2 3 4" xfId="25049" xr:uid="{6F0E287A-B490-490E-AC28-76E8D15CF6AB}"/>
    <cellStyle name="Comma 3 2 3 3 2 2 3 4 2" xfId="17541" xr:uid="{41B1DC9E-D483-4534-966E-AB050449467C}"/>
    <cellStyle name="Comma 3 2 3 3 2 2 3 4 2 2" xfId="55162" xr:uid="{CCDFAC0C-F4D3-44C8-87F1-924DE0B7D053}"/>
    <cellStyle name="Comma 3 2 3 3 2 2 3 4 2 3" xfId="42547" xr:uid="{3E6E7F99-ED54-4035-A8E5-D5FA2F3F878C}"/>
    <cellStyle name="Comma 3 2 3 3 2 2 3 4 3" xfId="10955" xr:uid="{9FB0E30F-20E0-4D98-9487-69908C7DEEEA}"/>
    <cellStyle name="Comma 3 2 3 3 2 2 3 4 3 2" xfId="48884" xr:uid="{70ABF4AE-97FD-4929-B6B3-C439A52D9B69}"/>
    <cellStyle name="Comma 3 2 3 3 2 2 3 4 4" xfId="6727" xr:uid="{FF556205-00A9-4CD2-9C21-7F1B5C5FEC50}"/>
    <cellStyle name="Comma 3 2 3 3 2 2 3 4 5" xfId="36257" xr:uid="{BBA651D9-0E92-4057-B3AC-875F62FC43E0}"/>
    <cellStyle name="Comma 3 2 3 3 2 2 3 5" xfId="21035" xr:uid="{320F3490-E497-4F23-8D31-E8CA428F11D4}"/>
    <cellStyle name="Comma 3 2 3 3 2 2 3 5 2" xfId="51665" xr:uid="{9A1C701D-E94F-4505-8546-23191E6C680C}"/>
    <cellStyle name="Comma 3 2 3 3 2 2 3 5 3" xfId="39050" xr:uid="{226EA9C3-2583-44C0-AE76-3744A607EAB7}"/>
    <cellStyle name="Comma 3 2 3 3 2 2 3 6" xfId="14449" xr:uid="{77EBC0C3-1DCA-4FA1-91BE-2ED5400F2670}"/>
    <cellStyle name="Comma 3 2 3 3 2 2 3 6 2" xfId="45387" xr:uid="{A756C032-DB7B-446B-9036-A35CE6CBFC56}"/>
    <cellStyle name="Comma 3 2 3 3 2 2 3 7" xfId="7862" xr:uid="{90A37776-3C58-4438-BE36-AB445E364033}"/>
    <cellStyle name="Comma 3 2 3 3 2 2 3 8" xfId="32760" xr:uid="{998F8325-B24A-4B0D-930A-AF7372163334}"/>
    <cellStyle name="Comma 3 2 3 3 2 2 4" xfId="27254" xr:uid="{82FE901C-01D9-4626-B2C9-449BC8CB18D6}"/>
    <cellStyle name="Comma 3 2 3 3 2 2 4 2" xfId="23757" xr:uid="{F1BF6346-A93B-4CE4-8ADD-B8224C7E7E9C}"/>
    <cellStyle name="Comma 3 2 3 3 2 2 4 2 2" xfId="16249" xr:uid="{A97D9960-E703-441F-8325-54127AFFF9CC}"/>
    <cellStyle name="Comma 3 2 3 3 2 2 4 2 2 2" xfId="56454" xr:uid="{F16E8F36-E861-41F6-9DF3-9030C146D217}"/>
    <cellStyle name="Comma 3 2 3 3 2 2 4 2 2 3" xfId="43839" xr:uid="{C5F8C8FE-E9FD-440C-8DB2-3BDC9B8FBE15}"/>
    <cellStyle name="Comma 3 2 3 3 2 2 4 2 3" xfId="9663" xr:uid="{8EA7121B-7516-4C8A-BE82-DC0792FEC86F}"/>
    <cellStyle name="Comma 3 2 3 3 2 2 4 2 3 2" xfId="50176" xr:uid="{ED3418F8-D326-4C59-9AFA-0BC9DCBD61BA}"/>
    <cellStyle name="Comma 3 2 3 3 2 2 4 2 4" xfId="31086" xr:uid="{E7F48C7D-F6E6-4266-99B9-EF77D2E07977}"/>
    <cellStyle name="Comma 3 2 3 3 2 2 4 2 5" xfId="37549" xr:uid="{A077A5C8-32F8-4B23-9681-569B3DE7FD70}"/>
    <cellStyle name="Comma 3 2 3 3 2 2 4 3" xfId="26376" xr:uid="{7B3E44E2-04D2-4FBB-A1AD-347456A67458}"/>
    <cellStyle name="Comma 3 2 3 3 2 2 4 3 2" xfId="18868" xr:uid="{4DD5C418-B5F6-48CA-9D06-96202BF7935E}"/>
    <cellStyle name="Comma 3 2 3 3 2 2 4 3 2 2" xfId="53835" xr:uid="{4F16078B-49A0-4A7E-A824-3566F60B34ED}"/>
    <cellStyle name="Comma 3 2 3 3 2 2 4 3 2 3" xfId="41220" xr:uid="{734EFD93-47F5-4AA5-A338-D52E10BF040B}"/>
    <cellStyle name="Comma 3 2 3 3 2 2 4 3 3" xfId="12282" xr:uid="{070BCEA4-9039-4898-9204-11E13DFF6551}"/>
    <cellStyle name="Comma 3 2 3 3 2 2 4 3 3 2" xfId="47557" xr:uid="{57A58F70-6A14-4DD2-A64C-936385EC898D}"/>
    <cellStyle name="Comma 3 2 3 3 2 2 4 3 4" xfId="5400" xr:uid="{FCD1D5C7-15B4-4499-865F-DF910F558D9B}"/>
    <cellStyle name="Comma 3 2 3 3 2 2 4 3 5" xfId="34930" xr:uid="{B49E19CA-41EE-4139-9927-5DC32DA2706A}"/>
    <cellStyle name="Comma 3 2 3 3 2 2 4 4" xfId="19745" xr:uid="{BF26C380-7F8C-47FF-B3D0-0C90A70C5868}"/>
    <cellStyle name="Comma 3 2 3 3 2 2 4 4 2" xfId="52957" xr:uid="{91833F10-972B-487A-B065-F823994991BB}"/>
    <cellStyle name="Comma 3 2 3 3 2 2 4 4 3" xfId="40342" xr:uid="{F5A994DD-374A-4974-B0B1-871AF2CB55E6}"/>
    <cellStyle name="Comma 3 2 3 3 2 2 4 5" xfId="13159" xr:uid="{48C39FA3-1BE2-4E93-A774-CC30711B9E3F}"/>
    <cellStyle name="Comma 3 2 3 3 2 2 4 5 2" xfId="46679" xr:uid="{E582D011-B6A4-4775-9747-888AF641EF84}"/>
    <cellStyle name="Comma 3 2 3 3 2 2 4 6" xfId="4523" xr:uid="{E6BF47AF-40E7-44D5-BA9F-68348E819B56}"/>
    <cellStyle name="Comma 3 2 3 3 2 2 4 7" xfId="34052" xr:uid="{77EA9C82-C918-4900-8D2A-B3CA22CA8CDC}"/>
    <cellStyle name="Comma 3 2 3 3 2 2 5" xfId="28104" xr:uid="{C3952CCD-38ED-4E90-BB2B-F561DA87C27F}"/>
    <cellStyle name="Comma 3 2 3 3 2 2 5 2" xfId="24607" xr:uid="{D0F42C33-68CF-46A1-BF17-1911A839E2EB}"/>
    <cellStyle name="Comma 3 2 3 3 2 2 5 2 2" xfId="17099" xr:uid="{EDEB2DDA-93C3-40A4-A6AB-8057F3DB552E}"/>
    <cellStyle name="Comma 3 2 3 3 2 2 5 2 2 2" xfId="55604" xr:uid="{1A21E0E4-F2BE-422E-8DE1-1D2DCBE03DD2}"/>
    <cellStyle name="Comma 3 2 3 3 2 2 5 2 2 3" xfId="42989" xr:uid="{28C8B4AA-1B4C-4177-8254-08FD57756F60}"/>
    <cellStyle name="Comma 3 2 3 3 2 2 5 2 3" xfId="10513" xr:uid="{81DEFEF9-F547-46B9-B0F7-C7CB70025B3C}"/>
    <cellStyle name="Comma 3 2 3 3 2 2 5 2 3 2" xfId="49326" xr:uid="{656EFD78-819D-42BB-BE6B-7A6801F7C658}"/>
    <cellStyle name="Comma 3 2 3 3 2 2 5 2 4" xfId="30236" xr:uid="{1EB3C771-FAD4-4142-A755-402C98EBF1E5}"/>
    <cellStyle name="Comma 3 2 3 3 2 2 5 2 5" xfId="36699" xr:uid="{8CF54464-1DC9-4858-8021-DE6141CC6182}"/>
    <cellStyle name="Comma 3 2 3 3 2 2 5 3" xfId="20595" xr:uid="{0FD1695B-636E-4EEF-9FA7-4B915C29F1AF}"/>
    <cellStyle name="Comma 3 2 3 3 2 2 5 3 2" xfId="52107" xr:uid="{BD435EC8-1C0C-428F-9760-F6B358F29052}"/>
    <cellStyle name="Comma 3 2 3 3 2 2 5 3 3" xfId="39492" xr:uid="{FA8A7F1E-526B-49F8-AB0E-46336A66D50D}"/>
    <cellStyle name="Comma 3 2 3 3 2 2 5 4" xfId="14009" xr:uid="{7E96FA8A-3101-4223-9C16-6D3EB98FDFCE}"/>
    <cellStyle name="Comma 3 2 3 3 2 2 5 4 2" xfId="45829" xr:uid="{84BE83DF-D416-46B7-A81F-501F42CC66AD}"/>
    <cellStyle name="Comma 3 2 3 3 2 2 5 5" xfId="7422" xr:uid="{DC2DA867-1A23-4EEE-9CF8-96C7DA6A5223}"/>
    <cellStyle name="Comma 3 2 3 3 2 2 5 6" xfId="33202" xr:uid="{8D8CBF2C-2D61-48C1-8882-CBA56C10688E}"/>
    <cellStyle name="Comma 3 2 3 3 2 2 6" xfId="25491" xr:uid="{A15EF408-32B5-40F6-8995-8D4CC1305A70}"/>
    <cellStyle name="Comma 3 2 3 3 2 2 6 2" xfId="17983" xr:uid="{D358D1EE-C4B9-4ED5-823A-360166A7C6D5}"/>
    <cellStyle name="Comma 3 2 3 3 2 2 6 2 2" xfId="54720" xr:uid="{D41943C7-3ECE-424A-B6F3-419DF2FB7630}"/>
    <cellStyle name="Comma 3 2 3 3 2 2 6 2 3" xfId="42105" xr:uid="{9A272CB1-C61D-43F2-B018-E3CBFE9C3B6B}"/>
    <cellStyle name="Comma 3 2 3 3 2 2 6 3" xfId="11397" xr:uid="{EC406685-EC6A-4810-AED2-A0E5014E33C0}"/>
    <cellStyle name="Comma 3 2 3 3 2 2 6 3 2" xfId="48442" xr:uid="{B5A89A8C-7804-42F9-87A0-619BA1A1D9A5}"/>
    <cellStyle name="Comma 3 2 3 3 2 2 6 4" xfId="6285" xr:uid="{25E6B6A4-4343-4D9A-9F39-E96AD4711E99}"/>
    <cellStyle name="Comma 3 2 3 3 2 2 6 5" xfId="35815" xr:uid="{82ED6E6F-CCF1-4B86-B4BE-959C78A33DAB}"/>
    <cellStyle name="Comma 3 2 3 3 2 2 7" xfId="21475" xr:uid="{5DF8895A-2D8B-476A-8759-9C3CC7C60FE1}"/>
    <cellStyle name="Comma 3 2 3 3 2 2 7 2" xfId="51223" xr:uid="{74B9E094-E58A-4A08-A6C8-5B7686AD3D0B}"/>
    <cellStyle name="Comma 3 2 3 3 2 2 7 3" xfId="38608" xr:uid="{8C3DD707-C5F2-49E8-BDAD-54E866274126}"/>
    <cellStyle name="Comma 3 2 3 3 2 2 8" xfId="14889" xr:uid="{28093BDA-40AF-46A6-8B0B-55024B7D7021}"/>
    <cellStyle name="Comma 3 2 3 3 2 2 8 2" xfId="44917" xr:uid="{BE236570-CC87-4546-8F59-914F3596626D}"/>
    <cellStyle name="Comma 3 2 3 3 2 2 9" xfId="8302" xr:uid="{07E7F81D-AC2F-4B83-B24F-C8BF2FF7D1BE}"/>
    <cellStyle name="Comma 3 2 3 3 2 3" xfId="28955" xr:uid="{7EFF2B1E-5B1A-45E4-8EA9-887B01356FC1}"/>
    <cellStyle name="Comma 3 2 3 3 2 3 2" xfId="28465" xr:uid="{C75EBBAB-64D5-436A-8106-1A37747DD726}"/>
    <cellStyle name="Comma 3 2 3 3 2 3 2 2" xfId="26735" xr:uid="{94FF7854-1DD2-43CB-94B6-F3BDCF711634}"/>
    <cellStyle name="Comma 3 2 3 3 2 3 2 2 2" xfId="23237" xr:uid="{233372AA-CF48-4B4F-A8D3-2E60B020588B}"/>
    <cellStyle name="Comma 3 2 3 3 2 3 2 2 2 2" xfId="15729" xr:uid="{E0680919-B839-4E7F-A470-5C0D41904ECE}"/>
    <cellStyle name="Comma 3 2 3 3 2 3 2 2 2 2 2" xfId="56974" xr:uid="{3F6F1A87-19FE-4D45-B3E5-9D66EDCA752D}"/>
    <cellStyle name="Comma 3 2 3 3 2 3 2 2 2 2 3" xfId="44359" xr:uid="{5C17E4D4-3440-4E38-8CB1-D056A84A26B7}"/>
    <cellStyle name="Comma 3 2 3 3 2 3 2 2 2 3" xfId="9143" xr:uid="{4239F85B-ADE9-4F02-A11A-2386BD8D0602}"/>
    <cellStyle name="Comma 3 2 3 3 2 3 2 2 2 3 2" xfId="50696" xr:uid="{4B7488C7-A88E-454A-8B1B-C56C53BF9F01}"/>
    <cellStyle name="Comma 3 2 3 3 2 3 2 2 2 4" xfId="31606" xr:uid="{4A742BF3-3D5E-4CCF-A25B-7707DDD17D3B}"/>
    <cellStyle name="Comma 3 2 3 3 2 3 2 2 2 5" xfId="38069" xr:uid="{C233CB8D-0B2F-4D64-A004-1B3193D3118B}"/>
    <cellStyle name="Comma 3 2 3 3 2 3 2 2 3" xfId="25855" xr:uid="{496480A9-C125-4402-9306-3B28679AB9A6}"/>
    <cellStyle name="Comma 3 2 3 3 2 3 2 2 3 2" xfId="18347" xr:uid="{D41A4438-4D7B-4F2F-BE53-B40C098CCF68}"/>
    <cellStyle name="Comma 3 2 3 3 2 3 2 2 3 2 2" xfId="54356" xr:uid="{89D9415F-5775-497D-8BE8-7C1E9E996401}"/>
    <cellStyle name="Comma 3 2 3 3 2 3 2 2 3 2 3" xfId="41741" xr:uid="{801ABC1B-DA64-4ECE-AD39-CCF420D2DD60}"/>
    <cellStyle name="Comma 3 2 3 3 2 3 2 2 3 3" xfId="11761" xr:uid="{AEE0C361-EA27-400F-8FFE-061E0EDF3A09}"/>
    <cellStyle name="Comma 3 2 3 3 2 3 2 2 3 3 2" xfId="48078" xr:uid="{04D6D29F-87AF-4732-A905-F7E46B8330D1}"/>
    <cellStyle name="Comma 3 2 3 3 2 3 2 2 3 4" xfId="5921" xr:uid="{D6E56EBA-8D07-4C6A-978D-155A5DB42EAD}"/>
    <cellStyle name="Comma 3 2 3 3 2 3 2 2 3 5" xfId="35451" xr:uid="{404D7398-F64D-4162-A13B-1DCAB30A2230}"/>
    <cellStyle name="Comma 3 2 3 3 2 3 2 2 4" xfId="19226" xr:uid="{A943ECBB-4A54-44BF-865D-39C9764333BA}"/>
    <cellStyle name="Comma 3 2 3 3 2 3 2 2 4 2" xfId="53477" xr:uid="{39C83DBA-46F0-4620-8295-DE29BB7A5045}"/>
    <cellStyle name="Comma 3 2 3 3 2 3 2 2 4 3" xfId="40862" xr:uid="{A01DB9D4-0B52-421E-AEEC-F0B2E75103DF}"/>
    <cellStyle name="Comma 3 2 3 3 2 3 2 2 5" xfId="12640" xr:uid="{9CA62D9C-D817-4D89-8146-EBB3651358CE}"/>
    <cellStyle name="Comma 3 2 3 3 2 3 2 2 5 2" xfId="47199" xr:uid="{2DE36E1F-C606-4888-BB00-1BD900DD3445}"/>
    <cellStyle name="Comma 3 2 3 3 2 3 2 2 6" xfId="5042" xr:uid="{6C0621E1-0BED-4928-8B17-EA377FB5976E}"/>
    <cellStyle name="Comma 3 2 3 3 2 3 2 2 7" xfId="34572" xr:uid="{BD28150D-A2C1-4B50-A494-5A0D88CBA55B}"/>
    <cellStyle name="Comma 3 2 3 3 2 3 2 3" xfId="27591" xr:uid="{C0A60E49-FD6B-42C7-875E-45A6BA411364}"/>
    <cellStyle name="Comma 3 2 3 3 2 3 2 3 2" xfId="24094" xr:uid="{FEC4C820-8E21-455A-AE51-36C79D56B549}"/>
    <cellStyle name="Comma 3 2 3 3 2 3 2 3 2 2" xfId="16586" xr:uid="{A4E1C3D8-332D-4B47-91BA-07988FE465EB}"/>
    <cellStyle name="Comma 3 2 3 3 2 3 2 3 2 2 2" xfId="56117" xr:uid="{10F149FD-7989-4B95-9184-5E6A0749B65D}"/>
    <cellStyle name="Comma 3 2 3 3 2 3 2 3 2 2 3" xfId="43502" xr:uid="{BC06E5AB-2499-47A8-ADD7-FABB58C63E51}"/>
    <cellStyle name="Comma 3 2 3 3 2 3 2 3 2 3" xfId="10000" xr:uid="{55222490-6ADC-4C9A-B487-52F0EA2312C6}"/>
    <cellStyle name="Comma 3 2 3 3 2 3 2 3 2 3 2" xfId="49839" xr:uid="{3257088F-46D6-41E5-9579-54255A0CC987}"/>
    <cellStyle name="Comma 3 2 3 3 2 3 2 3 2 4" xfId="30749" xr:uid="{EB7B3521-AA1C-4436-8C35-6AEEBF750943}"/>
    <cellStyle name="Comma 3 2 3 3 2 3 2 3 2 5" xfId="37212" xr:uid="{DB13F194-4257-4B7F-92C0-3567F18C0389}"/>
    <cellStyle name="Comma 3 2 3 3 2 3 2 3 3" xfId="20082" xr:uid="{0E7421C3-2851-48A1-9807-8980624EACA4}"/>
    <cellStyle name="Comma 3 2 3 3 2 3 2 3 3 2" xfId="52620" xr:uid="{345D48FD-2E57-40C2-99A8-32ADB906B220}"/>
    <cellStyle name="Comma 3 2 3 3 2 3 2 3 3 3" xfId="40005" xr:uid="{CA0CA6EC-9880-4447-BA58-E2B62F6FF79C}"/>
    <cellStyle name="Comma 3 2 3 3 2 3 2 3 4" xfId="13496" xr:uid="{9250C48F-142F-4619-BA69-697DDE44B118}"/>
    <cellStyle name="Comma 3 2 3 3 2 3 2 3 4 2" xfId="46342" xr:uid="{9BF9BB6F-A011-41EF-9A67-24EB612B004F}"/>
    <cellStyle name="Comma 3 2 3 3 2 3 2 3 5" xfId="6909" xr:uid="{0450A037-BE77-4696-8160-B5F1F10BFD4E}"/>
    <cellStyle name="Comma 3 2 3 3 2 3 2 3 6" xfId="33715" xr:uid="{E940415A-6300-47E6-BAA5-FE11B8C5E9A2}"/>
    <cellStyle name="Comma 3 2 3 3 2 3 2 4" xfId="24970" xr:uid="{649FBA39-2509-4634-99F9-5043727A252E}"/>
    <cellStyle name="Comma 3 2 3 3 2 3 2 4 2" xfId="17462" xr:uid="{FB58465B-BBB5-4989-81A0-DA6BB3A9108A}"/>
    <cellStyle name="Comma 3 2 3 3 2 3 2 4 2 2" xfId="55241" xr:uid="{34B661FA-7928-42B2-8689-5E2B27334E88}"/>
    <cellStyle name="Comma 3 2 3 3 2 3 2 4 2 3" xfId="42626" xr:uid="{C0F4C065-C9BD-4CE6-876A-6F9619F68C21}"/>
    <cellStyle name="Comma 3 2 3 3 2 3 2 4 3" xfId="10876" xr:uid="{6E21AF57-6F04-48AB-9120-E585513ED692}"/>
    <cellStyle name="Comma 3 2 3 3 2 3 2 4 3 2" xfId="48963" xr:uid="{302475F7-DD4C-471A-B1AC-13D5B7E578FE}"/>
    <cellStyle name="Comma 3 2 3 3 2 3 2 4 4" xfId="6806" xr:uid="{5F919DFF-A192-48F3-A888-AF0407D79234}"/>
    <cellStyle name="Comma 3 2 3 3 2 3 2 4 5" xfId="36336" xr:uid="{E6085745-7A94-495D-9576-727A0810D99D}"/>
    <cellStyle name="Comma 3 2 3 3 2 3 2 5" xfId="20956" xr:uid="{9864DEEE-4967-4972-A24B-505226D08428}"/>
    <cellStyle name="Comma 3 2 3 3 2 3 2 5 2" xfId="51744" xr:uid="{8E3DA826-2319-4239-AC2B-03E09814A367}"/>
    <cellStyle name="Comma 3 2 3 3 2 3 2 5 3" xfId="39129" xr:uid="{2EB9EA6B-DE46-4533-96C2-511D815DCF5E}"/>
    <cellStyle name="Comma 3 2 3 3 2 3 2 6" xfId="14370" xr:uid="{4297C771-37B7-4517-8131-20CA0E8A3104}"/>
    <cellStyle name="Comma 3 2 3 3 2 3 2 6 2" xfId="45466" xr:uid="{DE2C99CB-AB6E-4091-8D07-95FFBA2D6672}"/>
    <cellStyle name="Comma 3 2 3 3 2 3 2 7" xfId="7783" xr:uid="{BA575D49-92C6-42BF-A61E-6ABCC5171E60}"/>
    <cellStyle name="Comma 3 2 3 3 2 3 2 8" xfId="32839" xr:uid="{6F576F79-F925-4528-B921-A1C09EB8B54D}"/>
    <cellStyle name="Comma 3 2 3 3 2 3 3" xfId="27175" xr:uid="{C198A7E7-DFD7-4443-9521-7539CC2DAFCF}"/>
    <cellStyle name="Comma 3 2 3 3 2 3 3 2" xfId="23678" xr:uid="{FB63CC1A-1CAC-4FB9-9066-9742032513FB}"/>
    <cellStyle name="Comma 3 2 3 3 2 3 3 2 2" xfId="16170" xr:uid="{2145A93D-2F87-4EA9-8428-3CD73BC45209}"/>
    <cellStyle name="Comma 3 2 3 3 2 3 3 2 2 2" xfId="56533" xr:uid="{E7949151-05CD-42D0-8CD8-21F5DF99612B}"/>
    <cellStyle name="Comma 3 2 3 3 2 3 3 2 2 3" xfId="43918" xr:uid="{FFFFE39E-1629-44C2-9150-950810277D58}"/>
    <cellStyle name="Comma 3 2 3 3 2 3 3 2 3" xfId="9584" xr:uid="{90DBA469-CAEB-48E1-80FF-CA4A90CA4E32}"/>
    <cellStyle name="Comma 3 2 3 3 2 3 3 2 3 2" xfId="50255" xr:uid="{2144C8F5-A4A9-4D78-A90A-08E051210BC8}"/>
    <cellStyle name="Comma 3 2 3 3 2 3 3 2 4" xfId="31165" xr:uid="{17986BB3-85C1-42CD-9BA7-F1768C5DD01B}"/>
    <cellStyle name="Comma 3 2 3 3 2 3 3 2 5" xfId="37628" xr:uid="{4148D637-8D2C-4245-8040-886A31A697A1}"/>
    <cellStyle name="Comma 3 2 3 3 2 3 3 3" xfId="26297" xr:uid="{6F41962B-4432-44B8-AD4B-88B830A72F2E}"/>
    <cellStyle name="Comma 3 2 3 3 2 3 3 3 2" xfId="18789" xr:uid="{B3DB84F9-EA3A-4F48-893D-C9FA08F1AF65}"/>
    <cellStyle name="Comma 3 2 3 3 2 3 3 3 2 2" xfId="53914" xr:uid="{69090496-0254-4385-906A-38DBA1958309}"/>
    <cellStyle name="Comma 3 2 3 3 2 3 3 3 2 3" xfId="41299" xr:uid="{0148C45D-9F22-4FF6-998D-A671219C941B}"/>
    <cellStyle name="Comma 3 2 3 3 2 3 3 3 3" xfId="12203" xr:uid="{3EC4FD61-CEF2-492F-B910-B2AF7029490A}"/>
    <cellStyle name="Comma 3 2 3 3 2 3 3 3 3 2" xfId="47636" xr:uid="{977B0F60-E5FD-41F0-9641-6E1C2F1F1BCA}"/>
    <cellStyle name="Comma 3 2 3 3 2 3 3 3 4" xfId="5479" xr:uid="{524127DF-0CC9-4FC1-945B-DCDB6EBFE11A}"/>
    <cellStyle name="Comma 3 2 3 3 2 3 3 3 5" xfId="35009" xr:uid="{D30A00D7-2B3B-42E4-BE71-D82EC8CB73BA}"/>
    <cellStyle name="Comma 3 2 3 3 2 3 3 4" xfId="19666" xr:uid="{C206177C-1823-4209-831E-A59A4A175CEA}"/>
    <cellStyle name="Comma 3 2 3 3 2 3 3 4 2" xfId="53036" xr:uid="{DD520733-7AEB-42EF-9ED2-289136A29D47}"/>
    <cellStyle name="Comma 3 2 3 3 2 3 3 4 3" xfId="40421" xr:uid="{A5075E93-992D-46CD-B7B2-EF92765077DF}"/>
    <cellStyle name="Comma 3 2 3 3 2 3 3 5" xfId="13080" xr:uid="{D680F9D1-3C71-4D0B-938A-96F2F0DFD5F8}"/>
    <cellStyle name="Comma 3 2 3 3 2 3 3 5 2" xfId="46758" xr:uid="{E2381661-3384-4EB8-859C-68A3060F2757}"/>
    <cellStyle name="Comma 3 2 3 3 2 3 3 6" xfId="4602" xr:uid="{E08EBA17-8C44-4284-B5C7-3F2F7721A13D}"/>
    <cellStyle name="Comma 3 2 3 3 2 3 3 7" xfId="34131" xr:uid="{AABAA36F-92FE-4552-A156-FEBCF202B2C8}"/>
    <cellStyle name="Comma 3 2 3 3 2 3 4" xfId="28025" xr:uid="{14AA66D9-A3F4-4307-80A6-914ECB0BC885}"/>
    <cellStyle name="Comma 3 2 3 3 2 3 4 2" xfId="24528" xr:uid="{909818E1-E3EA-4E73-85D9-E254AB25676D}"/>
    <cellStyle name="Comma 3 2 3 3 2 3 4 2 2" xfId="17020" xr:uid="{FB0EBD5F-2117-4F8D-81E9-BDA2F88E2F8C}"/>
    <cellStyle name="Comma 3 2 3 3 2 3 4 2 2 2" xfId="55683" xr:uid="{3F0FA3E5-64EB-4CDE-B332-1B1141CAD269}"/>
    <cellStyle name="Comma 3 2 3 3 2 3 4 2 2 3" xfId="43068" xr:uid="{6C743695-480B-4EE2-B2B8-BC4CBE914BE9}"/>
    <cellStyle name="Comma 3 2 3 3 2 3 4 2 3" xfId="10434" xr:uid="{DD256BF5-E003-44BC-BA28-5F2811ED7B2E}"/>
    <cellStyle name="Comma 3 2 3 3 2 3 4 2 3 2" xfId="49405" xr:uid="{361EF315-0665-444C-A9F5-7FE40E4E6289}"/>
    <cellStyle name="Comma 3 2 3 3 2 3 4 2 4" xfId="30315" xr:uid="{B7AE8538-28A3-41AC-B330-7CA5B0E75E2E}"/>
    <cellStyle name="Comma 3 2 3 3 2 3 4 2 5" xfId="36778" xr:uid="{9486D0AA-814A-4183-BA56-0B40BFB9DCE3}"/>
    <cellStyle name="Comma 3 2 3 3 2 3 4 3" xfId="20516" xr:uid="{EB209A3A-1BF4-4EC6-9476-2EBD6A39DAAF}"/>
    <cellStyle name="Comma 3 2 3 3 2 3 4 3 2" xfId="52186" xr:uid="{273AFC76-0109-4C41-8326-77BFB0D8DA3D}"/>
    <cellStyle name="Comma 3 2 3 3 2 3 4 3 3" xfId="39571" xr:uid="{DC83EC67-359B-44E8-B900-0F042085BEE9}"/>
    <cellStyle name="Comma 3 2 3 3 2 3 4 4" xfId="13930" xr:uid="{342D4A8C-94A7-46A4-8389-B5BA90BD7B12}"/>
    <cellStyle name="Comma 3 2 3 3 2 3 4 4 2" xfId="45908" xr:uid="{AF6DB8D9-CC20-43AD-98EC-A3BF87F8217F}"/>
    <cellStyle name="Comma 3 2 3 3 2 3 4 5" xfId="7343" xr:uid="{F2A4BB6B-F107-4DA6-B176-EAE0E82BEECD}"/>
    <cellStyle name="Comma 3 2 3 3 2 3 4 6" xfId="33281" xr:uid="{3E3D0D71-148D-48BC-B01A-538463CA2D72}"/>
    <cellStyle name="Comma 3 2 3 3 2 3 5" xfId="25412" xr:uid="{A98AE5B9-72F9-4C5F-ADE4-5F24BB89491D}"/>
    <cellStyle name="Comma 3 2 3 3 2 3 5 2" xfId="17904" xr:uid="{6503A601-93AD-4EE9-9DA3-7F5DB671A10E}"/>
    <cellStyle name="Comma 3 2 3 3 2 3 5 2 2" xfId="54799" xr:uid="{AE77FD26-C87C-4AFE-8F77-9ED44C5D4139}"/>
    <cellStyle name="Comma 3 2 3 3 2 3 5 2 3" xfId="42184" xr:uid="{DF462534-F63D-43E5-8B42-063E1CCAC6A9}"/>
    <cellStyle name="Comma 3 2 3 3 2 3 5 3" xfId="11318" xr:uid="{493A540E-EC08-40B7-B10E-90947F3AD39E}"/>
    <cellStyle name="Comma 3 2 3 3 2 3 5 3 2" xfId="48521" xr:uid="{9D804F2C-C5B4-4B58-AE6D-F926D81829AB}"/>
    <cellStyle name="Comma 3 2 3 3 2 3 5 4" xfId="6364" xr:uid="{48451372-3396-44A5-959E-705AC7DD7F08}"/>
    <cellStyle name="Comma 3 2 3 3 2 3 5 5" xfId="35894" xr:uid="{E82A51BB-72B7-4742-836C-928D983C06FD}"/>
    <cellStyle name="Comma 3 2 3 3 2 3 6" xfId="21396" xr:uid="{3F55DDDA-84E4-40D7-9F7C-885E687B19E5}"/>
    <cellStyle name="Comma 3 2 3 3 2 3 6 2" xfId="51302" xr:uid="{FE7912B2-F893-499F-B72F-EE7EF411CEEC}"/>
    <cellStyle name="Comma 3 2 3 3 2 3 6 3" xfId="38687" xr:uid="{E9997F43-BF54-47AA-B101-04E7B10B562E}"/>
    <cellStyle name="Comma 3 2 3 3 2 3 7" xfId="14810" xr:uid="{D1EEF1C8-E74A-4770-9C24-317BB4B01C66}"/>
    <cellStyle name="Comma 3 2 3 3 2 3 7 2" xfId="44996" xr:uid="{2467E36A-A72A-4BDB-8650-D1AAB4D9E588}"/>
    <cellStyle name="Comma 3 2 3 3 2 3 8" xfId="8223" xr:uid="{7EB432A5-90F4-4C15-A430-5F2F476EB614}"/>
    <cellStyle name="Comma 3 2 3 3 2 3 9" xfId="32394" xr:uid="{C01EB4BA-DA16-4C9B-8112-D947AC4E8175}"/>
    <cellStyle name="Comma 3 2 3 3 2 4" xfId="28619" xr:uid="{2FE59695-65B6-4D2A-B402-281C6F0B1943}"/>
    <cellStyle name="Comma 3 2 3 3 2 4 2" xfId="26889" xr:uid="{993F8F35-371C-417D-897F-D9DC56C916DB}"/>
    <cellStyle name="Comma 3 2 3 3 2 4 2 2" xfId="23391" xr:uid="{47CC56E3-70ED-4F23-89D2-7345F6AEB83D}"/>
    <cellStyle name="Comma 3 2 3 3 2 4 2 2 2" xfId="15883" xr:uid="{816F773A-EF81-4430-B307-D1FC5C965C19}"/>
    <cellStyle name="Comma 3 2 3 3 2 4 2 2 2 2" xfId="56820" xr:uid="{D989BFD3-E9D8-4585-B6D0-9F92DBA895EC}"/>
    <cellStyle name="Comma 3 2 3 3 2 4 2 2 2 3" xfId="44205" xr:uid="{76618748-1096-4943-8D3A-5ED2E580000A}"/>
    <cellStyle name="Comma 3 2 3 3 2 4 2 2 3" xfId="9297" xr:uid="{8AE2FDF5-9751-4210-806E-1814784105FE}"/>
    <cellStyle name="Comma 3 2 3 3 2 4 2 2 3 2" xfId="50542" xr:uid="{8E97D0FB-DC5B-4EDE-852D-E9E6D7632E35}"/>
    <cellStyle name="Comma 3 2 3 3 2 4 2 2 4" xfId="31452" xr:uid="{4A275D60-49E7-449E-A8F7-3690B2F74165}"/>
    <cellStyle name="Comma 3 2 3 3 2 4 2 2 5" xfId="37915" xr:uid="{57BAB4A4-065A-4BD7-835C-E93F63397516}"/>
    <cellStyle name="Comma 3 2 3 3 2 4 2 3" xfId="26009" xr:uid="{AEA3A8E7-0C0F-475E-A58E-44467377AEB8}"/>
    <cellStyle name="Comma 3 2 3 3 2 4 2 3 2" xfId="18501" xr:uid="{10C9414E-6C7B-44D6-92D3-CDABD7E072CB}"/>
    <cellStyle name="Comma 3 2 3 3 2 4 2 3 2 2" xfId="54202" xr:uid="{65142153-9140-46B4-A2F2-C38E9FBE9D38}"/>
    <cellStyle name="Comma 3 2 3 3 2 4 2 3 2 3" xfId="41587" xr:uid="{2B156D56-266C-4D53-890E-CC7DBF3B2CAF}"/>
    <cellStyle name="Comma 3 2 3 3 2 4 2 3 3" xfId="11915" xr:uid="{5FA35768-71D8-4B13-8969-1CF26DFC7458}"/>
    <cellStyle name="Comma 3 2 3 3 2 4 2 3 3 2" xfId="47924" xr:uid="{744D4C28-F504-409D-9CAC-E1648054EEED}"/>
    <cellStyle name="Comma 3 2 3 3 2 4 2 3 4" xfId="5767" xr:uid="{8CCE1C10-430B-480D-9840-552F30552E7C}"/>
    <cellStyle name="Comma 3 2 3 3 2 4 2 3 5" xfId="35297" xr:uid="{2B7083F3-6E21-4949-A70D-AA3CF2E3A53B}"/>
    <cellStyle name="Comma 3 2 3 3 2 4 2 4" xfId="19380" xr:uid="{53CD046C-DD21-4B1F-9004-4F16B06A500F}"/>
    <cellStyle name="Comma 3 2 3 3 2 4 2 4 2" xfId="53323" xr:uid="{2DF2E04B-8AFA-44D4-9920-1D55574FADFA}"/>
    <cellStyle name="Comma 3 2 3 3 2 4 2 4 3" xfId="40708" xr:uid="{CCC7367F-96CF-4B86-A8AA-DD7ACDEDB60F}"/>
    <cellStyle name="Comma 3 2 3 3 2 4 2 5" xfId="12794" xr:uid="{711C4CBD-DCAF-4F99-A2F6-2B0CD8D9D006}"/>
    <cellStyle name="Comma 3 2 3 3 2 4 2 5 2" xfId="47045" xr:uid="{A428C009-EA57-454F-9069-3627E7F99F9E}"/>
    <cellStyle name="Comma 3 2 3 3 2 4 2 6" xfId="4888" xr:uid="{4BCB22B0-D07A-4CC3-B3DC-11723EECF60F}"/>
    <cellStyle name="Comma 3 2 3 3 2 4 2 7" xfId="34418" xr:uid="{F2BCEC60-9CC7-4236-A4F8-EC2579DEA5CF}"/>
    <cellStyle name="Comma 3 2 3 3 2 4 3" xfId="27744" xr:uid="{6DE903E0-D5B0-441B-A8C0-A3557DCCC02E}"/>
    <cellStyle name="Comma 3 2 3 3 2 4 3 2" xfId="24247" xr:uid="{7D0D0255-ED11-4060-B0F0-8AB2948D208A}"/>
    <cellStyle name="Comma 3 2 3 3 2 4 3 2 2" xfId="16739" xr:uid="{39048B5D-5B13-485D-8381-BC56BA90DF90}"/>
    <cellStyle name="Comma 3 2 3 3 2 4 3 2 2 2" xfId="55964" xr:uid="{CA8F628B-85BE-4861-ADAC-49ECD45F527E}"/>
    <cellStyle name="Comma 3 2 3 3 2 4 3 2 2 3" xfId="43349" xr:uid="{503FD59D-6DCD-496E-BAD8-F2B22C81CA8C}"/>
    <cellStyle name="Comma 3 2 3 3 2 4 3 2 3" xfId="10153" xr:uid="{CFFA0213-ACF5-4EA5-9725-F0329E72E8E2}"/>
    <cellStyle name="Comma 3 2 3 3 2 4 3 2 3 2" xfId="49686" xr:uid="{15131DAD-F6C3-42D0-B898-C66AFDE9F4A7}"/>
    <cellStyle name="Comma 3 2 3 3 2 4 3 2 4" xfId="30596" xr:uid="{243DA621-FC32-49E5-AD6B-E46EEEBDD86D}"/>
    <cellStyle name="Comma 3 2 3 3 2 4 3 2 5" xfId="37059" xr:uid="{EA13C92D-FF05-4E8F-8A7F-A1E1F30C3504}"/>
    <cellStyle name="Comma 3 2 3 3 2 4 3 3" xfId="20235" xr:uid="{1F0FCB5C-5EB6-4D46-BE0F-F3AF7F9F3A3A}"/>
    <cellStyle name="Comma 3 2 3 3 2 4 3 3 2" xfId="52467" xr:uid="{06B03A48-D90B-490B-A073-96D31DDD6C0F}"/>
    <cellStyle name="Comma 3 2 3 3 2 4 3 3 3" xfId="39852" xr:uid="{DA4A9460-9DFE-4CC3-88B0-3675F07BF97E}"/>
    <cellStyle name="Comma 3 2 3 3 2 4 3 4" xfId="13649" xr:uid="{B2C4C22E-A80C-4EF0-8E81-9096ABC7D526}"/>
    <cellStyle name="Comma 3 2 3 3 2 4 3 4 2" xfId="46189" xr:uid="{EA8CC7E3-7778-4412-A6CC-C90D54AD0477}"/>
    <cellStyle name="Comma 3 2 3 3 2 4 3 5" xfId="7062" xr:uid="{2DBDB426-6B25-421A-9E28-37FB8E05F7A2}"/>
    <cellStyle name="Comma 3 2 3 3 2 4 3 6" xfId="33562" xr:uid="{8F7BF349-0804-4977-86A9-3DFA83C01A9E}"/>
    <cellStyle name="Comma 3 2 3 3 2 4 4" xfId="25124" xr:uid="{57042284-C259-4F11-95C9-E9777B111D03}"/>
    <cellStyle name="Comma 3 2 3 3 2 4 4 2" xfId="17616" xr:uid="{6FD0B12E-68F1-465D-B84D-2ABD1300816E}"/>
    <cellStyle name="Comma 3 2 3 3 2 4 4 2 2" xfId="55087" xr:uid="{CEC0B70F-DEF4-45E0-BC8A-441316F26EA3}"/>
    <cellStyle name="Comma 3 2 3 3 2 4 4 2 3" xfId="42472" xr:uid="{DA95BCA6-68D9-4962-89EA-EE8D3A4D8355}"/>
    <cellStyle name="Comma 3 2 3 3 2 4 4 3" xfId="11030" xr:uid="{C747598B-E502-4C8A-BF96-89CC7904C905}"/>
    <cellStyle name="Comma 3 2 3 3 2 4 4 3 2" xfId="48809" xr:uid="{463DAE58-D62C-43DA-A6FC-01DE27F88E65}"/>
    <cellStyle name="Comma 3 2 3 3 2 4 4 4" xfId="6652" xr:uid="{64131352-1346-42C5-98BC-53E5255CEE8B}"/>
    <cellStyle name="Comma 3 2 3 3 2 4 4 5" xfId="36182" xr:uid="{F973563C-F948-4DAA-A7D7-F3256DBF4FA4}"/>
    <cellStyle name="Comma 3 2 3 3 2 4 5" xfId="21110" xr:uid="{1F7FC661-B705-4CFA-86A3-E466C490B67B}"/>
    <cellStyle name="Comma 3 2 3 3 2 4 5 2" xfId="51590" xr:uid="{262EFBC7-A17F-4A03-98FC-B7D25B06044E}"/>
    <cellStyle name="Comma 3 2 3 3 2 4 5 3" xfId="38975" xr:uid="{22445FD4-7025-4425-BF92-8E5EE126CE4E}"/>
    <cellStyle name="Comma 3 2 3 3 2 4 6" xfId="14524" xr:uid="{B4182508-1B62-4348-AE7C-527D0A2C3E00}"/>
    <cellStyle name="Comma 3 2 3 3 2 4 6 2" xfId="45312" xr:uid="{E6E148A8-057F-4EC1-BC4F-AA08EE613887}"/>
    <cellStyle name="Comma 3 2 3 3 2 4 7" xfId="7937" xr:uid="{0A803FB6-11D0-4636-9548-2DFA9B7B80AD}"/>
    <cellStyle name="Comma 3 2 3 3 2 4 8" xfId="32685" xr:uid="{9FFF5F13-4B0C-42BB-B133-1A0E57CE8A96}"/>
    <cellStyle name="Comma 3 2 3 3 2 5" xfId="27328" xr:uid="{E6013357-5C4C-4D10-882A-AF8C1571CF3B}"/>
    <cellStyle name="Comma 3 2 3 3 2 5 2" xfId="23831" xr:uid="{6F3376A7-D480-47E7-A713-CE2F247E4CD0}"/>
    <cellStyle name="Comma 3 2 3 3 2 5 2 2" xfId="16323" xr:uid="{09E434C6-8B5E-4224-BE88-3707293BC2A2}"/>
    <cellStyle name="Comma 3 2 3 3 2 5 2 2 2" xfId="56380" xr:uid="{A160B124-9C29-4D7D-9C30-34FBB9F60342}"/>
    <cellStyle name="Comma 3 2 3 3 2 5 2 2 3" xfId="43765" xr:uid="{96E686BE-E9F6-4F4D-A791-2F800D72238D}"/>
    <cellStyle name="Comma 3 2 3 3 2 5 2 3" xfId="9737" xr:uid="{5FA94B30-8294-4997-B8F4-4A7C3631ED40}"/>
    <cellStyle name="Comma 3 2 3 3 2 5 2 3 2" xfId="50102" xr:uid="{0E492829-39C2-4C1A-A10C-B1E432598E7A}"/>
    <cellStyle name="Comma 3 2 3 3 2 5 2 4" xfId="31012" xr:uid="{7DBFD6A5-1B97-4739-B7EE-909DF65F8E3C}"/>
    <cellStyle name="Comma 3 2 3 3 2 5 2 5" xfId="37475" xr:uid="{2856044C-70A9-44F1-8E3B-80DF2A27BBC3}"/>
    <cellStyle name="Comma 3 2 3 3 2 5 3" xfId="26451" xr:uid="{1AD7A1AF-1A64-4B7C-9443-D1A390F016CD}"/>
    <cellStyle name="Comma 3 2 3 3 2 5 3 2" xfId="18943" xr:uid="{01D65006-F2FA-4F97-808C-1C6C89618585}"/>
    <cellStyle name="Comma 3 2 3 3 2 5 3 2 2" xfId="53760" xr:uid="{2B39768B-DBA8-46D0-9D27-28CD4B7C840D}"/>
    <cellStyle name="Comma 3 2 3 3 2 5 3 2 3" xfId="41145" xr:uid="{C603694C-9990-44F0-81AA-16142C5B2969}"/>
    <cellStyle name="Comma 3 2 3 3 2 5 3 3" xfId="12357" xr:uid="{DDF41994-6F9E-4F1B-A568-5ABB31081C2F}"/>
    <cellStyle name="Comma 3 2 3 3 2 5 3 3 2" xfId="47482" xr:uid="{8813A541-BA04-4305-94FA-E0C499975F46}"/>
    <cellStyle name="Comma 3 2 3 3 2 5 3 4" xfId="5325" xr:uid="{42E67D6F-5C80-4A79-8625-74ED914E4E80}"/>
    <cellStyle name="Comma 3 2 3 3 2 5 3 5" xfId="34855" xr:uid="{A3F15E12-478C-4630-9800-278D0DC4E749}"/>
    <cellStyle name="Comma 3 2 3 3 2 5 4" xfId="19819" xr:uid="{67CE3A41-6DFB-4A5C-A8B0-5053503395EA}"/>
    <cellStyle name="Comma 3 2 3 3 2 5 4 2" xfId="52883" xr:uid="{2B3BF2B8-403C-46F6-8604-569206AE5FDA}"/>
    <cellStyle name="Comma 3 2 3 3 2 5 4 3" xfId="40268" xr:uid="{4B243591-B9F6-4FF6-9209-D7CBB3837C39}"/>
    <cellStyle name="Comma 3 2 3 3 2 5 5" xfId="13233" xr:uid="{E2E96908-899E-48DA-B2BD-2D250B6658B3}"/>
    <cellStyle name="Comma 3 2 3 3 2 5 5 2" xfId="46605" xr:uid="{114D9EFE-06EE-4C3C-9FEA-27FD782EF7CE}"/>
    <cellStyle name="Comma 3 2 3 3 2 5 6" xfId="4449" xr:uid="{CDF79B3C-A0F6-491D-B748-20559556335A}"/>
    <cellStyle name="Comma 3 2 3 3 2 5 7" xfId="33978" xr:uid="{DE515D77-9C73-45F3-8B6A-525D8578D204}"/>
    <cellStyle name="Comma 3 2 3 3 2 6" xfId="28178" xr:uid="{3AC080CF-E744-4B9A-BF06-1896EF0DDDD2}"/>
    <cellStyle name="Comma 3 2 3 3 2 6 2" xfId="24681" xr:uid="{1CCCA686-D2D9-499D-9E2C-7C5909340B71}"/>
    <cellStyle name="Comma 3 2 3 3 2 6 2 2" xfId="17173" xr:uid="{7BF8CB85-4627-4796-BC70-96C4CCBB54CE}"/>
    <cellStyle name="Comma 3 2 3 3 2 6 2 2 2" xfId="55530" xr:uid="{2FD1C237-4A56-41E2-BD17-3C829728EAA7}"/>
    <cellStyle name="Comma 3 2 3 3 2 6 2 2 3" xfId="42915" xr:uid="{334DDDCD-3B1E-4C62-9402-0AEFE44A2331}"/>
    <cellStyle name="Comma 3 2 3 3 2 6 2 3" xfId="10587" xr:uid="{E52E334F-D3F8-402F-8FD1-2D8B0A0745F9}"/>
    <cellStyle name="Comma 3 2 3 3 2 6 2 3 2" xfId="49252" xr:uid="{BFC01E1F-D5C4-4F0A-8D86-A9CB38F82571}"/>
    <cellStyle name="Comma 3 2 3 3 2 6 2 4" xfId="30162" xr:uid="{BDB15F3D-FF65-4572-9B12-06168A709123}"/>
    <cellStyle name="Comma 3 2 3 3 2 6 2 5" xfId="36625" xr:uid="{E55557E7-F50F-49CD-9C22-64A4EAF79F0C}"/>
    <cellStyle name="Comma 3 2 3 3 2 6 3" xfId="20669" xr:uid="{D8B6ABC3-F0F3-4237-B5CB-061D3B5CEB90}"/>
    <cellStyle name="Comma 3 2 3 3 2 6 3 2" xfId="52033" xr:uid="{85432DFD-CFCC-49C4-8105-19121974100C}"/>
    <cellStyle name="Comma 3 2 3 3 2 6 3 3" xfId="39418" xr:uid="{BE87FFA9-646E-4B20-8C18-3E5C3A3696BA}"/>
    <cellStyle name="Comma 3 2 3 3 2 6 4" xfId="14083" xr:uid="{1FBF673F-574F-44DA-ACAE-77A35D27C435}"/>
    <cellStyle name="Comma 3 2 3 3 2 6 4 2" xfId="45755" xr:uid="{9E1CAD3D-92AB-4EC5-930F-4E8C4888CD5D}"/>
    <cellStyle name="Comma 3 2 3 3 2 6 5" xfId="7496" xr:uid="{FA92DF38-E5EE-429F-BE3C-F78F9650895B}"/>
    <cellStyle name="Comma 3 2 3 3 2 6 6" xfId="33128" xr:uid="{3B9E98C6-621C-400E-9A01-EA4F0F6AB737}"/>
    <cellStyle name="Comma 3 2 3 3 2 7" xfId="25566" xr:uid="{5ABE4DBB-1A7E-4735-83B5-2CABDA39A761}"/>
    <cellStyle name="Comma 3 2 3 3 2 7 2" xfId="18058" xr:uid="{917477CB-55EE-4842-8DA2-CFD467C47E8D}"/>
    <cellStyle name="Comma 3 2 3 3 2 7 2 2" xfId="54645" xr:uid="{88671B50-B6BE-44DB-B181-19F1F9EB23FA}"/>
    <cellStyle name="Comma 3 2 3 3 2 7 2 3" xfId="42030" xr:uid="{C702EFAB-C9AC-4299-B0CF-57C70D1F1C95}"/>
    <cellStyle name="Comma 3 2 3 3 2 7 3" xfId="11472" xr:uid="{FA69A24D-5BFA-4F36-978B-718B09FA1D47}"/>
    <cellStyle name="Comma 3 2 3 3 2 7 3 2" xfId="48367" xr:uid="{F662A9D1-B087-45FD-B106-B9F7879400D0}"/>
    <cellStyle name="Comma 3 2 3 3 2 7 4" xfId="6210" xr:uid="{16C99C91-82FD-41D8-9B62-4D5765733DA1}"/>
    <cellStyle name="Comma 3 2 3 3 2 7 5" xfId="35740" xr:uid="{CDC78865-E054-4D40-9D3B-131C368BA2B3}"/>
    <cellStyle name="Comma 3 2 3 3 2 8" xfId="21550" xr:uid="{8AB9A7DC-AEA6-4A35-A733-7185F6316AF9}"/>
    <cellStyle name="Comma 3 2 3 3 2 8 2" xfId="51148" xr:uid="{B6E463FC-0E7A-47AF-9908-454B37D1D8B8}"/>
    <cellStyle name="Comma 3 2 3 3 2 8 3" xfId="38533" xr:uid="{623BCE69-125E-45E7-AA26-BD374D1F059F}"/>
    <cellStyle name="Comma 3 2 3 3 2 9" xfId="14964" xr:uid="{009C0F1D-EA23-4CD9-B9C2-025828B6435F}"/>
    <cellStyle name="Comma 3 2 3 3 2 9 2" xfId="44824" xr:uid="{4A37CC32-5BD2-4B55-BB52-3C73584C68BE}"/>
    <cellStyle name="Comma 3 2 3 3 3" xfId="29056" xr:uid="{26CE5A92-1818-4523-818C-F7D44EDEB175}"/>
    <cellStyle name="Comma 3 2 3 3 3 10" xfId="32293" xr:uid="{1B095906-3F87-4313-B46B-B13BAC28DE1E}"/>
    <cellStyle name="Comma 3 2 3 3 3 2" xfId="28901" xr:uid="{474C83F5-2A33-4452-A1E5-AF9A577A4A54}"/>
    <cellStyle name="Comma 3 2 3 3 3 2 2" xfId="28411" xr:uid="{D7F12B20-9BEA-4F47-8ECF-59ABB94B176B}"/>
    <cellStyle name="Comma 3 2 3 3 3 2 2 2" xfId="26681" xr:uid="{A3184D6E-FB26-49AC-921B-BC8F087CF30B}"/>
    <cellStyle name="Comma 3 2 3 3 3 2 2 2 2" xfId="23183" xr:uid="{0F829267-A6BB-448B-8E37-848A9A895D62}"/>
    <cellStyle name="Comma 3 2 3 3 3 2 2 2 2 2" xfId="15675" xr:uid="{234E2396-D435-4378-B62F-0A4B75386B0D}"/>
    <cellStyle name="Comma 3 2 3 3 3 2 2 2 2 2 2" xfId="57028" xr:uid="{7D75BB53-827B-4276-BC3C-DC0CA47FC648}"/>
    <cellStyle name="Comma 3 2 3 3 3 2 2 2 2 2 3" xfId="44413" xr:uid="{8B7ED017-966E-4902-B914-5B88C84F0661}"/>
    <cellStyle name="Comma 3 2 3 3 3 2 2 2 2 3" xfId="9089" xr:uid="{10157326-1E0E-45B8-B026-149F1A16F723}"/>
    <cellStyle name="Comma 3 2 3 3 3 2 2 2 2 3 2" xfId="50750" xr:uid="{A4EC632D-35BD-4099-A855-ADCE5CBB6A66}"/>
    <cellStyle name="Comma 3 2 3 3 3 2 2 2 2 4" xfId="31660" xr:uid="{3655855A-6A4A-4439-AB04-BFF8E72368EA}"/>
    <cellStyle name="Comma 3 2 3 3 3 2 2 2 2 5" xfId="38123" xr:uid="{2EE35972-4353-4547-804A-252B846B25AB}"/>
    <cellStyle name="Comma 3 2 3 3 3 2 2 2 3" xfId="25801" xr:uid="{CA64EC48-F711-49EE-BEA6-95AF7C42CE31}"/>
    <cellStyle name="Comma 3 2 3 3 3 2 2 2 3 2" xfId="18293" xr:uid="{D144E6E3-9D12-4E90-BEA4-237DCD510CFD}"/>
    <cellStyle name="Comma 3 2 3 3 3 2 2 2 3 2 2" xfId="54410" xr:uid="{961959CD-600B-43BE-9619-EDC5462C2094}"/>
    <cellStyle name="Comma 3 2 3 3 3 2 2 2 3 2 3" xfId="41795" xr:uid="{4F99901E-B6DD-4E1C-BE63-C973D4AE4660}"/>
    <cellStyle name="Comma 3 2 3 3 3 2 2 2 3 3" xfId="11707" xr:uid="{DF307D8F-3A2D-4CC8-ABA9-F3FB2B0EF8BE}"/>
    <cellStyle name="Comma 3 2 3 3 3 2 2 2 3 3 2" xfId="48132" xr:uid="{C40ACC2D-37AE-4CAC-9E76-6E66E86F795B}"/>
    <cellStyle name="Comma 3 2 3 3 3 2 2 2 3 4" xfId="5975" xr:uid="{56EC1275-02B6-4E32-B260-D01496C58F41}"/>
    <cellStyle name="Comma 3 2 3 3 3 2 2 2 3 5" xfId="35505" xr:uid="{0A777F86-44D3-48E0-9430-229DE09B797E}"/>
    <cellStyle name="Comma 3 2 3 3 3 2 2 2 4" xfId="19172" xr:uid="{5B87FC48-1D3A-4536-99A9-4E45F94EFD0C}"/>
    <cellStyle name="Comma 3 2 3 3 3 2 2 2 4 2" xfId="53531" xr:uid="{0D208BB4-305F-4E86-885A-31E9A79D606B}"/>
    <cellStyle name="Comma 3 2 3 3 3 2 2 2 4 3" xfId="40916" xr:uid="{2CD34F2C-CED1-49E5-A8B4-27FAE52EB7AE}"/>
    <cellStyle name="Comma 3 2 3 3 3 2 2 2 5" xfId="12586" xr:uid="{16913183-43C6-4880-9AB9-527CA1322C1C}"/>
    <cellStyle name="Comma 3 2 3 3 3 2 2 2 5 2" xfId="47253" xr:uid="{38F5A470-C818-42F6-8908-D7C6F3FCE0AB}"/>
    <cellStyle name="Comma 3 2 3 3 3 2 2 2 6" xfId="5096" xr:uid="{8839BABF-D6A3-48E7-82F8-FA85D0523495}"/>
    <cellStyle name="Comma 3 2 3 3 3 2 2 2 7" xfId="34626" xr:uid="{ECBF067A-E52F-49FE-8F2B-34415349C4DE}"/>
    <cellStyle name="Comma 3 2 3 3 3 2 2 3" xfId="27537" xr:uid="{5757323C-B45E-4E49-B610-ED475419ABB2}"/>
    <cellStyle name="Comma 3 2 3 3 3 2 2 3 2" xfId="24040" xr:uid="{A405D28F-3D79-4891-99CF-5A1EF01358D9}"/>
    <cellStyle name="Comma 3 2 3 3 3 2 2 3 2 2" xfId="16532" xr:uid="{F16DC6F2-168E-4CA9-90BB-5A632D81A093}"/>
    <cellStyle name="Comma 3 2 3 3 3 2 2 3 2 2 2" xfId="56171" xr:uid="{DBE555A7-ABE2-4B6A-ACCA-7866022AA8A4}"/>
    <cellStyle name="Comma 3 2 3 3 3 2 2 3 2 2 3" xfId="43556" xr:uid="{2C1245A7-F4A2-473C-B3C3-189303205410}"/>
    <cellStyle name="Comma 3 2 3 3 3 2 2 3 2 3" xfId="9946" xr:uid="{A3304DBD-528C-4284-9396-A2504EA79375}"/>
    <cellStyle name="Comma 3 2 3 3 3 2 2 3 2 3 2" xfId="49893" xr:uid="{B8252ED4-C8A4-45D8-ABB8-6E16EB54BB05}"/>
    <cellStyle name="Comma 3 2 3 3 3 2 2 3 2 4" xfId="30803" xr:uid="{CC926C7D-ABB8-4B09-8EFB-689AC985D132}"/>
    <cellStyle name="Comma 3 2 3 3 3 2 2 3 2 5" xfId="37266" xr:uid="{023DAA4F-B469-46DA-BBD7-3448311967C7}"/>
    <cellStyle name="Comma 3 2 3 3 3 2 2 3 3" xfId="20028" xr:uid="{393FCFE7-6626-46DD-9A97-3D0C905BF60A}"/>
    <cellStyle name="Comma 3 2 3 3 3 2 2 3 3 2" xfId="52674" xr:uid="{3D789606-5E55-4CDE-9CE7-BE47213D585B}"/>
    <cellStyle name="Comma 3 2 3 3 3 2 2 3 3 3" xfId="40059" xr:uid="{7563939D-C156-4B79-8446-20C152005BE5}"/>
    <cellStyle name="Comma 3 2 3 3 3 2 2 3 4" xfId="13442" xr:uid="{D8FC4907-CCDE-4863-9A71-613CA963886B}"/>
    <cellStyle name="Comma 3 2 3 3 3 2 2 3 4 2" xfId="46396" xr:uid="{B265577B-6F7A-4CAD-97C3-624DAE28C55D}"/>
    <cellStyle name="Comma 3 2 3 3 3 2 2 3 5" xfId="4240" xr:uid="{9AB6CFC3-9FE4-4888-BEEC-375C429848E5}"/>
    <cellStyle name="Comma 3 2 3 3 3 2 2 3 6" xfId="33769" xr:uid="{E12197C9-2368-4D56-ACE4-40DB98FCFC39}"/>
    <cellStyle name="Comma 3 2 3 3 3 2 2 4" xfId="24916" xr:uid="{4FA6BCA3-0DC1-4861-8EFB-F371F218AF70}"/>
    <cellStyle name="Comma 3 2 3 3 3 2 2 4 2" xfId="17408" xr:uid="{3E284B6A-C238-4B48-AB2E-03BCBED734D4}"/>
    <cellStyle name="Comma 3 2 3 3 3 2 2 4 2 2" xfId="55295" xr:uid="{6FFE9E3B-9A3E-42D2-91FD-B713A46B746F}"/>
    <cellStyle name="Comma 3 2 3 3 3 2 2 4 2 3" xfId="42680" xr:uid="{64D7B792-F386-4CFD-9EA0-807EDC77B4A0}"/>
    <cellStyle name="Comma 3 2 3 3 3 2 2 4 3" xfId="10822" xr:uid="{56DDAA88-8923-40DA-8129-68EFA4E94161}"/>
    <cellStyle name="Comma 3 2 3 3 3 2 2 4 3 2" xfId="49017" xr:uid="{1E98D6E6-C13B-4E96-9719-F905C782EA95}"/>
    <cellStyle name="Comma 3 2 3 3 3 2 2 4 4" xfId="29927" xr:uid="{5A832F1E-F9DE-4C2E-BE1E-10FDCC014966}"/>
    <cellStyle name="Comma 3 2 3 3 3 2 2 4 5" xfId="36390" xr:uid="{283CB346-5B46-4383-89A4-8499725599F4}"/>
    <cellStyle name="Comma 3 2 3 3 3 2 2 5" xfId="20902" xr:uid="{83226A29-E071-4184-96DD-76733DB85175}"/>
    <cellStyle name="Comma 3 2 3 3 3 2 2 5 2" xfId="51798" xr:uid="{02FD20C6-DFEA-4501-96EF-CD0572642271}"/>
    <cellStyle name="Comma 3 2 3 3 3 2 2 5 3" xfId="39183" xr:uid="{581C512C-DC9D-4F3F-9E17-7A700CABD353}"/>
    <cellStyle name="Comma 3 2 3 3 3 2 2 6" xfId="14316" xr:uid="{2696BD2F-5F15-4A1D-ACF6-CC8FC08A4108}"/>
    <cellStyle name="Comma 3 2 3 3 3 2 2 6 2" xfId="45520" xr:uid="{92656DEC-3D88-4349-B243-103446503AAA}"/>
    <cellStyle name="Comma 3 2 3 3 3 2 2 7" xfId="7729" xr:uid="{DF8FD439-2FE9-4879-82E2-671E6E61F6FC}"/>
    <cellStyle name="Comma 3 2 3 3 3 2 2 8" xfId="32893" xr:uid="{06B3C73E-C202-4CBE-A8C6-62FC9E600F9C}"/>
    <cellStyle name="Comma 3 2 3 3 3 2 3" xfId="27121" xr:uid="{42CB8C7A-85FC-41DA-B17F-50307EBE353B}"/>
    <cellStyle name="Comma 3 2 3 3 3 2 3 2" xfId="23624" xr:uid="{5F667DBC-F100-4BCC-878E-2C4B276A0934}"/>
    <cellStyle name="Comma 3 2 3 3 3 2 3 2 2" xfId="16116" xr:uid="{2753EBCB-6274-4637-8815-9E77573373F3}"/>
    <cellStyle name="Comma 3 2 3 3 3 2 3 2 2 2" xfId="56587" xr:uid="{5EF3AD09-F9F3-4026-9920-D315939C1ED6}"/>
    <cellStyle name="Comma 3 2 3 3 3 2 3 2 2 3" xfId="43972" xr:uid="{DEA56114-E27F-485E-8AE8-0CD4C1F25D97}"/>
    <cellStyle name="Comma 3 2 3 3 3 2 3 2 3" xfId="9530" xr:uid="{525C4129-1F3F-41AB-949C-3CDBD842B0D6}"/>
    <cellStyle name="Comma 3 2 3 3 3 2 3 2 3 2" xfId="50309" xr:uid="{B45216B8-0CFD-493F-88EC-F129427582A7}"/>
    <cellStyle name="Comma 3 2 3 3 3 2 3 2 4" xfId="31219" xr:uid="{B8B5E302-85F6-4C9C-A49D-022E80388533}"/>
    <cellStyle name="Comma 3 2 3 3 3 2 3 2 5" xfId="37682" xr:uid="{838A358E-9950-41E1-A131-74FC60F97258}"/>
    <cellStyle name="Comma 3 2 3 3 3 2 3 3" xfId="26243" xr:uid="{4745B394-B201-4C2F-88F0-6E43333E33C2}"/>
    <cellStyle name="Comma 3 2 3 3 3 2 3 3 2" xfId="18735" xr:uid="{6304F7B4-2ED6-4AC8-A9D2-A3180B1A1631}"/>
    <cellStyle name="Comma 3 2 3 3 3 2 3 3 2 2" xfId="53968" xr:uid="{A4DC785D-61A0-48EF-842A-061D325D31D0}"/>
    <cellStyle name="Comma 3 2 3 3 3 2 3 3 2 3" xfId="41353" xr:uid="{60346A6C-0E72-4E19-90E7-C55D8FD80509}"/>
    <cellStyle name="Comma 3 2 3 3 3 2 3 3 3" xfId="12149" xr:uid="{75BCF196-C7C2-4751-8A44-646EA93B494D}"/>
    <cellStyle name="Comma 3 2 3 3 3 2 3 3 3 2" xfId="47690" xr:uid="{F278E89B-074B-4373-9352-B9F817B64BF3}"/>
    <cellStyle name="Comma 3 2 3 3 3 2 3 3 4" xfId="5533" xr:uid="{3B625250-CF17-4FBD-94AE-E5AF86C6A663}"/>
    <cellStyle name="Comma 3 2 3 3 3 2 3 3 5" xfId="35063" xr:uid="{3952E38E-8271-4743-BE76-183A1B013029}"/>
    <cellStyle name="Comma 3 2 3 3 3 2 3 4" xfId="19612" xr:uid="{A92BA119-06FE-4FA7-91B7-8D2A98BBC3ED}"/>
    <cellStyle name="Comma 3 2 3 3 3 2 3 4 2" xfId="53090" xr:uid="{0BA5064A-4A95-476E-A708-C5213BDEE872}"/>
    <cellStyle name="Comma 3 2 3 3 3 2 3 4 3" xfId="40475" xr:uid="{CBDF5ADC-D900-4326-AB46-71B2DFCD1EA7}"/>
    <cellStyle name="Comma 3 2 3 3 3 2 3 5" xfId="13026" xr:uid="{88328E63-7CB0-428D-8DE2-02A86FC46AD4}"/>
    <cellStyle name="Comma 3 2 3 3 3 2 3 5 2" xfId="46812" xr:uid="{06F01C97-2366-4076-9C84-975D7AF6BEFF}"/>
    <cellStyle name="Comma 3 2 3 3 3 2 3 6" xfId="4656" xr:uid="{EE60F597-17EE-4ADC-810C-DF2E4AB96AD7}"/>
    <cellStyle name="Comma 3 2 3 3 3 2 3 7" xfId="34185" xr:uid="{AFE287CC-DCA3-45D5-BF89-B752AF6F4F5F}"/>
    <cellStyle name="Comma 3 2 3 3 3 2 4" xfId="27971" xr:uid="{4D822763-7855-461B-A31E-31C27D02D136}"/>
    <cellStyle name="Comma 3 2 3 3 3 2 4 2" xfId="24474" xr:uid="{97C6524C-0292-47AE-9C09-0431AD5CC053}"/>
    <cellStyle name="Comma 3 2 3 3 3 2 4 2 2" xfId="16966" xr:uid="{F9D1D27E-2652-40D2-9375-44A8E9D77FB7}"/>
    <cellStyle name="Comma 3 2 3 3 3 2 4 2 2 2" xfId="55737" xr:uid="{A3EA6710-28C5-4336-8D7D-0F4ABCD03B05}"/>
    <cellStyle name="Comma 3 2 3 3 3 2 4 2 2 3" xfId="43122" xr:uid="{534B99A0-8B36-4342-811E-6CE5F12475B6}"/>
    <cellStyle name="Comma 3 2 3 3 3 2 4 2 3" xfId="10380" xr:uid="{2418F4E0-2103-4004-A85F-1DBA7B2038A5}"/>
    <cellStyle name="Comma 3 2 3 3 3 2 4 2 3 2" xfId="49459" xr:uid="{E686B479-955A-4848-B4B2-A9B35F4C2B3A}"/>
    <cellStyle name="Comma 3 2 3 3 3 2 4 2 4" xfId="30369" xr:uid="{FBCCDAC2-D1A5-4EE8-B49D-9B9F875449F5}"/>
    <cellStyle name="Comma 3 2 3 3 3 2 4 2 5" xfId="36832" xr:uid="{6D65917E-39C1-4870-9400-AACD02D5F42D}"/>
    <cellStyle name="Comma 3 2 3 3 3 2 4 3" xfId="20462" xr:uid="{B3FF43F3-4A38-4065-99FD-1D17728FF5FF}"/>
    <cellStyle name="Comma 3 2 3 3 3 2 4 3 2" xfId="52240" xr:uid="{AF80CB63-9362-4B90-B966-D52F2985E0A7}"/>
    <cellStyle name="Comma 3 2 3 3 3 2 4 3 3" xfId="39625" xr:uid="{6E42722A-5C6B-497B-9BB4-055FB1C5622F}"/>
    <cellStyle name="Comma 3 2 3 3 3 2 4 4" xfId="13876" xr:uid="{1D76870C-E11E-4ED8-B599-6480772B3681}"/>
    <cellStyle name="Comma 3 2 3 3 3 2 4 4 2" xfId="45962" xr:uid="{713A1F0C-4C95-4523-A156-23732B0E85D4}"/>
    <cellStyle name="Comma 3 2 3 3 3 2 4 5" xfId="7289" xr:uid="{98C1736D-5489-4453-B511-1068F8A664AC}"/>
    <cellStyle name="Comma 3 2 3 3 3 2 4 6" xfId="33335" xr:uid="{C6BCCA74-CBC4-40D2-B9B2-4D93881FFC99}"/>
    <cellStyle name="Comma 3 2 3 3 3 2 5" xfId="25358" xr:uid="{3C86E973-4837-4A1F-83ED-05AF76873038}"/>
    <cellStyle name="Comma 3 2 3 3 3 2 5 2" xfId="17850" xr:uid="{CABD3D0B-9976-47F5-B8CE-8BD081C77B92}"/>
    <cellStyle name="Comma 3 2 3 3 3 2 5 2 2" xfId="54853" xr:uid="{53FB8752-9720-44FE-ADF4-0682EE25176C}"/>
    <cellStyle name="Comma 3 2 3 3 3 2 5 2 3" xfId="42238" xr:uid="{26CF6D52-8176-49B1-A164-16BC2070B51A}"/>
    <cellStyle name="Comma 3 2 3 3 3 2 5 3" xfId="11264" xr:uid="{0389B284-1171-4293-A90E-3C4B73B53A97}"/>
    <cellStyle name="Comma 3 2 3 3 3 2 5 3 2" xfId="48575" xr:uid="{8088D173-2842-41CD-A41D-C40D9367A791}"/>
    <cellStyle name="Comma 3 2 3 3 3 2 5 4" xfId="6418" xr:uid="{B1F91FC9-0849-4A99-ABE1-F6DE301B07DA}"/>
    <cellStyle name="Comma 3 2 3 3 3 2 5 5" xfId="35948" xr:uid="{B2FCF6F4-246E-4256-B19D-FBFEB9680EA5}"/>
    <cellStyle name="Comma 3 2 3 3 3 2 6" xfId="21342" xr:uid="{F482168D-59C0-4CB6-8986-B27A75AFEEAA}"/>
    <cellStyle name="Comma 3 2 3 3 3 2 6 2" xfId="51356" xr:uid="{4B954792-92C7-409F-A9FA-5BED8FC5C160}"/>
    <cellStyle name="Comma 3 2 3 3 3 2 6 3" xfId="38741" xr:uid="{1BC021DC-17D6-49E7-866C-F2AC448CFD22}"/>
    <cellStyle name="Comma 3 2 3 3 3 2 7" xfId="14756" xr:uid="{BB37EBBF-2BC1-4B8D-9FBC-530712090239}"/>
    <cellStyle name="Comma 3 2 3 3 3 2 7 2" xfId="45050" xr:uid="{96A9CED0-B00F-4BEF-935E-ED1C88659939}"/>
    <cellStyle name="Comma 3 2 3 3 3 2 8" xfId="8169" xr:uid="{DBE9F636-42BC-480B-8471-22082D7059A0}"/>
    <cellStyle name="Comma 3 2 3 3 3 2 9" xfId="32448" xr:uid="{B6BC79E4-F50D-4FE5-88B1-6D12DF2643C0}"/>
    <cellStyle name="Comma 3 2 3 3 3 3" xfId="28565" xr:uid="{4B584EC9-AB8C-4808-9A32-C4D203001DA2}"/>
    <cellStyle name="Comma 3 2 3 3 3 3 2" xfId="26836" xr:uid="{7AE7C895-6FA3-4B81-9018-5988154821B0}"/>
    <cellStyle name="Comma 3 2 3 3 3 3 2 2" xfId="23338" xr:uid="{18293941-D472-431B-B342-9FF54BCDBD96}"/>
    <cellStyle name="Comma 3 2 3 3 3 3 2 2 2" xfId="15830" xr:uid="{367444A8-948B-438C-9BD4-21734A743011}"/>
    <cellStyle name="Comma 3 2 3 3 3 3 2 2 2 2" xfId="56873" xr:uid="{D648E515-34C5-440B-9DB8-43D1F83F2B44}"/>
    <cellStyle name="Comma 3 2 3 3 3 3 2 2 2 3" xfId="44258" xr:uid="{35468736-BED3-4F0E-BF92-B6C87E652231}"/>
    <cellStyle name="Comma 3 2 3 3 3 3 2 2 3" xfId="9244" xr:uid="{A93F81FE-85BB-45A1-9327-310988557921}"/>
    <cellStyle name="Comma 3 2 3 3 3 3 2 2 3 2" xfId="50595" xr:uid="{66891D74-7021-4BC4-B6E3-840F4ABAC940}"/>
    <cellStyle name="Comma 3 2 3 3 3 3 2 2 4" xfId="31505" xr:uid="{3D38E4E6-25CE-4D98-AEB9-EA419D7C8A2A}"/>
    <cellStyle name="Comma 3 2 3 3 3 3 2 2 5" xfId="37968" xr:uid="{939D2C29-F049-40BD-A070-FDF12224FF87}"/>
    <cellStyle name="Comma 3 2 3 3 3 3 2 3" xfId="25956" xr:uid="{407DA0FB-96B9-44A7-A83E-D3931F0E8A62}"/>
    <cellStyle name="Comma 3 2 3 3 3 3 2 3 2" xfId="18448" xr:uid="{9E515AC3-0E79-4F7E-A7A6-853B0E44F620}"/>
    <cellStyle name="Comma 3 2 3 3 3 3 2 3 2 2" xfId="54255" xr:uid="{837308CC-C006-424F-909C-BB9E177AFE58}"/>
    <cellStyle name="Comma 3 2 3 3 3 3 2 3 2 3" xfId="41640" xr:uid="{5CE55F96-A4EB-44D7-90D4-2DC46CF347C3}"/>
    <cellStyle name="Comma 3 2 3 3 3 3 2 3 3" xfId="11862" xr:uid="{FD0311B2-2E19-46E4-B565-7F2514D0C000}"/>
    <cellStyle name="Comma 3 2 3 3 3 3 2 3 3 2" xfId="47977" xr:uid="{E8164265-215B-4D91-87DA-507DB8BD4EC6}"/>
    <cellStyle name="Comma 3 2 3 3 3 3 2 3 4" xfId="5820" xr:uid="{D7E45BE2-2232-4F32-B7F5-017C391B049E}"/>
    <cellStyle name="Comma 3 2 3 3 3 3 2 3 5" xfId="35350" xr:uid="{F49E732B-FC52-43C1-B586-6398704B68B2}"/>
    <cellStyle name="Comma 3 2 3 3 3 3 2 4" xfId="19327" xr:uid="{FB33FD68-7DC2-4200-B770-C18E3B5DAC38}"/>
    <cellStyle name="Comma 3 2 3 3 3 3 2 4 2" xfId="53376" xr:uid="{8A4FE0B0-8330-4076-B83F-28E2860543A4}"/>
    <cellStyle name="Comma 3 2 3 3 3 3 2 4 3" xfId="40761" xr:uid="{35002C18-F19F-4F47-8AAB-40B0117EDB4F}"/>
    <cellStyle name="Comma 3 2 3 3 3 3 2 5" xfId="12741" xr:uid="{C423C252-696B-4394-A89D-55B1782080D5}"/>
    <cellStyle name="Comma 3 2 3 3 3 3 2 5 2" xfId="47098" xr:uid="{2AB31744-3C21-4C0E-8F8D-D178947A7EBF}"/>
    <cellStyle name="Comma 3 2 3 3 3 3 2 6" xfId="4941" xr:uid="{E2F5815C-9285-4CB3-9AC4-210C37EFEEE8}"/>
    <cellStyle name="Comma 3 2 3 3 3 3 2 7" xfId="34471" xr:uid="{A742E452-6347-48A7-93E6-B039C21AFE5B}"/>
    <cellStyle name="Comma 3 2 3 3 3 3 3" xfId="27691" xr:uid="{D007F521-D705-4EC2-AE2B-F9E0B042A481}"/>
    <cellStyle name="Comma 3 2 3 3 3 3 3 2" xfId="24194" xr:uid="{AC18C07E-903F-4D12-8F4A-DB3DC6760415}"/>
    <cellStyle name="Comma 3 2 3 3 3 3 3 2 2" xfId="16686" xr:uid="{704E8940-DEE3-4C2F-BA89-DB1D07954212}"/>
    <cellStyle name="Comma 3 2 3 3 3 3 3 2 2 2" xfId="56017" xr:uid="{8D12F232-3626-4A0F-9585-6DA397C05A2E}"/>
    <cellStyle name="Comma 3 2 3 3 3 3 3 2 2 3" xfId="43402" xr:uid="{27D4AA3D-7DEA-46D6-AC6F-ABFABAECBF72}"/>
    <cellStyle name="Comma 3 2 3 3 3 3 3 2 3" xfId="10100" xr:uid="{C734B937-F285-41E1-B78C-D6591EA41851}"/>
    <cellStyle name="Comma 3 2 3 3 3 3 3 2 3 2" xfId="49739" xr:uid="{10DFF278-F4D2-4842-B361-8DB533118595}"/>
    <cellStyle name="Comma 3 2 3 3 3 3 3 2 4" xfId="30649" xr:uid="{D6C30F75-2AA2-46CB-B4FA-1FD6619263CC}"/>
    <cellStyle name="Comma 3 2 3 3 3 3 3 2 5" xfId="37112" xr:uid="{A685D42F-7D81-40D9-BBCA-35CC521DE928}"/>
    <cellStyle name="Comma 3 2 3 3 3 3 3 3" xfId="20182" xr:uid="{C7B40784-92C7-4D8B-89E3-0DCD89507AF6}"/>
    <cellStyle name="Comma 3 2 3 3 3 3 3 3 2" xfId="52520" xr:uid="{3F971251-8B94-4867-BADD-67E4CA280C02}"/>
    <cellStyle name="Comma 3 2 3 3 3 3 3 3 3" xfId="39905" xr:uid="{154B354D-4A32-4B53-8E8F-79E2D54D179D}"/>
    <cellStyle name="Comma 3 2 3 3 3 3 3 4" xfId="13596" xr:uid="{0A5598A2-A125-4799-8356-03D739AB13C8}"/>
    <cellStyle name="Comma 3 2 3 3 3 3 3 4 2" xfId="46242" xr:uid="{7C861828-1965-49C6-AE5F-90D5927950F3}"/>
    <cellStyle name="Comma 3 2 3 3 3 3 3 5" xfId="7009" xr:uid="{29881265-6935-496B-B47A-5F18E903B7CF}"/>
    <cellStyle name="Comma 3 2 3 3 3 3 3 6" xfId="33615" xr:uid="{25AC275C-178B-4022-9379-B1885D23012B}"/>
    <cellStyle name="Comma 3 2 3 3 3 3 4" xfId="25071" xr:uid="{0C4CAC74-7245-462E-807A-D3A4C97209EC}"/>
    <cellStyle name="Comma 3 2 3 3 3 3 4 2" xfId="17563" xr:uid="{5F1B08E8-448C-40CA-A968-B2081214F81E}"/>
    <cellStyle name="Comma 3 2 3 3 3 3 4 2 2" xfId="55140" xr:uid="{91490402-50BC-45DA-9E5B-5E8614B8AE66}"/>
    <cellStyle name="Comma 3 2 3 3 3 3 4 2 3" xfId="42525" xr:uid="{5EF91FD3-4725-4E32-A27B-84024626073B}"/>
    <cellStyle name="Comma 3 2 3 3 3 3 4 3" xfId="10977" xr:uid="{CE9D0AF9-A6F0-4A5D-9A3A-F753A8FACCF5}"/>
    <cellStyle name="Comma 3 2 3 3 3 3 4 3 2" xfId="48862" xr:uid="{A968D6CE-C87E-4035-879F-D61BDE428078}"/>
    <cellStyle name="Comma 3 2 3 3 3 3 4 4" xfId="6705" xr:uid="{233D7566-0EE3-4CFA-9111-6CBFEF97DB10}"/>
    <cellStyle name="Comma 3 2 3 3 3 3 4 5" xfId="36235" xr:uid="{917CE459-81B8-48CD-ADCD-10EF1FC4D4C3}"/>
    <cellStyle name="Comma 3 2 3 3 3 3 5" xfId="21057" xr:uid="{F3562FE7-55C2-4E81-BADE-334D6DA325FF}"/>
    <cellStyle name="Comma 3 2 3 3 3 3 5 2" xfId="51643" xr:uid="{4D3D3A6C-0FE2-4710-A5E3-5D613C80AF4E}"/>
    <cellStyle name="Comma 3 2 3 3 3 3 5 3" xfId="39028" xr:uid="{D4B7D8EF-8427-435A-83DA-F41A3E541AE2}"/>
    <cellStyle name="Comma 3 2 3 3 3 3 6" xfId="14471" xr:uid="{76EE83D1-E56A-4A48-9333-07196D5F0CF2}"/>
    <cellStyle name="Comma 3 2 3 3 3 3 6 2" xfId="45365" xr:uid="{6EFBEF83-9855-4EAF-AF2F-71E0B658A796}"/>
    <cellStyle name="Comma 3 2 3 3 3 3 7" xfId="7884" xr:uid="{3F81CC74-8D3B-4AE2-9F11-9B7B07C220F3}"/>
    <cellStyle name="Comma 3 2 3 3 3 3 8" xfId="32738" xr:uid="{F9FFAD76-2BE2-4BDC-8D57-CB665FDF228A}"/>
    <cellStyle name="Comma 3 2 3 3 3 4" xfId="27276" xr:uid="{09E63B44-03D5-49F4-8360-34DFD78CC019}"/>
    <cellStyle name="Comma 3 2 3 3 3 4 2" xfId="23779" xr:uid="{F6711AA2-E7FD-4473-B80F-BFBD298CC289}"/>
    <cellStyle name="Comma 3 2 3 3 3 4 2 2" xfId="16271" xr:uid="{8F009963-C1AD-4E1C-A1D2-AA59F97D3FF6}"/>
    <cellStyle name="Comma 3 2 3 3 3 4 2 2 2" xfId="56432" xr:uid="{37B3696A-24EA-4381-945F-5F9B2EF00D47}"/>
    <cellStyle name="Comma 3 2 3 3 3 4 2 2 3" xfId="43817" xr:uid="{A8DD61EB-A45B-4246-8A74-94A8E12B5469}"/>
    <cellStyle name="Comma 3 2 3 3 3 4 2 3" xfId="9685" xr:uid="{76918415-6421-423E-83D4-0D3E7296068B}"/>
    <cellStyle name="Comma 3 2 3 3 3 4 2 3 2" xfId="50154" xr:uid="{6085D752-E484-446B-8724-539331AAFE80}"/>
    <cellStyle name="Comma 3 2 3 3 3 4 2 4" xfId="31064" xr:uid="{11DE62DF-D2B5-4B63-B969-9B4AD36699EF}"/>
    <cellStyle name="Comma 3 2 3 3 3 4 2 5" xfId="37527" xr:uid="{1444102D-93F6-44D4-AEA1-9226C002B4AD}"/>
    <cellStyle name="Comma 3 2 3 3 3 4 3" xfId="26398" xr:uid="{891847B2-AFD0-4756-9C78-FB986AFBF0C3}"/>
    <cellStyle name="Comma 3 2 3 3 3 4 3 2" xfId="18890" xr:uid="{EA7D4479-B776-4E18-9FFC-4CB1EEC59DFA}"/>
    <cellStyle name="Comma 3 2 3 3 3 4 3 2 2" xfId="53813" xr:uid="{50630FE7-4584-4C72-AC26-3BABBF8C6B76}"/>
    <cellStyle name="Comma 3 2 3 3 3 4 3 2 3" xfId="41198" xr:uid="{AB9D942C-A06D-42FD-AE03-F2DABE727F7A}"/>
    <cellStyle name="Comma 3 2 3 3 3 4 3 3" xfId="12304" xr:uid="{6E4663B5-9AE6-43FE-845C-CA81469457BE}"/>
    <cellStyle name="Comma 3 2 3 3 3 4 3 3 2" xfId="47535" xr:uid="{15C09960-FA13-4D7D-8E63-64B6D7569259}"/>
    <cellStyle name="Comma 3 2 3 3 3 4 3 4" xfId="5378" xr:uid="{2AF0E7FE-D61E-478B-B42D-2C1BD904F8CB}"/>
    <cellStyle name="Comma 3 2 3 3 3 4 3 5" xfId="34908" xr:uid="{7070538D-571A-4821-A4B3-4DEEE289B54C}"/>
    <cellStyle name="Comma 3 2 3 3 3 4 4" xfId="19767" xr:uid="{47B8F239-C2A3-4F4E-8114-1D9542E7EB92}"/>
    <cellStyle name="Comma 3 2 3 3 3 4 4 2" xfId="52935" xr:uid="{6E5F71F0-8A65-404C-B667-DA8A11E8A951}"/>
    <cellStyle name="Comma 3 2 3 3 3 4 4 3" xfId="40320" xr:uid="{87E4C7DA-77A4-49CE-AC8D-A731B0A94C85}"/>
    <cellStyle name="Comma 3 2 3 3 3 4 5" xfId="13181" xr:uid="{5F7D0CA8-2097-4775-957F-BE4A0AD4EAD9}"/>
    <cellStyle name="Comma 3 2 3 3 3 4 5 2" xfId="46657" xr:uid="{FEA90B90-9B84-4B62-962D-E20F82CA9C74}"/>
    <cellStyle name="Comma 3 2 3 3 3 4 6" xfId="4501" xr:uid="{0298F4C7-7494-43BC-89C9-9F7B79DBCB28}"/>
    <cellStyle name="Comma 3 2 3 3 3 4 7" xfId="34030" xr:uid="{9F82A3DC-8362-4F10-BBFF-B03A4CA8029E}"/>
    <cellStyle name="Comma 3 2 3 3 3 5" xfId="28126" xr:uid="{C9073134-8C75-46BD-B6B3-409BE8C2BA82}"/>
    <cellStyle name="Comma 3 2 3 3 3 5 2" xfId="24629" xr:uid="{38EDFC38-F482-48F2-85D6-3832B4651339}"/>
    <cellStyle name="Comma 3 2 3 3 3 5 2 2" xfId="17121" xr:uid="{40986852-4398-46E6-8A45-4B0282BBD9D1}"/>
    <cellStyle name="Comma 3 2 3 3 3 5 2 2 2" xfId="55582" xr:uid="{AE28A88D-504A-4234-817B-6BCFFB576199}"/>
    <cellStyle name="Comma 3 2 3 3 3 5 2 2 3" xfId="42967" xr:uid="{D7539CB4-879E-4A47-9CD2-42124A427966}"/>
    <cellStyle name="Comma 3 2 3 3 3 5 2 3" xfId="10535" xr:uid="{B35EE16E-A14E-4669-868A-A19B0B49E35C}"/>
    <cellStyle name="Comma 3 2 3 3 3 5 2 3 2" xfId="49304" xr:uid="{F29F32AC-EF62-4CA4-8AD2-0D87FC18A77A}"/>
    <cellStyle name="Comma 3 2 3 3 3 5 2 4" xfId="30214" xr:uid="{83BA3A2F-208B-4B47-A90B-85D6004EA4AE}"/>
    <cellStyle name="Comma 3 2 3 3 3 5 2 5" xfId="36677" xr:uid="{2CE7E4F5-4F31-4E47-A65F-636EC248287E}"/>
    <cellStyle name="Comma 3 2 3 3 3 5 3" xfId="20617" xr:uid="{E98DAE47-CC45-4E6C-BF10-5F10C9074DC3}"/>
    <cellStyle name="Comma 3 2 3 3 3 5 3 2" xfId="52085" xr:uid="{56237573-0A9B-4F3C-854F-9F175AB36883}"/>
    <cellStyle name="Comma 3 2 3 3 3 5 3 3" xfId="39470" xr:uid="{0C1C0A00-7874-4A1B-88E9-3837A33C4125}"/>
    <cellStyle name="Comma 3 2 3 3 3 5 4" xfId="14031" xr:uid="{EC07E1B9-4293-4154-B5BA-3CF5442D8D23}"/>
    <cellStyle name="Comma 3 2 3 3 3 5 4 2" xfId="45807" xr:uid="{D9687E4C-6C8B-4973-AD3B-D9B2A269322B}"/>
    <cellStyle name="Comma 3 2 3 3 3 5 5" xfId="7444" xr:uid="{978B8F1C-2BF4-422F-8E74-6416D62DE857}"/>
    <cellStyle name="Comma 3 2 3 3 3 5 6" xfId="33180" xr:uid="{4A24FB3B-06A0-42D2-8B68-80DACD59F04F}"/>
    <cellStyle name="Comma 3 2 3 3 3 6" xfId="25513" xr:uid="{070391F0-BC8F-437B-B820-36877134B156}"/>
    <cellStyle name="Comma 3 2 3 3 3 6 2" xfId="18005" xr:uid="{0E39BF49-3006-4FCF-A2BD-2E1079846BE4}"/>
    <cellStyle name="Comma 3 2 3 3 3 6 2 2" xfId="54698" xr:uid="{53397EFF-07CA-4995-945E-1FD687EFF8EA}"/>
    <cellStyle name="Comma 3 2 3 3 3 6 2 3" xfId="42083" xr:uid="{A20B96EA-2F03-432E-9F2A-47D1DBD34DF2}"/>
    <cellStyle name="Comma 3 2 3 3 3 6 3" xfId="11419" xr:uid="{B99E6960-A31B-46F7-8A43-D97ACC2505E1}"/>
    <cellStyle name="Comma 3 2 3 3 3 6 3 2" xfId="48420" xr:uid="{1684FB1D-CAE9-4EEC-8AD5-01EB6DE593A6}"/>
    <cellStyle name="Comma 3 2 3 3 3 6 4" xfId="6263" xr:uid="{73BDB94F-5330-4D8A-867D-45803347A2A5}"/>
    <cellStyle name="Comma 3 2 3 3 3 6 5" xfId="35793" xr:uid="{C70EF51F-9567-4178-833A-A6B607B092B4}"/>
    <cellStyle name="Comma 3 2 3 3 3 7" xfId="21497" xr:uid="{7C983A4D-333E-473B-9E3F-FEC6F855D72C}"/>
    <cellStyle name="Comma 3 2 3 3 3 7 2" xfId="51201" xr:uid="{48D6EF5D-AB1A-4216-9B78-49730C47A13C}"/>
    <cellStyle name="Comma 3 2 3 3 3 7 3" xfId="38586" xr:uid="{F186F829-A65D-45BA-8893-4333C620EE8E}"/>
    <cellStyle name="Comma 3 2 3 3 3 8" xfId="14911" xr:uid="{338548EF-E5D9-4871-A625-1A2CC023CFEF}"/>
    <cellStyle name="Comma 3 2 3 3 3 8 2" xfId="44895" xr:uid="{DC65D0FE-EFF1-46CC-9476-827C66A80B45}"/>
    <cellStyle name="Comma 3 2 3 3 3 9" xfId="8324" xr:uid="{57D75B8B-6486-4232-B6DC-8231D90E76BA}"/>
    <cellStyle name="Comma 3 2 3 3 4" xfId="28977" xr:uid="{406D268E-0F1C-404A-9575-2B6F8A84AD0B}"/>
    <cellStyle name="Comma 3 2 3 3 4 2" xfId="28486" xr:uid="{05173D50-40FD-4DC9-A118-0075D2B793AA}"/>
    <cellStyle name="Comma 3 2 3 3 4 2 2" xfId="26757" xr:uid="{3C96AC68-3548-4CCB-BA45-4B38972630DE}"/>
    <cellStyle name="Comma 3 2 3 3 4 2 2 2" xfId="23259" xr:uid="{1D5498FF-8EF4-456A-8DE3-E61F658A459D}"/>
    <cellStyle name="Comma 3 2 3 3 4 2 2 2 2" xfId="15751" xr:uid="{3E1337A4-6A8A-49CF-88DA-0E61C3940487}"/>
    <cellStyle name="Comma 3 2 3 3 4 2 2 2 2 2" xfId="56952" xr:uid="{19087515-C88B-42AD-A4AE-747BF8570FEF}"/>
    <cellStyle name="Comma 3 2 3 3 4 2 2 2 2 3" xfId="44337" xr:uid="{1D714775-3A69-4FC0-A527-28DDCE5AD821}"/>
    <cellStyle name="Comma 3 2 3 3 4 2 2 2 3" xfId="9165" xr:uid="{796C6167-5E85-4926-B378-F4159B05757E}"/>
    <cellStyle name="Comma 3 2 3 3 4 2 2 2 3 2" xfId="50674" xr:uid="{44C256C0-92AA-4773-AC6A-E9BA71B7DC80}"/>
    <cellStyle name="Comma 3 2 3 3 4 2 2 2 4" xfId="31584" xr:uid="{1158E90B-254F-497E-AE7D-84C9044DE3FE}"/>
    <cellStyle name="Comma 3 2 3 3 4 2 2 2 5" xfId="38047" xr:uid="{181DC9F2-6914-4F9D-A6B5-F5E086672671}"/>
    <cellStyle name="Comma 3 2 3 3 4 2 2 3" xfId="25877" xr:uid="{330E09BD-AE82-4630-8A9E-5E32322C483D}"/>
    <cellStyle name="Comma 3 2 3 3 4 2 2 3 2" xfId="18369" xr:uid="{B5F86A69-77C6-4B52-A8EA-61504884581D}"/>
    <cellStyle name="Comma 3 2 3 3 4 2 2 3 2 2" xfId="54334" xr:uid="{8C71A115-9867-47BB-B899-7D4534D43C22}"/>
    <cellStyle name="Comma 3 2 3 3 4 2 2 3 2 3" xfId="41719" xr:uid="{9A32BE77-4A0B-4533-ADE6-7FE3EF3E5F7C}"/>
    <cellStyle name="Comma 3 2 3 3 4 2 2 3 3" xfId="11783" xr:uid="{D1392872-63A6-4CA6-8E97-EE8384FA7721}"/>
    <cellStyle name="Comma 3 2 3 3 4 2 2 3 3 2" xfId="48056" xr:uid="{6AB66EC6-176E-4C21-8DDB-A8044A9766A8}"/>
    <cellStyle name="Comma 3 2 3 3 4 2 2 3 4" xfId="5899" xr:uid="{6909682E-F64E-4B3D-987A-8E5DEFED62BD}"/>
    <cellStyle name="Comma 3 2 3 3 4 2 2 3 5" xfId="35429" xr:uid="{EE7D623F-8D28-4944-8B6D-566711D5FADA}"/>
    <cellStyle name="Comma 3 2 3 3 4 2 2 4" xfId="19248" xr:uid="{EC281E71-C4AA-4A5B-B671-13C21BCCB0FC}"/>
    <cellStyle name="Comma 3 2 3 3 4 2 2 4 2" xfId="53455" xr:uid="{8A0A2759-9D65-4ED3-9629-1F1CD28E5CBC}"/>
    <cellStyle name="Comma 3 2 3 3 4 2 2 4 3" xfId="40840" xr:uid="{818FD757-2994-42F1-AA0E-03A9A9F8D57E}"/>
    <cellStyle name="Comma 3 2 3 3 4 2 2 5" xfId="12662" xr:uid="{C863C946-41AC-4079-A30C-EFF06C8953AE}"/>
    <cellStyle name="Comma 3 2 3 3 4 2 2 5 2" xfId="47177" xr:uid="{FBF9B225-1819-42D3-B2A0-7F6D022DA5EB}"/>
    <cellStyle name="Comma 3 2 3 3 4 2 2 6" xfId="5020" xr:uid="{0C19D30D-F445-415A-AEC9-3A42501B6560}"/>
    <cellStyle name="Comma 3 2 3 3 4 2 2 7" xfId="34550" xr:uid="{5DAC2B53-C56D-4D6F-ADFD-FE7CABFDC86B}"/>
    <cellStyle name="Comma 3 2 3 3 4 2 3" xfId="27613" xr:uid="{931F3A94-8160-4821-B84E-4864E25137FD}"/>
    <cellStyle name="Comma 3 2 3 3 4 2 3 2" xfId="24116" xr:uid="{C96D7EFA-8476-439E-A798-3D5F2A0E76AE}"/>
    <cellStyle name="Comma 3 2 3 3 4 2 3 2 2" xfId="16608" xr:uid="{09C82897-7C8D-4048-A180-484760DDC044}"/>
    <cellStyle name="Comma 3 2 3 3 4 2 3 2 2 2" xfId="56095" xr:uid="{B98A641E-3E39-4831-BDD5-BF2F1AB3E682}"/>
    <cellStyle name="Comma 3 2 3 3 4 2 3 2 2 3" xfId="43480" xr:uid="{424F5CDF-5F20-491C-9257-AAC121CBD85B}"/>
    <cellStyle name="Comma 3 2 3 3 4 2 3 2 3" xfId="10022" xr:uid="{5AD8755F-D605-4222-981A-163B344DE03B}"/>
    <cellStyle name="Comma 3 2 3 3 4 2 3 2 3 2" xfId="49817" xr:uid="{F3F6F3A0-70EF-419E-9D8B-AFA22CF66708}"/>
    <cellStyle name="Comma 3 2 3 3 4 2 3 2 4" xfId="30727" xr:uid="{B433CA03-688D-47D4-959A-3A528BAA610A}"/>
    <cellStyle name="Comma 3 2 3 3 4 2 3 2 5" xfId="37190" xr:uid="{D0DC7420-1CB8-406D-877B-7ED8C3AE97E0}"/>
    <cellStyle name="Comma 3 2 3 3 4 2 3 3" xfId="20104" xr:uid="{FB40C724-BAF8-4988-8B3C-004748874D86}"/>
    <cellStyle name="Comma 3 2 3 3 4 2 3 3 2" xfId="52598" xr:uid="{A84AD070-27D1-4DD1-ACB4-AC3D55E89C27}"/>
    <cellStyle name="Comma 3 2 3 3 4 2 3 3 3" xfId="39983" xr:uid="{53E1D600-90A8-43AC-ABB7-217BC311AD4B}"/>
    <cellStyle name="Comma 3 2 3 3 4 2 3 4" xfId="13518" xr:uid="{090E95A2-1A6B-484D-895B-379AF1FF1D07}"/>
    <cellStyle name="Comma 3 2 3 3 4 2 3 4 2" xfId="46320" xr:uid="{4350D62C-33DF-49D0-AC97-91CF0D25701C}"/>
    <cellStyle name="Comma 3 2 3 3 4 2 3 5" xfId="6931" xr:uid="{436CEEDE-D8E4-4455-9F9B-D18A300DE3AE}"/>
    <cellStyle name="Comma 3 2 3 3 4 2 3 6" xfId="33693" xr:uid="{1DEABD31-F59F-483D-BA48-3BF6F2B4908F}"/>
    <cellStyle name="Comma 3 2 3 3 4 2 4" xfId="24992" xr:uid="{DAB20282-D18E-4766-88B5-C4238ADF265C}"/>
    <cellStyle name="Comma 3 2 3 3 4 2 4 2" xfId="17484" xr:uid="{0D849715-03A9-4A4D-B493-5987325F3E35}"/>
    <cellStyle name="Comma 3 2 3 3 4 2 4 2 2" xfId="55219" xr:uid="{B39C421F-936F-402C-A6A1-A8E6059C059E}"/>
    <cellStyle name="Comma 3 2 3 3 4 2 4 2 3" xfId="42604" xr:uid="{78419132-9E14-4A2D-9E8B-2A35A807154D}"/>
    <cellStyle name="Comma 3 2 3 3 4 2 4 3" xfId="10898" xr:uid="{ED4086D2-9450-4CA1-933C-5D698978DB4C}"/>
    <cellStyle name="Comma 3 2 3 3 4 2 4 3 2" xfId="48941" xr:uid="{15A9C406-01B0-4012-94CA-CE74B27DE8EF}"/>
    <cellStyle name="Comma 3 2 3 3 4 2 4 4" xfId="6784" xr:uid="{D68D20C8-27CF-4DCA-B089-2EBD64559850}"/>
    <cellStyle name="Comma 3 2 3 3 4 2 4 5" xfId="36314" xr:uid="{807D819A-82E5-4839-B018-419A9FD9E4FD}"/>
    <cellStyle name="Comma 3 2 3 3 4 2 5" xfId="20978" xr:uid="{A1BF5028-07D7-434B-83D4-BE90AE1A9ACE}"/>
    <cellStyle name="Comma 3 2 3 3 4 2 5 2" xfId="51722" xr:uid="{5446609C-ADB3-4A5B-A6F7-1180BBE1E41D}"/>
    <cellStyle name="Comma 3 2 3 3 4 2 5 3" xfId="39107" xr:uid="{2763A94E-4D9A-4A97-B55B-D1CCFAF0DB4D}"/>
    <cellStyle name="Comma 3 2 3 3 4 2 6" xfId="14392" xr:uid="{C98447BA-E3C3-4AF4-BBDD-BEC48ED1EA3D}"/>
    <cellStyle name="Comma 3 2 3 3 4 2 6 2" xfId="45444" xr:uid="{BCEF5F0E-F015-4045-B8B2-81F2521ADDDE}"/>
    <cellStyle name="Comma 3 2 3 3 4 2 7" xfId="7805" xr:uid="{24AE6288-647C-444E-8064-DD20B9D8F0B2}"/>
    <cellStyle name="Comma 3 2 3 3 4 2 8" xfId="32817" xr:uid="{0CA1EC5B-D727-43FF-8678-B630B4F032F7}"/>
    <cellStyle name="Comma 3 2 3 3 4 3" xfId="27197" xr:uid="{A9971BE3-29C1-4FD0-950E-5EEEB82AAA1E}"/>
    <cellStyle name="Comma 3 2 3 3 4 3 2" xfId="23700" xr:uid="{A4B75A66-5153-4BDF-A5B1-C64D6E20CFE7}"/>
    <cellStyle name="Comma 3 2 3 3 4 3 2 2" xfId="16192" xr:uid="{4060C51D-9D9D-42E2-A789-F219BBAA7102}"/>
    <cellStyle name="Comma 3 2 3 3 4 3 2 2 2" xfId="56511" xr:uid="{020F91E3-9DB5-4D80-B6B1-DD5D75ED8DF9}"/>
    <cellStyle name="Comma 3 2 3 3 4 3 2 2 3" xfId="43896" xr:uid="{E0199138-3310-4FCB-AA0D-CD438F37E0A2}"/>
    <cellStyle name="Comma 3 2 3 3 4 3 2 3" xfId="9606" xr:uid="{31BA327A-47F1-4739-9C85-F84F27BE1DBE}"/>
    <cellStyle name="Comma 3 2 3 3 4 3 2 3 2" xfId="50233" xr:uid="{AC3BD01F-28BB-43D8-A0BE-DD62B33A24AE}"/>
    <cellStyle name="Comma 3 2 3 3 4 3 2 4" xfId="31143" xr:uid="{968EA70D-A812-4ED8-8FC9-4BAAB81A77DE}"/>
    <cellStyle name="Comma 3 2 3 3 4 3 2 5" xfId="37606" xr:uid="{7BFC4757-7D82-4E70-B4E5-1E11F5F3E950}"/>
    <cellStyle name="Comma 3 2 3 3 4 3 3" xfId="26319" xr:uid="{819B083D-9387-4518-8C9A-3FC267316ED9}"/>
    <cellStyle name="Comma 3 2 3 3 4 3 3 2" xfId="18811" xr:uid="{90073B71-DAB6-4BDA-B6CF-2EDA58D33614}"/>
    <cellStyle name="Comma 3 2 3 3 4 3 3 2 2" xfId="53892" xr:uid="{F9F56DAE-D4F1-4E0A-9719-78B29B361FF9}"/>
    <cellStyle name="Comma 3 2 3 3 4 3 3 2 3" xfId="41277" xr:uid="{D04F303E-AC02-4CF6-9A9D-692FA1915E70}"/>
    <cellStyle name="Comma 3 2 3 3 4 3 3 3" xfId="12225" xr:uid="{7C3933F0-63F3-4FA6-8183-7E4568FAC8CC}"/>
    <cellStyle name="Comma 3 2 3 3 4 3 3 3 2" xfId="47614" xr:uid="{123E78C0-37F9-43D6-BC41-B68942DDBEC2}"/>
    <cellStyle name="Comma 3 2 3 3 4 3 3 4" xfId="5457" xr:uid="{7D6AA349-5D09-49F9-B68D-C2B86B4CE69C}"/>
    <cellStyle name="Comma 3 2 3 3 4 3 3 5" xfId="34987" xr:uid="{C84BAAA9-74DC-4DAC-B5DE-98DFDEF250E0}"/>
    <cellStyle name="Comma 3 2 3 3 4 3 4" xfId="19688" xr:uid="{5FAC7BCE-9225-420C-BE5B-BDF4BCAFC076}"/>
    <cellStyle name="Comma 3 2 3 3 4 3 4 2" xfId="53014" xr:uid="{43FCDAEB-6DF0-4526-A7E5-8F13C9CF7F7C}"/>
    <cellStyle name="Comma 3 2 3 3 4 3 4 3" xfId="40399" xr:uid="{FCAECC97-851D-43E4-8774-E2583398AE5E}"/>
    <cellStyle name="Comma 3 2 3 3 4 3 5" xfId="13102" xr:uid="{46DE262E-0F66-4899-B164-B783CCB638D6}"/>
    <cellStyle name="Comma 3 2 3 3 4 3 5 2" xfId="46736" xr:uid="{4AE456A3-11CE-41BC-B7C2-FFD404A0C48E}"/>
    <cellStyle name="Comma 3 2 3 3 4 3 6" xfId="4580" xr:uid="{2411EF62-540A-473B-9B94-FA8F2C3BBC43}"/>
    <cellStyle name="Comma 3 2 3 3 4 3 7" xfId="34109" xr:uid="{4C0ED6E9-2058-4314-BE1D-22279EA65648}"/>
    <cellStyle name="Comma 3 2 3 3 4 4" xfId="28047" xr:uid="{FE570277-876D-44E3-9AE7-AEC367FA6270}"/>
    <cellStyle name="Comma 3 2 3 3 4 4 2" xfId="24550" xr:uid="{A6C23B31-84C2-4A62-A12F-373E448E2770}"/>
    <cellStyle name="Comma 3 2 3 3 4 4 2 2" xfId="17042" xr:uid="{5F7A3491-B267-4504-B723-903B42D662DE}"/>
    <cellStyle name="Comma 3 2 3 3 4 4 2 2 2" xfId="55661" xr:uid="{9903080C-C1EB-47BE-BE1F-E3D6B019DE71}"/>
    <cellStyle name="Comma 3 2 3 3 4 4 2 2 3" xfId="43046" xr:uid="{597C9C63-92CE-4A3F-B6C1-89E59F76F545}"/>
    <cellStyle name="Comma 3 2 3 3 4 4 2 3" xfId="10456" xr:uid="{4827FBC9-D986-4A4C-9FBB-5D25A7AFC695}"/>
    <cellStyle name="Comma 3 2 3 3 4 4 2 3 2" xfId="49383" xr:uid="{4FF757B1-FFD5-4A3E-BAA1-CA3FA9FDB97F}"/>
    <cellStyle name="Comma 3 2 3 3 4 4 2 4" xfId="30293" xr:uid="{653F87F8-A9DE-44AC-8698-3A2C98C03087}"/>
    <cellStyle name="Comma 3 2 3 3 4 4 2 5" xfId="36756" xr:uid="{72BAD582-7480-4769-983A-F4DFC1B906ED}"/>
    <cellStyle name="Comma 3 2 3 3 4 4 3" xfId="20538" xr:uid="{8E400011-7C8C-44D3-AF05-815721ADEF15}"/>
    <cellStyle name="Comma 3 2 3 3 4 4 3 2" xfId="52164" xr:uid="{C1B6F67F-60E9-44EC-B3DE-9A8ACBD329EC}"/>
    <cellStyle name="Comma 3 2 3 3 4 4 3 3" xfId="39549" xr:uid="{B568877F-2B11-4134-BAA8-4BEACBEF0D95}"/>
    <cellStyle name="Comma 3 2 3 3 4 4 4" xfId="13952" xr:uid="{8644894E-1A6C-476A-8A7A-02942154F52B}"/>
    <cellStyle name="Comma 3 2 3 3 4 4 4 2" xfId="45886" xr:uid="{424F6594-D05A-4863-88B9-E8C21B509C35}"/>
    <cellStyle name="Comma 3 2 3 3 4 4 5" xfId="7365" xr:uid="{987D43A0-DB21-43CD-9BB1-25DED224B2A2}"/>
    <cellStyle name="Comma 3 2 3 3 4 4 6" xfId="33259" xr:uid="{864D76CB-9B6D-4E55-9073-A1E6B193E4B2}"/>
    <cellStyle name="Comma 3 2 3 3 4 5" xfId="25434" xr:uid="{9F98E9BA-C678-4010-8DF9-A6763ADBDAAB}"/>
    <cellStyle name="Comma 3 2 3 3 4 5 2" xfId="17926" xr:uid="{70400097-B24B-4B50-B8E0-E8D0447E2ED1}"/>
    <cellStyle name="Comma 3 2 3 3 4 5 2 2" xfId="54777" xr:uid="{E2ED5A0C-48AE-4037-A4F4-D2E2C9B9910C}"/>
    <cellStyle name="Comma 3 2 3 3 4 5 2 3" xfId="42162" xr:uid="{669DBDCD-2E60-48D9-89F8-1A61360FDD59}"/>
    <cellStyle name="Comma 3 2 3 3 4 5 3" xfId="11340" xr:uid="{D120FA28-5FFA-4E18-8159-33BAA79F2F56}"/>
    <cellStyle name="Comma 3 2 3 3 4 5 3 2" xfId="48499" xr:uid="{88F00A54-695C-45E6-818C-838140BF28D5}"/>
    <cellStyle name="Comma 3 2 3 3 4 5 4" xfId="6342" xr:uid="{AC814929-41E2-48DD-B4B6-074C2D1CAF65}"/>
    <cellStyle name="Comma 3 2 3 3 4 5 5" xfId="35872" xr:uid="{D148E421-50C8-4CC7-8873-ED0C4308B95B}"/>
    <cellStyle name="Comma 3 2 3 3 4 6" xfId="21418" xr:uid="{6980423A-371C-4C47-8D54-EBB34DA7F760}"/>
    <cellStyle name="Comma 3 2 3 3 4 6 2" xfId="51280" xr:uid="{8C340404-DFA2-423F-9DAB-1E8EE21CCC6E}"/>
    <cellStyle name="Comma 3 2 3 3 4 6 3" xfId="38665" xr:uid="{CD915253-0AA0-402B-8CD6-691942014FA0}"/>
    <cellStyle name="Comma 3 2 3 3 4 7" xfId="14832" xr:uid="{82A98C29-E0E1-486C-B1CE-0DDDAC4FD040}"/>
    <cellStyle name="Comma 3 2 3 3 4 7 2" xfId="44974" xr:uid="{E5132F44-2C99-43CC-9AAA-515AA50419EC}"/>
    <cellStyle name="Comma 3 2 3 3 4 8" xfId="8245" xr:uid="{C965C3A7-6565-4545-A847-072B40475257}"/>
    <cellStyle name="Comma 3 2 3 3 4 9" xfId="32372" xr:uid="{D02BE91E-EB0D-4744-8B3C-947346B85316}"/>
    <cellStyle name="Comma 3 2 3 3 5" xfId="28640" xr:uid="{ECD3C6A1-2D15-4F26-B195-7D7D4ACC7BC8}"/>
    <cellStyle name="Comma 3 2 3 3 5 2" xfId="26909" xr:uid="{82F04A4C-F18E-486D-B274-0D2B33EE15BE}"/>
    <cellStyle name="Comma 3 2 3 3 5 2 2" xfId="23411" xr:uid="{9926FF34-879E-4CFF-829F-726294EB524B}"/>
    <cellStyle name="Comma 3 2 3 3 5 2 2 2" xfId="15903" xr:uid="{5CF0D414-1207-4D1E-A926-399833AAC935}"/>
    <cellStyle name="Comma 3 2 3 3 5 2 2 2 2" xfId="56800" xr:uid="{9CF65C0D-3D03-477E-86CB-F3FA63A53160}"/>
    <cellStyle name="Comma 3 2 3 3 5 2 2 2 3" xfId="44185" xr:uid="{B2C06CBC-13A9-4528-A940-0B07F69A06E5}"/>
    <cellStyle name="Comma 3 2 3 3 5 2 2 3" xfId="9317" xr:uid="{207E6DB1-9B2C-482D-B3D8-3B4DF62377DB}"/>
    <cellStyle name="Comma 3 2 3 3 5 2 2 3 2" xfId="50522" xr:uid="{948F5E4A-7A73-4B99-8943-CECB6C9D89FE}"/>
    <cellStyle name="Comma 3 2 3 3 5 2 2 4" xfId="31432" xr:uid="{1050D6C7-22BD-405F-875C-D91C421967C0}"/>
    <cellStyle name="Comma 3 2 3 3 5 2 2 5" xfId="37895" xr:uid="{BFAB6275-4285-4B4B-92CB-A12A6AA29B52}"/>
    <cellStyle name="Comma 3 2 3 3 5 2 3" xfId="26029" xr:uid="{DA0079EA-8DB6-42DC-A335-7767A9566FF7}"/>
    <cellStyle name="Comma 3 2 3 3 5 2 3 2" xfId="18521" xr:uid="{DD5D0AD4-A188-4DE5-B470-7D36858D0F1D}"/>
    <cellStyle name="Comma 3 2 3 3 5 2 3 2 2" xfId="54182" xr:uid="{3DD85677-A59D-493B-AFD2-517E96DFF895}"/>
    <cellStyle name="Comma 3 2 3 3 5 2 3 2 3" xfId="41567" xr:uid="{7D30A9D6-1B9F-4552-8589-FDBCF404BCED}"/>
    <cellStyle name="Comma 3 2 3 3 5 2 3 3" xfId="11935" xr:uid="{3C339986-6D95-467E-BDE5-E85BA02E19B4}"/>
    <cellStyle name="Comma 3 2 3 3 5 2 3 3 2" xfId="47904" xr:uid="{CE864070-B1C0-418C-BD20-1344EAC35BF8}"/>
    <cellStyle name="Comma 3 2 3 3 5 2 3 4" xfId="5747" xr:uid="{481B3BB1-C6F2-4558-9E1B-44AD2B446A78}"/>
    <cellStyle name="Comma 3 2 3 3 5 2 3 5" xfId="35277" xr:uid="{DDB0E43B-88C1-4C85-BB17-9DE3A442629A}"/>
    <cellStyle name="Comma 3 2 3 3 5 2 4" xfId="19400" xr:uid="{9115E857-27D0-4239-8A8F-BE04CF29216F}"/>
    <cellStyle name="Comma 3 2 3 3 5 2 4 2" xfId="53303" xr:uid="{80D32A4D-AC10-4CE5-AA5C-D114759C1DC5}"/>
    <cellStyle name="Comma 3 2 3 3 5 2 4 3" xfId="40688" xr:uid="{5573D6CA-6D9B-4702-B741-AE182E0C5040}"/>
    <cellStyle name="Comma 3 2 3 3 5 2 5" xfId="12814" xr:uid="{DE2D9388-32E7-4765-8754-BD17AE283512}"/>
    <cellStyle name="Comma 3 2 3 3 5 2 5 2" xfId="47025" xr:uid="{F11A680E-5338-40B7-936E-6F629D3AE634}"/>
    <cellStyle name="Comma 3 2 3 3 5 2 6" xfId="4868" xr:uid="{24CF874C-F30E-4BCE-8462-BC027E68B931}"/>
    <cellStyle name="Comma 3 2 3 3 5 2 7" xfId="34398" xr:uid="{77EE7C05-4872-49E4-81AF-C2395093F6B8}"/>
    <cellStyle name="Comma 3 2 3 3 5 3" xfId="27764" xr:uid="{8C55340B-A313-4EC5-9C40-4EE35184D657}"/>
    <cellStyle name="Comma 3 2 3 3 5 3 2" xfId="24267" xr:uid="{63E922BC-ED9D-41B5-83CE-2D946D481B4D}"/>
    <cellStyle name="Comma 3 2 3 3 5 3 2 2" xfId="16759" xr:uid="{E65207F1-7E3B-4802-8CA0-6432A0272E8C}"/>
    <cellStyle name="Comma 3 2 3 3 5 3 2 2 2" xfId="55944" xr:uid="{0999252B-0E47-453E-9023-26249D0C23B0}"/>
    <cellStyle name="Comma 3 2 3 3 5 3 2 2 3" xfId="43329" xr:uid="{2C4B4499-5F7D-454F-A798-D2A4670596B2}"/>
    <cellStyle name="Comma 3 2 3 3 5 3 2 3" xfId="10173" xr:uid="{08317E74-8E61-4887-9E35-28364005C6E1}"/>
    <cellStyle name="Comma 3 2 3 3 5 3 2 3 2" xfId="49666" xr:uid="{64EDD05D-4217-4360-B847-843F347D305C}"/>
    <cellStyle name="Comma 3 2 3 3 5 3 2 4" xfId="30576" xr:uid="{789B0FB3-C9FD-428B-BE75-5565BFE7E210}"/>
    <cellStyle name="Comma 3 2 3 3 5 3 2 5" xfId="37039" xr:uid="{4716C0FF-C12A-4DB2-9A48-38217139B947}"/>
    <cellStyle name="Comma 3 2 3 3 5 3 3" xfId="20255" xr:uid="{42967863-06E1-4814-AD72-CE2C515F0FBB}"/>
    <cellStyle name="Comma 3 2 3 3 5 3 3 2" xfId="52447" xr:uid="{D159C127-9B8F-4FBA-9B08-91EB2E7C14C4}"/>
    <cellStyle name="Comma 3 2 3 3 5 3 3 3" xfId="39832" xr:uid="{465FDDF0-C55A-42A0-A5B6-A11325802A3D}"/>
    <cellStyle name="Comma 3 2 3 3 5 3 4" xfId="13669" xr:uid="{81DA25CA-2082-41C2-8E6A-0E43B3F6E9B2}"/>
    <cellStyle name="Comma 3 2 3 3 5 3 4 2" xfId="46169" xr:uid="{1FCFECE8-D18D-4E12-9224-16AFA2138D84}"/>
    <cellStyle name="Comma 3 2 3 3 5 3 5" xfId="7082" xr:uid="{C46EB26A-434B-4AE3-BA91-516A5E3D89B5}"/>
    <cellStyle name="Comma 3 2 3 3 5 3 6" xfId="33542" xr:uid="{F5A3BF52-786E-4B74-B6F9-FD395474DCAA}"/>
    <cellStyle name="Comma 3 2 3 3 5 4" xfId="25144" xr:uid="{710F0971-8C54-4597-A8BC-370C3B074126}"/>
    <cellStyle name="Comma 3 2 3 3 5 4 2" xfId="17636" xr:uid="{0D1CE407-1715-4E55-BD4B-9418700285B9}"/>
    <cellStyle name="Comma 3 2 3 3 5 4 2 2" xfId="55067" xr:uid="{7A81CEF8-C7C2-4879-AD30-A20DFA1AD89C}"/>
    <cellStyle name="Comma 3 2 3 3 5 4 2 3" xfId="42452" xr:uid="{6734F244-DBC3-4858-A3DE-B83D2EC7D90F}"/>
    <cellStyle name="Comma 3 2 3 3 5 4 3" xfId="11050" xr:uid="{8DB5E7D3-DA06-4B2A-ACE8-88E2DDF7CF12}"/>
    <cellStyle name="Comma 3 2 3 3 5 4 3 2" xfId="48789" xr:uid="{09F70249-24B2-441C-B86B-F31A476B05D1}"/>
    <cellStyle name="Comma 3 2 3 3 5 4 4" xfId="6632" xr:uid="{1994405C-B372-484F-9B71-275D3F3931E2}"/>
    <cellStyle name="Comma 3 2 3 3 5 4 5" xfId="36162" xr:uid="{CD42FF2E-FA58-4F57-B9A7-A87061459974}"/>
    <cellStyle name="Comma 3 2 3 3 5 5" xfId="21130" xr:uid="{2BF3899D-9D53-47B6-9C2E-D7963DB78C20}"/>
    <cellStyle name="Comma 3 2 3 3 5 5 2" xfId="51570" xr:uid="{6860EEB8-A5AF-4EC0-BC62-9DE293BF79B2}"/>
    <cellStyle name="Comma 3 2 3 3 5 5 3" xfId="38955" xr:uid="{99E79C81-E81D-4732-BC90-2EC0198E9E4C}"/>
    <cellStyle name="Comma 3 2 3 3 5 6" xfId="14544" xr:uid="{315A9DC3-FF94-49B5-A7AF-F2D4251F3AE8}"/>
    <cellStyle name="Comma 3 2 3 3 5 6 2" xfId="45292" xr:uid="{6DAC9879-97ED-4E38-B37A-C8990BF6C915}"/>
    <cellStyle name="Comma 3 2 3 3 5 7" xfId="7957" xr:uid="{8A48FC32-4232-4EF0-80CD-1F1201F9A0D2}"/>
    <cellStyle name="Comma 3 2 3 3 5 8" xfId="32665" xr:uid="{0ADBD096-D7A4-4FDC-8320-07DC09D638AE}"/>
    <cellStyle name="Comma 3 2 3 3 6" xfId="27348" xr:uid="{E7EBE9BC-4ACC-47FE-BB3C-2346006A2262}"/>
    <cellStyle name="Comma 3 2 3 3 6 2" xfId="23851" xr:uid="{74C3F842-7C5D-4ADC-9A01-C5A8C2223143}"/>
    <cellStyle name="Comma 3 2 3 3 6 2 2" xfId="16343" xr:uid="{50E67E9B-8A31-46CD-B929-94D4CFAB6088}"/>
    <cellStyle name="Comma 3 2 3 3 6 2 2 2" xfId="56360" xr:uid="{F2F0C87E-8630-413B-9E57-CB63EB86CFD4}"/>
    <cellStyle name="Comma 3 2 3 3 6 2 2 3" xfId="43745" xr:uid="{51C8D32E-0761-4943-BD92-5BA06B5DA464}"/>
    <cellStyle name="Comma 3 2 3 3 6 2 3" xfId="9757" xr:uid="{40C1EFB5-39EA-4D1C-9FD6-A9C36444DC5B}"/>
    <cellStyle name="Comma 3 2 3 3 6 2 3 2" xfId="50082" xr:uid="{2D18C76E-D68C-4415-A8D8-BC1D8E9FABBE}"/>
    <cellStyle name="Comma 3 2 3 3 6 2 4" xfId="30992" xr:uid="{DA984302-39CB-46C2-AF05-96A7CAB8C937}"/>
    <cellStyle name="Comma 3 2 3 3 6 2 5" xfId="37455" xr:uid="{7DF8E060-7C6C-4ADF-A247-ACD57F882F62}"/>
    <cellStyle name="Comma 3 2 3 3 6 3" xfId="26473" xr:uid="{C489620A-B2D3-4651-8C83-C5DE465FF4E5}"/>
    <cellStyle name="Comma 3 2 3 3 6 3 2" xfId="18965" xr:uid="{4A51D923-1B5D-469A-BF43-65652DFAC7EA}"/>
    <cellStyle name="Comma 3 2 3 3 6 3 2 2" xfId="53738" xr:uid="{055F68DD-F67F-4EC1-AF03-81F526DEB958}"/>
    <cellStyle name="Comma 3 2 3 3 6 3 2 3" xfId="41123" xr:uid="{75D46768-7237-434F-B493-047EAEC6E95E}"/>
    <cellStyle name="Comma 3 2 3 3 6 3 3" xfId="12379" xr:uid="{B5ACB393-9803-4A99-8917-3F8038362EA7}"/>
    <cellStyle name="Comma 3 2 3 3 6 3 3 2" xfId="47460" xr:uid="{76CB1A4E-556B-47A7-8472-1BEAEB11DAC1}"/>
    <cellStyle name="Comma 3 2 3 3 6 3 4" xfId="5303" xr:uid="{740FBD37-C8CA-4B2E-8182-3890BEE806DC}"/>
    <cellStyle name="Comma 3 2 3 3 6 3 5" xfId="34833" xr:uid="{8CC220AF-8EEE-49BE-AAC7-57BB206FA38A}"/>
    <cellStyle name="Comma 3 2 3 3 6 4" xfId="19839" xr:uid="{3191E299-E909-4C82-B1F0-23E523EE4D8A}"/>
    <cellStyle name="Comma 3 2 3 3 6 4 2" xfId="52863" xr:uid="{FDBC1F32-FCA1-40AB-80E2-F29576B923AA}"/>
    <cellStyle name="Comma 3 2 3 3 6 4 3" xfId="40248" xr:uid="{DBCEE726-B147-415B-AD82-16DBE2DD324C}"/>
    <cellStyle name="Comma 3 2 3 3 6 5" xfId="13253" xr:uid="{530AB4EA-8FDC-4AA3-83EC-67B96024471E}"/>
    <cellStyle name="Comma 3 2 3 3 6 5 2" xfId="46585" xr:uid="{30518E1D-F3C6-4276-848B-129EDD193EF4}"/>
    <cellStyle name="Comma 3 2 3 3 6 6" xfId="4429" xr:uid="{E712357F-4744-4513-A148-5A11F446ABDF}"/>
    <cellStyle name="Comma 3 2 3 3 6 7" xfId="33958" xr:uid="{C4295E16-BC25-424B-89A2-C74E5F15A72D}"/>
    <cellStyle name="Comma 3 2 3 3 7" xfId="28198" xr:uid="{EDA16328-D167-4A1A-B27B-F5EE9E23A530}"/>
    <cellStyle name="Comma 3 2 3 3 7 2" xfId="24701" xr:uid="{2D474F6F-16F5-4661-BABB-37C3D8A5CE28}"/>
    <cellStyle name="Comma 3 2 3 3 7 2 2" xfId="17193" xr:uid="{C8F203C7-88BA-401C-B07B-6ED2064BB343}"/>
    <cellStyle name="Comma 3 2 3 3 7 2 2 2" xfId="55510" xr:uid="{7B0EE5F8-CE13-4924-92E9-423EC94768C2}"/>
    <cellStyle name="Comma 3 2 3 3 7 2 2 3" xfId="42895" xr:uid="{4C30A811-BF95-47B1-B0E6-D947369BDA12}"/>
    <cellStyle name="Comma 3 2 3 3 7 2 3" xfId="10607" xr:uid="{85A40614-B9EC-4ABF-80AE-0AD1640333E6}"/>
    <cellStyle name="Comma 3 2 3 3 7 2 3 2" xfId="49232" xr:uid="{51F1FD01-F752-48D9-B15C-4ABEAA3DC446}"/>
    <cellStyle name="Comma 3 2 3 3 7 2 4" xfId="30142" xr:uid="{F9DB9B03-5FB2-4C91-906B-5DFE2808E905}"/>
    <cellStyle name="Comma 3 2 3 3 7 2 5" xfId="36605" xr:uid="{462611C7-F243-4675-8385-52B770B27BDC}"/>
    <cellStyle name="Comma 3 2 3 3 7 3" xfId="20689" xr:uid="{C724CF01-DE16-42C2-B116-097505E1C555}"/>
    <cellStyle name="Comma 3 2 3 3 7 3 2" xfId="52013" xr:uid="{EB4B8DFE-F8D9-4909-A30D-57A49D32A0D4}"/>
    <cellStyle name="Comma 3 2 3 3 7 3 3" xfId="39398" xr:uid="{CF47CFF6-BEC9-4327-9F9B-D15C8F67D27F}"/>
    <cellStyle name="Comma 3 2 3 3 7 4" xfId="14103" xr:uid="{22606E1C-F15D-48EF-9AA6-3AB869649D5E}"/>
    <cellStyle name="Comma 3 2 3 3 7 4 2" xfId="45735" xr:uid="{0BDDABFF-1996-4183-AD5F-26D340B4525B}"/>
    <cellStyle name="Comma 3 2 3 3 7 5" xfId="7516" xr:uid="{E4E67412-EF1B-485C-991A-F143B8AEDF91}"/>
    <cellStyle name="Comma 3 2 3 3 7 6" xfId="33108" xr:uid="{CBDF9E39-2543-4824-B0AA-DD8657EA0B42}"/>
    <cellStyle name="Comma 3 2 3 3 8" xfId="25588" xr:uid="{A0272610-2A7C-467F-B134-70F149A48189}"/>
    <cellStyle name="Comma 3 2 3 3 8 2" xfId="18080" xr:uid="{8BE4E823-375A-4390-A2F4-90AA0DCED58F}"/>
    <cellStyle name="Comma 3 2 3 3 8 2 2" xfId="54623" xr:uid="{68D50F6F-BEBF-4EED-BA72-4B27CC819BD3}"/>
    <cellStyle name="Comma 3 2 3 3 8 2 3" xfId="42008" xr:uid="{4FC24ACA-FAD2-4020-BCB5-7A3FEE1BA332}"/>
    <cellStyle name="Comma 3 2 3 3 8 3" xfId="11494" xr:uid="{959AB261-80A7-4B2E-8130-503E9DBDF89F}"/>
    <cellStyle name="Comma 3 2 3 3 8 3 2" xfId="48345" xr:uid="{C7497FD5-A5CD-4C4A-B60F-0AF77AF56BA5}"/>
    <cellStyle name="Comma 3 2 3 3 8 4" xfId="6188" xr:uid="{5AE6B4F9-503F-4F8D-874D-A59A713CDD37}"/>
    <cellStyle name="Comma 3 2 3 3 8 5" xfId="35718" xr:uid="{46D8279F-E205-4284-A1DE-C142CFB88982}"/>
    <cellStyle name="Comma 3 2 3 3 9" xfId="21572" xr:uid="{C30DE391-56E3-4278-B111-4A2F2C70CDFC}"/>
    <cellStyle name="Comma 3 2 3 3 9 2" xfId="51126" xr:uid="{363D5693-E1D5-43CD-BBF1-5E436E64A964}"/>
    <cellStyle name="Comma 3 2 3 3 9 3" xfId="38511" xr:uid="{37050118-5EB4-46A8-ABE2-A135BA09498B}"/>
    <cellStyle name="Comma 3 2 3 4" xfId="29173" xr:uid="{A0864003-6C77-4F74-947C-B72DA114906C}"/>
    <cellStyle name="Comma 3 2 3 4 10" xfId="14982" xr:uid="{AD07F8EC-2ACB-47D9-A4B1-D0868D270C12}"/>
    <cellStyle name="Comma 3 2 3 4 10 2" xfId="44792" xr:uid="{DFEAC7B9-59D7-4E30-9049-C62BE47EB5CE}"/>
    <cellStyle name="Comma 3 2 3 4 11" xfId="8395" xr:uid="{87342B9B-C966-4FD2-BF19-48EEC473C768}"/>
    <cellStyle name="Comma 3 2 3 4 12" xfId="32222" xr:uid="{165BEF2F-3038-4523-AD0B-738A88CF376C}"/>
    <cellStyle name="Comma 3 2 3 4 2" xfId="29120" xr:uid="{844D9429-F5DA-4D63-B494-0483826FFF10}"/>
    <cellStyle name="Comma 3 2 3 4 2 10" xfId="8373" xr:uid="{1D695A8D-2237-4442-A1E8-08DEF3706348}"/>
    <cellStyle name="Comma 3 2 3 4 2 11" xfId="32244" xr:uid="{618B2879-EB08-422C-B78C-65CF6504320C}"/>
    <cellStyle name="Comma 3 2 3 4 2 2" xfId="29030" xr:uid="{9F6FF637-E543-437E-9443-7B63D4B3FBB2}"/>
    <cellStyle name="Comma 3 2 3 4 2 2 10" xfId="32319" xr:uid="{FCECAE14-9452-4531-87D5-714A9CC902BD}"/>
    <cellStyle name="Comma 3 2 3 4 2 2 2" xfId="28876" xr:uid="{0E2D3CC2-CAAF-476E-8C84-A645F70A9140}"/>
    <cellStyle name="Comma 3 2 3 4 2 2 2 2" xfId="28385" xr:uid="{CFF5D42A-FFB2-4FDF-8615-10830FF11BD7}"/>
    <cellStyle name="Comma 3 2 3 4 2 2 2 2 2" xfId="26655" xr:uid="{C04946AE-7B95-43FB-BE14-06E4468FBB25}"/>
    <cellStyle name="Comma 3 2 3 4 2 2 2 2 2 2" xfId="23157" xr:uid="{186C8C47-3345-4CED-8FED-2F2140D2BB22}"/>
    <cellStyle name="Comma 3 2 3 4 2 2 2 2 2 2 2" xfId="15649" xr:uid="{81C05A12-8D46-40D0-9AD9-E5B007840064}"/>
    <cellStyle name="Comma 3 2 3 4 2 2 2 2 2 2 2 2" xfId="57054" xr:uid="{DF48CA15-7AAE-4816-A690-8327C6F3FCF3}"/>
    <cellStyle name="Comma 3 2 3 4 2 2 2 2 2 2 2 3" xfId="44439" xr:uid="{8B24358D-4B59-45E6-AF42-0240A9352A2E}"/>
    <cellStyle name="Comma 3 2 3 4 2 2 2 2 2 2 3" xfId="9063" xr:uid="{610E167E-EF3F-4BE6-BD46-35D36C8BD16A}"/>
    <cellStyle name="Comma 3 2 3 4 2 2 2 2 2 2 3 2" xfId="50776" xr:uid="{98E752D9-9122-41F7-9FAA-1693A1389EFD}"/>
    <cellStyle name="Comma 3 2 3 4 2 2 2 2 2 2 4" xfId="31686" xr:uid="{995D7FD9-4935-487C-9397-6A83124FE72A}"/>
    <cellStyle name="Comma 3 2 3 4 2 2 2 2 2 2 5" xfId="38149" xr:uid="{B0655FD5-559B-4AFA-AC61-065E8C37FE22}"/>
    <cellStyle name="Comma 3 2 3 4 2 2 2 2 2 3" xfId="25775" xr:uid="{1F2C84BD-FB33-4F1B-A5E9-03DAFF8384D4}"/>
    <cellStyle name="Comma 3 2 3 4 2 2 2 2 2 3 2" xfId="18267" xr:uid="{78A0AD3E-4DAF-4677-965F-5255BA8317E1}"/>
    <cellStyle name="Comma 3 2 3 4 2 2 2 2 2 3 2 2" xfId="54436" xr:uid="{E96ADB58-B70A-4395-8262-78AC02F4497D}"/>
    <cellStyle name="Comma 3 2 3 4 2 2 2 2 2 3 2 3" xfId="41821" xr:uid="{62BEB38B-A455-4F72-86BC-B8B5FA8BF314}"/>
    <cellStyle name="Comma 3 2 3 4 2 2 2 2 2 3 3" xfId="11681" xr:uid="{5889F29D-3543-4A87-8BD0-249B8FCE1268}"/>
    <cellStyle name="Comma 3 2 3 4 2 2 2 2 2 3 3 2" xfId="48158" xr:uid="{9B9D4CF4-2D7A-41F3-A7C5-3303F8BC4265}"/>
    <cellStyle name="Comma 3 2 3 4 2 2 2 2 2 3 4" xfId="6001" xr:uid="{4F79ECE6-9598-4E8B-84A9-13E58AF6EBE5}"/>
    <cellStyle name="Comma 3 2 3 4 2 2 2 2 2 3 5" xfId="35531" xr:uid="{E1FB1A9D-8049-47A1-AE7F-4BA3CEB11435}"/>
    <cellStyle name="Comma 3 2 3 4 2 2 2 2 2 4" xfId="19146" xr:uid="{2520248E-8D2D-4E0F-9C45-B1C5EBBA5B61}"/>
    <cellStyle name="Comma 3 2 3 4 2 2 2 2 2 4 2" xfId="53557" xr:uid="{1B526F35-04C5-442D-87D8-AA06D4874B38}"/>
    <cellStyle name="Comma 3 2 3 4 2 2 2 2 2 4 3" xfId="40942" xr:uid="{715B9066-BA90-4D03-BC71-2D8BDB0EEACA}"/>
    <cellStyle name="Comma 3 2 3 4 2 2 2 2 2 5" xfId="12560" xr:uid="{CEAB7C2D-BE69-4017-B01C-2F805018FF0B}"/>
    <cellStyle name="Comma 3 2 3 4 2 2 2 2 2 5 2" xfId="47279" xr:uid="{B0D49601-BCBE-4A81-914B-B393767D45BB}"/>
    <cellStyle name="Comma 3 2 3 4 2 2 2 2 2 6" xfId="5122" xr:uid="{436B0A04-1DDE-4CEA-9B7F-19932E105C7F}"/>
    <cellStyle name="Comma 3 2 3 4 2 2 2 2 2 7" xfId="34652" xr:uid="{77D9398B-98AC-4E80-897F-9C6862400EA6}"/>
    <cellStyle name="Comma 3 2 3 4 2 2 2 2 3" xfId="27511" xr:uid="{A0700945-1685-4720-8377-5F5E6ACD2C00}"/>
    <cellStyle name="Comma 3 2 3 4 2 2 2 2 3 2" xfId="24014" xr:uid="{0F21A45B-C3FA-4761-B794-7986283D0182}"/>
    <cellStyle name="Comma 3 2 3 4 2 2 2 2 3 2 2" xfId="16506" xr:uid="{BB6BA584-2588-460E-805E-021B3F798495}"/>
    <cellStyle name="Comma 3 2 3 4 2 2 2 2 3 2 2 2" xfId="56197" xr:uid="{8BAFE453-003F-4C3D-9535-AEF6FDEAB3C9}"/>
    <cellStyle name="Comma 3 2 3 4 2 2 2 2 3 2 2 3" xfId="43582" xr:uid="{C97BC238-A8D3-413F-8FB2-4583E2263720}"/>
    <cellStyle name="Comma 3 2 3 4 2 2 2 2 3 2 3" xfId="9920" xr:uid="{5673D40E-5E36-4C45-BC47-E2D4D0223F29}"/>
    <cellStyle name="Comma 3 2 3 4 2 2 2 2 3 2 3 2" xfId="49919" xr:uid="{57CE3229-E070-4AC3-AE89-359532B9AE21}"/>
    <cellStyle name="Comma 3 2 3 4 2 2 2 2 3 2 4" xfId="30829" xr:uid="{EF851283-B417-4A79-90B9-DD6ABA8176A6}"/>
    <cellStyle name="Comma 3 2 3 4 2 2 2 2 3 2 5" xfId="37292" xr:uid="{9F8AEAF7-86BA-41BA-B1BE-40C2DC09334A}"/>
    <cellStyle name="Comma 3 2 3 4 2 2 2 2 3 3" xfId="20002" xr:uid="{B547287B-8D88-4389-AB44-77CCB34668BC}"/>
    <cellStyle name="Comma 3 2 3 4 2 2 2 2 3 3 2" xfId="52700" xr:uid="{0393507F-527E-41B2-B0C0-EDF0D3614507}"/>
    <cellStyle name="Comma 3 2 3 4 2 2 2 2 3 3 3" xfId="40085" xr:uid="{8DCE67CE-846C-49C5-95D0-19DE927D781B}"/>
    <cellStyle name="Comma 3 2 3 4 2 2 2 2 3 4" xfId="13416" xr:uid="{7864ED88-CBD6-4F8B-8946-2E25763D1767}"/>
    <cellStyle name="Comma 3 2 3 4 2 2 2 2 3 4 2" xfId="46422" xr:uid="{F350AA0E-9500-4296-B1FF-62C3FC021DBD}"/>
    <cellStyle name="Comma 3 2 3 4 2 2 2 2 3 5" xfId="4266" xr:uid="{C13C0E0B-52B1-49E0-AAC3-26FE61D956D1}"/>
    <cellStyle name="Comma 3 2 3 4 2 2 2 2 3 6" xfId="33795" xr:uid="{EB84DD4B-F55E-483F-9A6C-93CAAF268FCD}"/>
    <cellStyle name="Comma 3 2 3 4 2 2 2 2 4" xfId="24890" xr:uid="{C0575F78-FE28-4A98-9BF6-0280DDA85FB6}"/>
    <cellStyle name="Comma 3 2 3 4 2 2 2 2 4 2" xfId="17382" xr:uid="{F30B14C3-2396-4379-B421-7B348A578166}"/>
    <cellStyle name="Comma 3 2 3 4 2 2 2 2 4 2 2" xfId="55321" xr:uid="{43011395-A1F9-4BBE-9AC2-F050126A6F84}"/>
    <cellStyle name="Comma 3 2 3 4 2 2 2 2 4 2 3" xfId="42706" xr:uid="{093FA313-A3C2-46DC-91C3-2A43C3B16619}"/>
    <cellStyle name="Comma 3 2 3 4 2 2 2 2 4 3" xfId="10796" xr:uid="{6695A351-1FC4-4984-8BA2-77FBBA756F3F}"/>
    <cellStyle name="Comma 3 2 3 4 2 2 2 2 4 3 2" xfId="49043" xr:uid="{7C38E3A5-D6E5-4DFE-95F1-7EDF862E5987}"/>
    <cellStyle name="Comma 3 2 3 4 2 2 2 2 4 4" xfId="29953" xr:uid="{5A5D33EE-7876-4152-8B57-CB0B39C684DA}"/>
    <cellStyle name="Comma 3 2 3 4 2 2 2 2 4 5" xfId="36416" xr:uid="{024F14BB-E7C1-41F4-81E5-C8ACC7646BAA}"/>
    <cellStyle name="Comma 3 2 3 4 2 2 2 2 5" xfId="20876" xr:uid="{7580CFBA-1792-4D50-8269-0FDC4FE727E6}"/>
    <cellStyle name="Comma 3 2 3 4 2 2 2 2 5 2" xfId="51824" xr:uid="{9C5B603E-8F33-48AD-AE14-B98F8A37F723}"/>
    <cellStyle name="Comma 3 2 3 4 2 2 2 2 5 3" xfId="39209" xr:uid="{7C5ED582-5D22-4303-B08B-D1FD5815FAF1}"/>
    <cellStyle name="Comma 3 2 3 4 2 2 2 2 6" xfId="14290" xr:uid="{B687243B-4D9B-4711-A190-EADC06C40EB0}"/>
    <cellStyle name="Comma 3 2 3 4 2 2 2 2 6 2" xfId="45546" xr:uid="{E46A6A39-909D-4E42-A77B-31D5BFC05D76}"/>
    <cellStyle name="Comma 3 2 3 4 2 2 2 2 7" xfId="7703" xr:uid="{6A27AD65-26D9-43E8-A417-37D85B599179}"/>
    <cellStyle name="Comma 3 2 3 4 2 2 2 2 8" xfId="32919" xr:uid="{AAF705DF-B4A2-488E-BAD4-A07E09F2CA36}"/>
    <cellStyle name="Comma 3 2 3 4 2 2 2 3" xfId="27095" xr:uid="{FE464432-4D1B-4FE0-A3EB-127D41018868}"/>
    <cellStyle name="Comma 3 2 3 4 2 2 2 3 2" xfId="23598" xr:uid="{324B4491-6174-45BF-AD15-B8DFA1FB08BC}"/>
    <cellStyle name="Comma 3 2 3 4 2 2 2 3 2 2" xfId="16090" xr:uid="{1EE81A2D-BB8C-433F-BA32-5C4E62CC34F6}"/>
    <cellStyle name="Comma 3 2 3 4 2 2 2 3 2 2 2" xfId="56613" xr:uid="{AC8785FA-C375-48E0-BB6A-4D4613754D28}"/>
    <cellStyle name="Comma 3 2 3 4 2 2 2 3 2 2 3" xfId="43998" xr:uid="{6B2FA991-592F-4F01-8891-C228CB750D1D}"/>
    <cellStyle name="Comma 3 2 3 4 2 2 2 3 2 3" xfId="9504" xr:uid="{43224F31-8D30-4FC0-B9BA-3CD721F7C9F4}"/>
    <cellStyle name="Comma 3 2 3 4 2 2 2 3 2 3 2" xfId="50335" xr:uid="{4273E66C-0FE8-4350-93F0-7D9F8BB6FC41}"/>
    <cellStyle name="Comma 3 2 3 4 2 2 2 3 2 4" xfId="31245" xr:uid="{4CF08313-2F0B-454D-8CD3-502AAF2D3D58}"/>
    <cellStyle name="Comma 3 2 3 4 2 2 2 3 2 5" xfId="37708" xr:uid="{3691E877-69BE-4EE3-9A78-F0AA0646EB08}"/>
    <cellStyle name="Comma 3 2 3 4 2 2 2 3 3" xfId="26217" xr:uid="{6EC68CE2-5E1D-4EE4-B2C8-99B859139208}"/>
    <cellStyle name="Comma 3 2 3 4 2 2 2 3 3 2" xfId="18709" xr:uid="{1BB954C8-8B71-450E-ABDB-44F9D776D5ED}"/>
    <cellStyle name="Comma 3 2 3 4 2 2 2 3 3 2 2" xfId="53994" xr:uid="{31F69ACC-303A-41F2-A0F3-C096917B2AAF}"/>
    <cellStyle name="Comma 3 2 3 4 2 2 2 3 3 2 3" xfId="41379" xr:uid="{18B80453-0488-4F0B-A266-1013A84EB62E}"/>
    <cellStyle name="Comma 3 2 3 4 2 2 2 3 3 3" xfId="12123" xr:uid="{49858320-F56E-431C-9CE2-C9C549944A14}"/>
    <cellStyle name="Comma 3 2 3 4 2 2 2 3 3 3 2" xfId="47716" xr:uid="{31B1C00F-A996-4FE1-9CF2-11B8C4F955FB}"/>
    <cellStyle name="Comma 3 2 3 4 2 2 2 3 3 4" xfId="5559" xr:uid="{D0EC1695-CC8B-4196-BA10-1F547E25BEDE}"/>
    <cellStyle name="Comma 3 2 3 4 2 2 2 3 3 5" xfId="35089" xr:uid="{FC9240DD-2F27-4827-9537-93760CA08BB0}"/>
    <cellStyle name="Comma 3 2 3 4 2 2 2 3 4" xfId="19586" xr:uid="{824B5217-879A-4B2B-9427-CAAB511C3B7C}"/>
    <cellStyle name="Comma 3 2 3 4 2 2 2 3 4 2" xfId="53116" xr:uid="{00827473-6346-4E5F-A7E8-CF19952F85FA}"/>
    <cellStyle name="Comma 3 2 3 4 2 2 2 3 4 3" xfId="40501" xr:uid="{49EC2897-BD72-4A65-93C4-79DF61218D80}"/>
    <cellStyle name="Comma 3 2 3 4 2 2 2 3 5" xfId="13000" xr:uid="{234E73CE-6358-4346-833A-4991CBA292E5}"/>
    <cellStyle name="Comma 3 2 3 4 2 2 2 3 5 2" xfId="46838" xr:uid="{88578F43-52E3-4E0D-BC24-1C8CBA16724E}"/>
    <cellStyle name="Comma 3 2 3 4 2 2 2 3 6" xfId="4682" xr:uid="{DDCF85E5-5A4D-405A-8BC0-0DD1C643A5C1}"/>
    <cellStyle name="Comma 3 2 3 4 2 2 2 3 7" xfId="34211" xr:uid="{9DE0B46A-193D-4442-954A-90379BA5EBDB}"/>
    <cellStyle name="Comma 3 2 3 4 2 2 2 4" xfId="27945" xr:uid="{0752CFD6-22FF-44D7-9135-218A28933E5D}"/>
    <cellStyle name="Comma 3 2 3 4 2 2 2 4 2" xfId="24448" xr:uid="{3DAFD72E-0A20-47B0-B44C-DC7A291089FD}"/>
    <cellStyle name="Comma 3 2 3 4 2 2 2 4 2 2" xfId="16940" xr:uid="{D6C4A2A5-AF28-4439-9579-D428A97AF26C}"/>
    <cellStyle name="Comma 3 2 3 4 2 2 2 4 2 2 2" xfId="55763" xr:uid="{12DE8A33-D71D-4E38-B912-E1430F9037E3}"/>
    <cellStyle name="Comma 3 2 3 4 2 2 2 4 2 2 3" xfId="43148" xr:uid="{EB18BCA4-E9DE-448C-BC6B-0A87370977D3}"/>
    <cellStyle name="Comma 3 2 3 4 2 2 2 4 2 3" xfId="10354" xr:uid="{4F6B798B-E133-46DC-B286-78C4036A36F9}"/>
    <cellStyle name="Comma 3 2 3 4 2 2 2 4 2 3 2" xfId="49485" xr:uid="{F3D6B4CE-1D51-41D3-8EB1-C20C4213700A}"/>
    <cellStyle name="Comma 3 2 3 4 2 2 2 4 2 4" xfId="30395" xr:uid="{03C6BB77-D177-4F83-ABDE-EB78F71CF363}"/>
    <cellStyle name="Comma 3 2 3 4 2 2 2 4 2 5" xfId="36858" xr:uid="{19AF1CD7-2A12-44D8-A414-BE1899943986}"/>
    <cellStyle name="Comma 3 2 3 4 2 2 2 4 3" xfId="20436" xr:uid="{71EA7D89-9568-4E5D-BC2F-12A1BB8BE651}"/>
    <cellStyle name="Comma 3 2 3 4 2 2 2 4 3 2" xfId="52266" xr:uid="{6902E36C-C066-41D0-947B-694238BA1D6A}"/>
    <cellStyle name="Comma 3 2 3 4 2 2 2 4 3 3" xfId="39651" xr:uid="{10A55D2A-9582-4F54-812A-0868B51059FF}"/>
    <cellStyle name="Comma 3 2 3 4 2 2 2 4 4" xfId="13850" xr:uid="{E4BC4A87-A0E5-41B1-A871-F81F437EB895}"/>
    <cellStyle name="Comma 3 2 3 4 2 2 2 4 4 2" xfId="45988" xr:uid="{5C17259E-AA23-4FD4-A1AA-4ED057293DA6}"/>
    <cellStyle name="Comma 3 2 3 4 2 2 2 4 5" xfId="7263" xr:uid="{BD8964BA-7C2B-4E61-AFBA-B839748C388E}"/>
    <cellStyle name="Comma 3 2 3 4 2 2 2 4 6" xfId="33361" xr:uid="{481736E8-8656-4DD6-8844-7E8E40C0E02D}"/>
    <cellStyle name="Comma 3 2 3 4 2 2 2 5" xfId="25332" xr:uid="{ED34F2AA-C800-44FA-8040-4589CED7385D}"/>
    <cellStyle name="Comma 3 2 3 4 2 2 2 5 2" xfId="17824" xr:uid="{B64E0DFB-749A-430A-AD21-5D0DF01FDFCA}"/>
    <cellStyle name="Comma 3 2 3 4 2 2 2 5 2 2" xfId="54879" xr:uid="{890FE41F-03DA-486C-8907-9671F8272335}"/>
    <cellStyle name="Comma 3 2 3 4 2 2 2 5 2 3" xfId="42264" xr:uid="{D8C7A5EA-31A9-41A0-BE80-EA82E00E81FC}"/>
    <cellStyle name="Comma 3 2 3 4 2 2 2 5 3" xfId="11238" xr:uid="{F0AF9113-D5E6-4C65-AC68-3F6A11A255A8}"/>
    <cellStyle name="Comma 3 2 3 4 2 2 2 5 3 2" xfId="48601" xr:uid="{7924B153-25B4-4D7F-9A02-E1EDFE0CD0E1}"/>
    <cellStyle name="Comma 3 2 3 4 2 2 2 5 4" xfId="6444" xr:uid="{F49B7A70-7ABF-446E-AECD-FDA5D5A56D66}"/>
    <cellStyle name="Comma 3 2 3 4 2 2 2 5 5" xfId="35974" xr:uid="{64FB09BC-75E8-42AE-BFEC-4BA97C15FC80}"/>
    <cellStyle name="Comma 3 2 3 4 2 2 2 6" xfId="21316" xr:uid="{4357F367-7A12-4E8A-A914-9F8020EF04CD}"/>
    <cellStyle name="Comma 3 2 3 4 2 2 2 6 2" xfId="51382" xr:uid="{F76B9FC9-DF73-411E-A8DB-630F8AE2FFC0}"/>
    <cellStyle name="Comma 3 2 3 4 2 2 2 6 3" xfId="38767" xr:uid="{47C2E04D-73DD-479C-97BF-BD5046840A04}"/>
    <cellStyle name="Comma 3 2 3 4 2 2 2 7" xfId="14730" xr:uid="{6908F4A6-69DD-426F-BA07-F90421DCCA64}"/>
    <cellStyle name="Comma 3 2 3 4 2 2 2 7 2" xfId="45076" xr:uid="{A146D51D-209C-4167-ADED-1133F8423977}"/>
    <cellStyle name="Comma 3 2 3 4 2 2 2 8" xfId="8143" xr:uid="{0EA60637-54F8-42BB-891B-F6CB4C75979B}"/>
    <cellStyle name="Comma 3 2 3 4 2 2 2 9" xfId="32474" xr:uid="{4601D2AD-A9B9-4409-8D69-69DABC0628E3}"/>
    <cellStyle name="Comma 3 2 3 4 2 2 3" xfId="28539" xr:uid="{157ABC30-BD0D-4293-A077-F8980334DF58}"/>
    <cellStyle name="Comma 3 2 3 4 2 2 3 2" xfId="26810" xr:uid="{0CFD2471-F08F-4773-BFA5-82FA8A768611}"/>
    <cellStyle name="Comma 3 2 3 4 2 2 3 2 2" xfId="23312" xr:uid="{65CE7263-61E1-4186-8E5B-57D977D8E38A}"/>
    <cellStyle name="Comma 3 2 3 4 2 2 3 2 2 2" xfId="15804" xr:uid="{23699BFE-CBED-48D9-ABA3-CD1E297F9A0D}"/>
    <cellStyle name="Comma 3 2 3 4 2 2 3 2 2 2 2" xfId="56899" xr:uid="{78337918-9733-4700-BA15-CD9CF59ED1C3}"/>
    <cellStyle name="Comma 3 2 3 4 2 2 3 2 2 2 3" xfId="44284" xr:uid="{A083E7D5-0ED9-4700-BC6B-586D55C4AE55}"/>
    <cellStyle name="Comma 3 2 3 4 2 2 3 2 2 3" xfId="9218" xr:uid="{4339B995-0D58-4007-95DB-2A7122234906}"/>
    <cellStyle name="Comma 3 2 3 4 2 2 3 2 2 3 2" xfId="50621" xr:uid="{E16A7AFD-6BFB-41BF-9838-ACFFC18CB77C}"/>
    <cellStyle name="Comma 3 2 3 4 2 2 3 2 2 4" xfId="31531" xr:uid="{1C756C66-068B-43F7-B76B-DCCAABBADF5E}"/>
    <cellStyle name="Comma 3 2 3 4 2 2 3 2 2 5" xfId="37994" xr:uid="{3D5DDB79-96AB-433C-809D-A15394C8B0EB}"/>
    <cellStyle name="Comma 3 2 3 4 2 2 3 2 3" xfId="25930" xr:uid="{A08CBF77-7DB3-4840-B92F-ED75B8F8BB84}"/>
    <cellStyle name="Comma 3 2 3 4 2 2 3 2 3 2" xfId="18422" xr:uid="{ECB9BC8B-C765-4BA8-8A9C-503E20C30C2A}"/>
    <cellStyle name="Comma 3 2 3 4 2 2 3 2 3 2 2" xfId="54281" xr:uid="{87101672-2FA5-4D69-9459-5D8789569AB1}"/>
    <cellStyle name="Comma 3 2 3 4 2 2 3 2 3 2 3" xfId="41666" xr:uid="{484BC47C-2BBC-4BDC-B159-BD33E39183C5}"/>
    <cellStyle name="Comma 3 2 3 4 2 2 3 2 3 3" xfId="11836" xr:uid="{DF849383-F6AD-42E3-8455-092ED9BF13C1}"/>
    <cellStyle name="Comma 3 2 3 4 2 2 3 2 3 3 2" xfId="48003" xr:uid="{CBCE40B1-780C-40BD-8458-97DC04735ED8}"/>
    <cellStyle name="Comma 3 2 3 4 2 2 3 2 3 4" xfId="5846" xr:uid="{9F685714-9970-47E3-962F-CC0078EC1BEE}"/>
    <cellStyle name="Comma 3 2 3 4 2 2 3 2 3 5" xfId="35376" xr:uid="{063AEE0F-1E0B-465E-8CDE-4D1C6A3DB082}"/>
    <cellStyle name="Comma 3 2 3 4 2 2 3 2 4" xfId="19301" xr:uid="{33373C0F-522F-4ADC-A37F-CAF7F04430E7}"/>
    <cellStyle name="Comma 3 2 3 4 2 2 3 2 4 2" xfId="53402" xr:uid="{C1B57FA5-606D-4E2B-A660-46925E6A0E48}"/>
    <cellStyle name="Comma 3 2 3 4 2 2 3 2 4 3" xfId="40787" xr:uid="{A19ADD1F-9965-4833-A6A4-E5757F9A7DFE}"/>
    <cellStyle name="Comma 3 2 3 4 2 2 3 2 5" xfId="12715" xr:uid="{8021D497-D3BA-40A9-9EEB-8C21F02672C4}"/>
    <cellStyle name="Comma 3 2 3 4 2 2 3 2 5 2" xfId="47124" xr:uid="{369E42CC-43BC-48E8-A1E2-948433FA9BE7}"/>
    <cellStyle name="Comma 3 2 3 4 2 2 3 2 6" xfId="4967" xr:uid="{EF33501B-8463-40B1-9BC4-5875525193C9}"/>
    <cellStyle name="Comma 3 2 3 4 2 2 3 2 7" xfId="34497" xr:uid="{59649BA6-B513-4A53-B45E-82BCFACC2AB0}"/>
    <cellStyle name="Comma 3 2 3 4 2 2 3 3" xfId="27665" xr:uid="{1B505491-5BC2-47BE-A3B9-EEC4A424F7DB}"/>
    <cellStyle name="Comma 3 2 3 4 2 2 3 3 2" xfId="24168" xr:uid="{EA1D36DD-E342-48D0-8D87-796AAAE75938}"/>
    <cellStyle name="Comma 3 2 3 4 2 2 3 3 2 2" xfId="16660" xr:uid="{13D0C90A-8AA2-4C14-9B95-3AFC8E8FE21B}"/>
    <cellStyle name="Comma 3 2 3 4 2 2 3 3 2 2 2" xfId="56043" xr:uid="{1A560B07-3293-4131-8D03-1E06D71423A6}"/>
    <cellStyle name="Comma 3 2 3 4 2 2 3 3 2 2 3" xfId="43428" xr:uid="{8251BAE1-2AAD-4FA3-AAF0-D0B3D4982AF3}"/>
    <cellStyle name="Comma 3 2 3 4 2 2 3 3 2 3" xfId="10074" xr:uid="{82F1399B-E324-4F3D-A021-2CA1C8AC4EA2}"/>
    <cellStyle name="Comma 3 2 3 4 2 2 3 3 2 3 2" xfId="49765" xr:uid="{1E44060B-3F88-4336-A91F-F9F333D10262}"/>
    <cellStyle name="Comma 3 2 3 4 2 2 3 3 2 4" xfId="30675" xr:uid="{2FCA8CE5-B9C2-4193-BDC3-30B27F9A24B2}"/>
    <cellStyle name="Comma 3 2 3 4 2 2 3 3 2 5" xfId="37138" xr:uid="{03A8FA46-F9BD-4011-9D04-2EAF877FFA8E}"/>
    <cellStyle name="Comma 3 2 3 4 2 2 3 3 3" xfId="20156" xr:uid="{938C9096-AD26-4D9B-ABB3-987AFF67FD7D}"/>
    <cellStyle name="Comma 3 2 3 4 2 2 3 3 3 2" xfId="52546" xr:uid="{D81480C5-9241-432E-AB9E-86D6F0FE5F93}"/>
    <cellStyle name="Comma 3 2 3 4 2 2 3 3 3 3" xfId="39931" xr:uid="{0FC0254C-55C7-4DD2-902E-50E80D44442F}"/>
    <cellStyle name="Comma 3 2 3 4 2 2 3 3 4" xfId="13570" xr:uid="{68B391A0-8AD9-47D6-B1A8-F5DDE2EBFD81}"/>
    <cellStyle name="Comma 3 2 3 4 2 2 3 3 4 2" xfId="46268" xr:uid="{1EC516E2-AB9F-47D2-B2EA-B0321FE06C26}"/>
    <cellStyle name="Comma 3 2 3 4 2 2 3 3 5" xfId="6983" xr:uid="{88F24BD0-D51D-43E8-B7E3-E1CE7159D865}"/>
    <cellStyle name="Comma 3 2 3 4 2 2 3 3 6" xfId="33641" xr:uid="{A53FABAE-550A-4749-A1A8-72DE911C0195}"/>
    <cellStyle name="Comma 3 2 3 4 2 2 3 4" xfId="25045" xr:uid="{869CD4F9-E510-47F1-9BC9-0376C9B4A295}"/>
    <cellStyle name="Comma 3 2 3 4 2 2 3 4 2" xfId="17537" xr:uid="{9A6B3276-5971-4C54-A316-7252EC6E66A9}"/>
    <cellStyle name="Comma 3 2 3 4 2 2 3 4 2 2" xfId="55166" xr:uid="{1A330638-4A6F-4B5D-8BF8-FF37627C919A}"/>
    <cellStyle name="Comma 3 2 3 4 2 2 3 4 2 3" xfId="42551" xr:uid="{F3451B84-A81E-4D95-9AEA-3446E78EC7ED}"/>
    <cellStyle name="Comma 3 2 3 4 2 2 3 4 3" xfId="10951" xr:uid="{63119F6A-9E77-4C05-82A4-5B6FF9552E10}"/>
    <cellStyle name="Comma 3 2 3 4 2 2 3 4 3 2" xfId="48888" xr:uid="{56E0E8EE-7BAD-4CB5-9A1F-C617CB6E9809}"/>
    <cellStyle name="Comma 3 2 3 4 2 2 3 4 4" xfId="6731" xr:uid="{B4B0E17F-5479-4593-90B1-C4F59A10A730}"/>
    <cellStyle name="Comma 3 2 3 4 2 2 3 4 5" xfId="36261" xr:uid="{DF3BF802-482E-489B-A98D-18DF9B48D57A}"/>
    <cellStyle name="Comma 3 2 3 4 2 2 3 5" xfId="21031" xr:uid="{006DD87C-8ACD-4AA9-8627-2E986F4DD202}"/>
    <cellStyle name="Comma 3 2 3 4 2 2 3 5 2" xfId="51669" xr:uid="{26C75442-E1F9-4081-BC22-4EA83B02BE4F}"/>
    <cellStyle name="Comma 3 2 3 4 2 2 3 5 3" xfId="39054" xr:uid="{DF317A16-C6F5-4706-ACBB-FDC7CDAD3F22}"/>
    <cellStyle name="Comma 3 2 3 4 2 2 3 6" xfId="14445" xr:uid="{954767E5-F048-4CEE-AB95-B20A53FA5A7C}"/>
    <cellStyle name="Comma 3 2 3 4 2 2 3 6 2" xfId="45391" xr:uid="{21B8A07B-8EEC-4D1B-A533-40D089868D5A}"/>
    <cellStyle name="Comma 3 2 3 4 2 2 3 7" xfId="7858" xr:uid="{333CDFA4-B149-4E2C-85A6-160015C0642B}"/>
    <cellStyle name="Comma 3 2 3 4 2 2 3 8" xfId="32764" xr:uid="{BF941360-A318-40D0-AC29-C93DFBA03D78}"/>
    <cellStyle name="Comma 3 2 3 4 2 2 4" xfId="27250" xr:uid="{D9C5F22D-3BB3-4F5B-B5E9-D18B4A07235C}"/>
    <cellStyle name="Comma 3 2 3 4 2 2 4 2" xfId="23753" xr:uid="{FC2CA7CA-D137-4BA4-B24D-7F21D1576FAA}"/>
    <cellStyle name="Comma 3 2 3 4 2 2 4 2 2" xfId="16245" xr:uid="{212FA854-900C-4FF1-9661-488C85B1D3F3}"/>
    <cellStyle name="Comma 3 2 3 4 2 2 4 2 2 2" xfId="56458" xr:uid="{D6F6CC8B-44C1-4133-A863-0DD08D6B6775}"/>
    <cellStyle name="Comma 3 2 3 4 2 2 4 2 2 3" xfId="43843" xr:uid="{C90AD19B-1DC1-455B-8F06-EA7AF2561E08}"/>
    <cellStyle name="Comma 3 2 3 4 2 2 4 2 3" xfId="9659" xr:uid="{C590B34C-7D7B-4D8B-B133-952F8D70FF4D}"/>
    <cellStyle name="Comma 3 2 3 4 2 2 4 2 3 2" xfId="50180" xr:uid="{CCBADD1A-8FB7-4FDB-AE7D-8C6518DD40D3}"/>
    <cellStyle name="Comma 3 2 3 4 2 2 4 2 4" xfId="31090" xr:uid="{EBA7868A-A143-4B79-A3FD-4469F6A5C854}"/>
    <cellStyle name="Comma 3 2 3 4 2 2 4 2 5" xfId="37553" xr:uid="{AA1E776A-4335-4A43-9D1B-79E7BCB9B0F8}"/>
    <cellStyle name="Comma 3 2 3 4 2 2 4 3" xfId="26372" xr:uid="{072DAECD-B302-4EBB-BCBD-D073F0FFDB9B}"/>
    <cellStyle name="Comma 3 2 3 4 2 2 4 3 2" xfId="18864" xr:uid="{7DEA25E9-A978-428D-A528-83635078BCD2}"/>
    <cellStyle name="Comma 3 2 3 4 2 2 4 3 2 2" xfId="53839" xr:uid="{2609F7C6-DC82-4202-B48D-BB2F245F0F34}"/>
    <cellStyle name="Comma 3 2 3 4 2 2 4 3 2 3" xfId="41224" xr:uid="{06BD4DE5-D3B1-4CCB-B4EF-35D72D6CCA80}"/>
    <cellStyle name="Comma 3 2 3 4 2 2 4 3 3" xfId="12278" xr:uid="{21AD0E33-634C-47AC-B777-F8E73EEF04A5}"/>
    <cellStyle name="Comma 3 2 3 4 2 2 4 3 3 2" xfId="47561" xr:uid="{DE01D3FB-8C1F-4B77-B545-1DAE052DF33E}"/>
    <cellStyle name="Comma 3 2 3 4 2 2 4 3 4" xfId="5404" xr:uid="{7C5FEBE6-1DD6-4906-B374-AE4A6BDCFE5A}"/>
    <cellStyle name="Comma 3 2 3 4 2 2 4 3 5" xfId="34934" xr:uid="{5C5489A5-3093-4362-B02D-116F192FE842}"/>
    <cellStyle name="Comma 3 2 3 4 2 2 4 4" xfId="19741" xr:uid="{42A01101-B351-42F4-BE54-D1CD6C56A058}"/>
    <cellStyle name="Comma 3 2 3 4 2 2 4 4 2" xfId="52961" xr:uid="{8BFF8D72-A93A-449D-B149-093126C2DEE2}"/>
    <cellStyle name="Comma 3 2 3 4 2 2 4 4 3" xfId="40346" xr:uid="{BBB7ABA0-1D9A-4309-83B3-E38A7664E238}"/>
    <cellStyle name="Comma 3 2 3 4 2 2 4 5" xfId="13155" xr:uid="{343DD343-C0F4-4238-9784-94040769EE5F}"/>
    <cellStyle name="Comma 3 2 3 4 2 2 4 5 2" xfId="46683" xr:uid="{5BA9E8A1-A303-4DD3-8715-F476F245D03A}"/>
    <cellStyle name="Comma 3 2 3 4 2 2 4 6" xfId="4527" xr:uid="{BC9DB44B-8D92-41BB-9947-C86E9BED2833}"/>
    <cellStyle name="Comma 3 2 3 4 2 2 4 7" xfId="34056" xr:uid="{752EE679-B710-4181-A0B6-92F12C6A9BCD}"/>
    <cellStyle name="Comma 3 2 3 4 2 2 5" xfId="28100" xr:uid="{80BF90D9-E871-43CA-A775-E977EB51222D}"/>
    <cellStyle name="Comma 3 2 3 4 2 2 5 2" xfId="24603" xr:uid="{06265D4B-A298-42CD-BEAE-8E057DA06F02}"/>
    <cellStyle name="Comma 3 2 3 4 2 2 5 2 2" xfId="17095" xr:uid="{B9CB7276-8D94-4E51-80D8-E452F3F833FB}"/>
    <cellStyle name="Comma 3 2 3 4 2 2 5 2 2 2" xfId="55608" xr:uid="{F76BED35-4E49-49CA-BCC6-E8CF306B19D8}"/>
    <cellStyle name="Comma 3 2 3 4 2 2 5 2 2 3" xfId="42993" xr:uid="{AA6EB621-C18F-4861-A38D-D410B73E6CAE}"/>
    <cellStyle name="Comma 3 2 3 4 2 2 5 2 3" xfId="10509" xr:uid="{B5D503C2-2498-4F61-BBBC-970D57B32357}"/>
    <cellStyle name="Comma 3 2 3 4 2 2 5 2 3 2" xfId="49330" xr:uid="{42A13FEB-139A-4491-8A13-30EBE9218ADB}"/>
    <cellStyle name="Comma 3 2 3 4 2 2 5 2 4" xfId="30240" xr:uid="{DBB27203-4A27-42AC-8CA2-62B3BE6D2AD2}"/>
    <cellStyle name="Comma 3 2 3 4 2 2 5 2 5" xfId="36703" xr:uid="{299ADA64-CF2C-4F5F-9BD0-6D9E18067C26}"/>
    <cellStyle name="Comma 3 2 3 4 2 2 5 3" xfId="20591" xr:uid="{E3A01345-025E-4625-9B06-7F17564C990F}"/>
    <cellStyle name="Comma 3 2 3 4 2 2 5 3 2" xfId="52111" xr:uid="{8E66B5E7-620C-4886-90CE-2C9FB2DAFABF}"/>
    <cellStyle name="Comma 3 2 3 4 2 2 5 3 3" xfId="39496" xr:uid="{0906C984-E061-4D18-8EC6-4FEDF27518D9}"/>
    <cellStyle name="Comma 3 2 3 4 2 2 5 4" xfId="14005" xr:uid="{B810611D-B62A-4FAD-B1DE-B07FCF4259DE}"/>
    <cellStyle name="Comma 3 2 3 4 2 2 5 4 2" xfId="45833" xr:uid="{4A7BF018-D92B-4B0F-97C3-05CDAA7361D2}"/>
    <cellStyle name="Comma 3 2 3 4 2 2 5 5" xfId="7418" xr:uid="{A6022269-CDF8-4813-9E9A-9E1DF530E8F2}"/>
    <cellStyle name="Comma 3 2 3 4 2 2 5 6" xfId="33206" xr:uid="{22C8EE5B-7FD6-45C1-94D1-44BF1D0677B9}"/>
    <cellStyle name="Comma 3 2 3 4 2 2 6" xfId="25487" xr:uid="{7948564F-7EDB-4D2F-9877-652812BC29A5}"/>
    <cellStyle name="Comma 3 2 3 4 2 2 6 2" xfId="17979" xr:uid="{F7FC0B4A-5415-47FC-AE89-6275324B6362}"/>
    <cellStyle name="Comma 3 2 3 4 2 2 6 2 2" xfId="54724" xr:uid="{1603E10D-1DD2-4B38-BD69-51344969D09F}"/>
    <cellStyle name="Comma 3 2 3 4 2 2 6 2 3" xfId="42109" xr:uid="{3ED08513-4B23-4558-BBD2-0AE79D76D96D}"/>
    <cellStyle name="Comma 3 2 3 4 2 2 6 3" xfId="11393" xr:uid="{9FC56DE7-1F52-4F34-8339-6C398B03F479}"/>
    <cellStyle name="Comma 3 2 3 4 2 2 6 3 2" xfId="48446" xr:uid="{11BD30AF-A617-49B9-A806-A7A9FCE68E86}"/>
    <cellStyle name="Comma 3 2 3 4 2 2 6 4" xfId="6289" xr:uid="{068249E8-0B61-4092-9C3A-DD26BF432293}"/>
    <cellStyle name="Comma 3 2 3 4 2 2 6 5" xfId="35819" xr:uid="{18AD1D48-EB59-44DD-93D6-B859517BD525}"/>
    <cellStyle name="Comma 3 2 3 4 2 2 7" xfId="21471" xr:uid="{5E87FC71-E9F0-444E-A0E2-8E82752D8977}"/>
    <cellStyle name="Comma 3 2 3 4 2 2 7 2" xfId="51227" xr:uid="{4D00A95C-7E41-4448-B16F-79A0737699CF}"/>
    <cellStyle name="Comma 3 2 3 4 2 2 7 3" xfId="38612" xr:uid="{8B0911F6-C3E4-4682-9D1C-764B0CD64941}"/>
    <cellStyle name="Comma 3 2 3 4 2 2 8" xfId="14885" xr:uid="{9BAEF9FD-351B-4696-83C8-221EBB7ADC5A}"/>
    <cellStyle name="Comma 3 2 3 4 2 2 8 2" xfId="44921" xr:uid="{F81B5D9A-B828-488D-AA0C-FA5A66BF4B47}"/>
    <cellStyle name="Comma 3 2 3 4 2 2 9" xfId="8298" xr:uid="{B4B008E8-3118-4783-90BA-800E527A4FDD}"/>
    <cellStyle name="Comma 3 2 3 4 2 3" xfId="28951" xr:uid="{3886A032-E567-429B-843E-0AECA22A6F0C}"/>
    <cellStyle name="Comma 3 2 3 4 2 3 2" xfId="28461" xr:uid="{4F311F13-1ACB-4AE2-B5B5-521BE45E1C7C}"/>
    <cellStyle name="Comma 3 2 3 4 2 3 2 2" xfId="26731" xr:uid="{FC5CB63E-107C-4CD4-9030-597ACBDC1AD5}"/>
    <cellStyle name="Comma 3 2 3 4 2 3 2 2 2" xfId="23233" xr:uid="{A80756E5-D257-44AD-9589-2CFC484BBE74}"/>
    <cellStyle name="Comma 3 2 3 4 2 3 2 2 2 2" xfId="15725" xr:uid="{6549CEF4-47B9-4A11-939E-CCE0BB150094}"/>
    <cellStyle name="Comma 3 2 3 4 2 3 2 2 2 2 2" xfId="56978" xr:uid="{15659547-074D-43B7-BE96-C17861A59A6A}"/>
    <cellStyle name="Comma 3 2 3 4 2 3 2 2 2 2 3" xfId="44363" xr:uid="{291E3461-D032-43D0-8F01-DDBCEFFB03E2}"/>
    <cellStyle name="Comma 3 2 3 4 2 3 2 2 2 3" xfId="9139" xr:uid="{A0A799AD-03A3-4AFA-8C74-AE60DBCB5FE3}"/>
    <cellStyle name="Comma 3 2 3 4 2 3 2 2 2 3 2" xfId="50700" xr:uid="{77E2C9E3-8184-41B0-BD5C-68606348CC3E}"/>
    <cellStyle name="Comma 3 2 3 4 2 3 2 2 2 4" xfId="31610" xr:uid="{A8DCBBE6-3239-4355-AE98-A6B6C95BF36C}"/>
    <cellStyle name="Comma 3 2 3 4 2 3 2 2 2 5" xfId="38073" xr:uid="{B6F71A3A-982D-4AFA-9D8D-C511FB0CB0FC}"/>
    <cellStyle name="Comma 3 2 3 4 2 3 2 2 3" xfId="25851" xr:uid="{45ECFF5C-8CFD-4676-A771-DEEEB2E47409}"/>
    <cellStyle name="Comma 3 2 3 4 2 3 2 2 3 2" xfId="18343" xr:uid="{ED17D66D-54C2-454F-A09B-9EA30F2E6878}"/>
    <cellStyle name="Comma 3 2 3 4 2 3 2 2 3 2 2" xfId="54360" xr:uid="{94AFC98C-516E-400B-8B17-F8F3996EBEAA}"/>
    <cellStyle name="Comma 3 2 3 4 2 3 2 2 3 2 3" xfId="41745" xr:uid="{A204F815-9104-4616-8E88-91F53E9EC6D5}"/>
    <cellStyle name="Comma 3 2 3 4 2 3 2 2 3 3" xfId="11757" xr:uid="{E50D3D46-E4D7-442C-BB54-F85AC56C95C4}"/>
    <cellStyle name="Comma 3 2 3 4 2 3 2 2 3 3 2" xfId="48082" xr:uid="{D9444C9F-34D4-458C-A906-64A318E7C518}"/>
    <cellStyle name="Comma 3 2 3 4 2 3 2 2 3 4" xfId="5925" xr:uid="{55DD0A4A-1D16-4181-873C-AC87BE4B77B8}"/>
    <cellStyle name="Comma 3 2 3 4 2 3 2 2 3 5" xfId="35455" xr:uid="{3C84FF8E-CB39-4F54-BE1C-B5308D2D0E35}"/>
    <cellStyle name="Comma 3 2 3 4 2 3 2 2 4" xfId="19222" xr:uid="{1FEC94E5-F413-4C16-BCDF-F4A9848599C6}"/>
    <cellStyle name="Comma 3 2 3 4 2 3 2 2 4 2" xfId="53481" xr:uid="{A299D2E2-9398-4380-966D-12793A9DCF4A}"/>
    <cellStyle name="Comma 3 2 3 4 2 3 2 2 4 3" xfId="40866" xr:uid="{873CF426-0BFA-4E67-B683-1977A3B20080}"/>
    <cellStyle name="Comma 3 2 3 4 2 3 2 2 5" xfId="12636" xr:uid="{31EDB4D0-FD8D-445F-B244-728687618094}"/>
    <cellStyle name="Comma 3 2 3 4 2 3 2 2 5 2" xfId="47203" xr:uid="{3B6132C3-C042-4BD7-B33D-2AA5F830D291}"/>
    <cellStyle name="Comma 3 2 3 4 2 3 2 2 6" xfId="5046" xr:uid="{E48ACDE9-B035-46C3-8A3A-56D3944F5B68}"/>
    <cellStyle name="Comma 3 2 3 4 2 3 2 2 7" xfId="34576" xr:uid="{C1B07BF1-BFC6-4019-A92E-934561393232}"/>
    <cellStyle name="Comma 3 2 3 4 2 3 2 3" xfId="27587" xr:uid="{D28D8F6A-0C5F-4565-8173-EF7C4F6A7835}"/>
    <cellStyle name="Comma 3 2 3 4 2 3 2 3 2" xfId="24090" xr:uid="{58E25B77-DEAE-40E5-86ED-8117772FE36B}"/>
    <cellStyle name="Comma 3 2 3 4 2 3 2 3 2 2" xfId="16582" xr:uid="{F77782CC-FA1F-4032-AA16-D04AF1FF0368}"/>
    <cellStyle name="Comma 3 2 3 4 2 3 2 3 2 2 2" xfId="56121" xr:uid="{FDC78F99-B7AF-484A-B4AE-AB1135DBAB29}"/>
    <cellStyle name="Comma 3 2 3 4 2 3 2 3 2 2 3" xfId="43506" xr:uid="{AD0D06A6-D415-4595-8A8A-8B1FED68FCB3}"/>
    <cellStyle name="Comma 3 2 3 4 2 3 2 3 2 3" xfId="9996" xr:uid="{1C0F1970-9EA7-419D-B23C-80C43C646297}"/>
    <cellStyle name="Comma 3 2 3 4 2 3 2 3 2 3 2" xfId="49843" xr:uid="{13B20051-4109-499B-ACD0-84FFEB8A7FE0}"/>
    <cellStyle name="Comma 3 2 3 4 2 3 2 3 2 4" xfId="30753" xr:uid="{6ACF1AFC-C29A-47AD-B200-EA10151F3E4C}"/>
    <cellStyle name="Comma 3 2 3 4 2 3 2 3 2 5" xfId="37216" xr:uid="{B2D9B2F8-3BFB-4601-AD02-CDC38B4573D1}"/>
    <cellStyle name="Comma 3 2 3 4 2 3 2 3 3" xfId="20078" xr:uid="{0793FB2C-3B30-44FA-BDB8-C1D3B8C81145}"/>
    <cellStyle name="Comma 3 2 3 4 2 3 2 3 3 2" xfId="52624" xr:uid="{63ECC6B9-B039-43FE-A2A4-DD98C66F8E15}"/>
    <cellStyle name="Comma 3 2 3 4 2 3 2 3 3 3" xfId="40009" xr:uid="{02F21ADD-36A3-4023-A83E-2F8D1833B6DB}"/>
    <cellStyle name="Comma 3 2 3 4 2 3 2 3 4" xfId="13492" xr:uid="{B1B045BC-68C7-4876-9608-093E0F94778D}"/>
    <cellStyle name="Comma 3 2 3 4 2 3 2 3 4 2" xfId="46346" xr:uid="{C15A0600-6DE3-47AA-ACDD-746B4F476926}"/>
    <cellStyle name="Comma 3 2 3 4 2 3 2 3 5" xfId="6905" xr:uid="{2FFD6E22-C5AF-477B-A87A-75885FD1974B}"/>
    <cellStyle name="Comma 3 2 3 4 2 3 2 3 6" xfId="33719" xr:uid="{E9CD02A2-9B8D-4B2E-A042-13B59E0D8D31}"/>
    <cellStyle name="Comma 3 2 3 4 2 3 2 4" xfId="24966" xr:uid="{DEDBD4FA-3EC8-4E06-8EDD-811B3501A477}"/>
    <cellStyle name="Comma 3 2 3 4 2 3 2 4 2" xfId="17458" xr:uid="{5CD31B93-DC14-4045-8E7B-8D4D1D97063F}"/>
    <cellStyle name="Comma 3 2 3 4 2 3 2 4 2 2" xfId="55245" xr:uid="{4772766A-5777-4EE4-93EB-32FAD036EA33}"/>
    <cellStyle name="Comma 3 2 3 4 2 3 2 4 2 3" xfId="42630" xr:uid="{D8529F42-0826-4A9C-840C-A8BA0B8DA466}"/>
    <cellStyle name="Comma 3 2 3 4 2 3 2 4 3" xfId="10872" xr:uid="{705AF2A7-AFEE-4CA8-876C-D8AE52E20E9B}"/>
    <cellStyle name="Comma 3 2 3 4 2 3 2 4 3 2" xfId="48967" xr:uid="{AA630C7C-BCAB-4B6D-83C9-971F8918BB6F}"/>
    <cellStyle name="Comma 3 2 3 4 2 3 2 4 4" xfId="6810" xr:uid="{A29F3820-50D0-477D-BC5A-C1F102A538BE}"/>
    <cellStyle name="Comma 3 2 3 4 2 3 2 4 5" xfId="36340" xr:uid="{C12176FD-01A5-4280-84A4-221C89289E78}"/>
    <cellStyle name="Comma 3 2 3 4 2 3 2 5" xfId="20952" xr:uid="{8FDE3761-1D17-4446-AA37-590BC36763B8}"/>
    <cellStyle name="Comma 3 2 3 4 2 3 2 5 2" xfId="51748" xr:uid="{0A59EB14-6CD2-473B-BDE3-9D7D68282FD3}"/>
    <cellStyle name="Comma 3 2 3 4 2 3 2 5 3" xfId="39133" xr:uid="{9FDA6E2F-CCF5-4962-B3D3-03CF3B1CF290}"/>
    <cellStyle name="Comma 3 2 3 4 2 3 2 6" xfId="14366" xr:uid="{F9A585A6-90A5-4292-9631-911374F870EA}"/>
    <cellStyle name="Comma 3 2 3 4 2 3 2 6 2" xfId="45470" xr:uid="{4F2686D8-B4DC-4C6B-9933-22D05913CA85}"/>
    <cellStyle name="Comma 3 2 3 4 2 3 2 7" xfId="7779" xr:uid="{753535CD-4837-4A60-BFED-5706F7D69AD0}"/>
    <cellStyle name="Comma 3 2 3 4 2 3 2 8" xfId="32843" xr:uid="{406431CC-EF7B-439B-92A3-E7796A62E136}"/>
    <cellStyle name="Comma 3 2 3 4 2 3 3" xfId="27171" xr:uid="{4BE5CAD0-0DAD-493A-B200-E0A4445C4F68}"/>
    <cellStyle name="Comma 3 2 3 4 2 3 3 2" xfId="23674" xr:uid="{64E9BEB5-D119-40E8-B96E-7D2A0D0FDD06}"/>
    <cellStyle name="Comma 3 2 3 4 2 3 3 2 2" xfId="16166" xr:uid="{60FA9B73-618B-4457-96F0-702CF89A7BA5}"/>
    <cellStyle name="Comma 3 2 3 4 2 3 3 2 2 2" xfId="56537" xr:uid="{EFAD7C6A-97FE-4995-A563-F0BD311F40BC}"/>
    <cellStyle name="Comma 3 2 3 4 2 3 3 2 2 3" xfId="43922" xr:uid="{5EE4C92B-BA91-4A2B-99EB-4CAB3392762E}"/>
    <cellStyle name="Comma 3 2 3 4 2 3 3 2 3" xfId="9580" xr:uid="{48D187DA-6C8B-48FC-BD50-1BAFE1BD0E10}"/>
    <cellStyle name="Comma 3 2 3 4 2 3 3 2 3 2" xfId="50259" xr:uid="{7B3873B9-92CD-4F8A-8617-19C7072B3A8D}"/>
    <cellStyle name="Comma 3 2 3 4 2 3 3 2 4" xfId="31169" xr:uid="{DC76A00C-E202-4C30-BB1D-EDEF4854843D}"/>
    <cellStyle name="Comma 3 2 3 4 2 3 3 2 5" xfId="37632" xr:uid="{D9F7796F-439B-449B-AAA7-29C4DF83E926}"/>
    <cellStyle name="Comma 3 2 3 4 2 3 3 3" xfId="26293" xr:uid="{B5C50789-AF7E-4603-8D75-2808226AA10D}"/>
    <cellStyle name="Comma 3 2 3 4 2 3 3 3 2" xfId="18785" xr:uid="{A46A831B-AFE8-4695-9FBB-0BAF47492D1E}"/>
    <cellStyle name="Comma 3 2 3 4 2 3 3 3 2 2" xfId="53918" xr:uid="{BBEC4D99-631D-4016-BCEF-1470E3AB2852}"/>
    <cellStyle name="Comma 3 2 3 4 2 3 3 3 2 3" xfId="41303" xr:uid="{B0733FC8-6E7A-4FE3-9706-979FF4100CBE}"/>
    <cellStyle name="Comma 3 2 3 4 2 3 3 3 3" xfId="12199" xr:uid="{58F03E67-3554-46FE-95BB-B61524DBC256}"/>
    <cellStyle name="Comma 3 2 3 4 2 3 3 3 3 2" xfId="47640" xr:uid="{E0FE3B6C-F270-466C-9693-31CCA5F7E212}"/>
    <cellStyle name="Comma 3 2 3 4 2 3 3 3 4" xfId="5483" xr:uid="{B823E6CA-2F16-47C5-88DF-FF2EE3CB7CE0}"/>
    <cellStyle name="Comma 3 2 3 4 2 3 3 3 5" xfId="35013" xr:uid="{94E5717F-7ABF-4A42-9969-777724F730AA}"/>
    <cellStyle name="Comma 3 2 3 4 2 3 3 4" xfId="19662" xr:uid="{0EEA112F-78EF-4CA5-93C3-F9BEF1AAB689}"/>
    <cellStyle name="Comma 3 2 3 4 2 3 3 4 2" xfId="53040" xr:uid="{4FFC2064-4FA6-4856-BC32-ABC33027D094}"/>
    <cellStyle name="Comma 3 2 3 4 2 3 3 4 3" xfId="40425" xr:uid="{54176DF2-229A-40B9-AA0A-E21262A83811}"/>
    <cellStyle name="Comma 3 2 3 4 2 3 3 5" xfId="13076" xr:uid="{D26F2A22-5116-4485-A867-3FACBC9B840D}"/>
    <cellStyle name="Comma 3 2 3 4 2 3 3 5 2" xfId="46762" xr:uid="{83A03606-896D-4F17-9E6A-10816430A583}"/>
    <cellStyle name="Comma 3 2 3 4 2 3 3 6" xfId="4606" xr:uid="{754BC862-5A46-48B7-90FD-9EF6E2F552CA}"/>
    <cellStyle name="Comma 3 2 3 4 2 3 3 7" xfId="34135" xr:uid="{E1019212-3710-4977-9157-ACDA1A4B495F}"/>
    <cellStyle name="Comma 3 2 3 4 2 3 4" xfId="28021" xr:uid="{FFB0C0F9-1098-4976-AFC3-6769E6E02A28}"/>
    <cellStyle name="Comma 3 2 3 4 2 3 4 2" xfId="24524" xr:uid="{2FDCE477-C906-4BDA-9A9E-85A6A58FEBB8}"/>
    <cellStyle name="Comma 3 2 3 4 2 3 4 2 2" xfId="17016" xr:uid="{5FA95B2F-4FAB-4DD0-83A0-192674F5483D}"/>
    <cellStyle name="Comma 3 2 3 4 2 3 4 2 2 2" xfId="55687" xr:uid="{8CB1E029-2B4B-442A-9226-2DC6175AED43}"/>
    <cellStyle name="Comma 3 2 3 4 2 3 4 2 2 3" xfId="43072" xr:uid="{6A9E3F49-D6A9-4D85-813C-88BDDA0FA8A4}"/>
    <cellStyle name="Comma 3 2 3 4 2 3 4 2 3" xfId="10430" xr:uid="{D46A36C7-36E8-4B82-A3AE-CC170EC60284}"/>
    <cellStyle name="Comma 3 2 3 4 2 3 4 2 3 2" xfId="49409" xr:uid="{1A78E913-BA6F-4EE4-91BD-44A8CF3DC564}"/>
    <cellStyle name="Comma 3 2 3 4 2 3 4 2 4" xfId="30319" xr:uid="{65ED58F0-E3FF-4071-8EC0-5E4C707090C2}"/>
    <cellStyle name="Comma 3 2 3 4 2 3 4 2 5" xfId="36782" xr:uid="{B3B446B9-62EE-452D-A729-579537919139}"/>
    <cellStyle name="Comma 3 2 3 4 2 3 4 3" xfId="20512" xr:uid="{867619EE-9910-458C-B15B-0C51CFDA8278}"/>
    <cellStyle name="Comma 3 2 3 4 2 3 4 3 2" xfId="52190" xr:uid="{7B202685-44D9-4CF0-8A46-F784DEF96988}"/>
    <cellStyle name="Comma 3 2 3 4 2 3 4 3 3" xfId="39575" xr:uid="{99E1B070-6C42-4CAA-9134-68CCE9AF9B5F}"/>
    <cellStyle name="Comma 3 2 3 4 2 3 4 4" xfId="13926" xr:uid="{22AE2981-2A61-4923-BFEF-3EDAB9AF882D}"/>
    <cellStyle name="Comma 3 2 3 4 2 3 4 4 2" xfId="45912" xr:uid="{3185A9BB-6FC0-4ADF-BBF3-8C4F8445BD52}"/>
    <cellStyle name="Comma 3 2 3 4 2 3 4 5" xfId="7339" xr:uid="{8AEF5816-9F0E-4EC6-869D-794F986233F5}"/>
    <cellStyle name="Comma 3 2 3 4 2 3 4 6" xfId="33285" xr:uid="{F455D616-9EA4-499E-AB7F-974B95F0B891}"/>
    <cellStyle name="Comma 3 2 3 4 2 3 5" xfId="25408" xr:uid="{066E1C23-42DA-4D77-9B72-6E4FE3FC79C3}"/>
    <cellStyle name="Comma 3 2 3 4 2 3 5 2" xfId="17900" xr:uid="{20EACB1A-8BA6-4A25-9E62-5568533B2099}"/>
    <cellStyle name="Comma 3 2 3 4 2 3 5 2 2" xfId="54803" xr:uid="{4CDC0441-1A2B-4F8A-9A0C-C18599A359F0}"/>
    <cellStyle name="Comma 3 2 3 4 2 3 5 2 3" xfId="42188" xr:uid="{0241E0B1-8F8B-4141-9C26-031311F8E9B9}"/>
    <cellStyle name="Comma 3 2 3 4 2 3 5 3" xfId="11314" xr:uid="{FC8F5E64-6649-4DBA-B39B-F92D7C6F31E3}"/>
    <cellStyle name="Comma 3 2 3 4 2 3 5 3 2" xfId="48525" xr:uid="{2CDD2F54-2309-40B6-A1E6-28B1DFD18468}"/>
    <cellStyle name="Comma 3 2 3 4 2 3 5 4" xfId="6368" xr:uid="{FD3CDAED-CE99-406C-AEC1-752D04EE332D}"/>
    <cellStyle name="Comma 3 2 3 4 2 3 5 5" xfId="35898" xr:uid="{D6F179EB-6EBB-4F28-B91C-D9C677A2A36F}"/>
    <cellStyle name="Comma 3 2 3 4 2 3 6" xfId="21392" xr:uid="{3D4D06B5-1A18-4983-9CD4-47960511BCE8}"/>
    <cellStyle name="Comma 3 2 3 4 2 3 6 2" xfId="51306" xr:uid="{DB2F2B29-8678-41FC-B5D3-FD70A5F0134E}"/>
    <cellStyle name="Comma 3 2 3 4 2 3 6 3" xfId="38691" xr:uid="{C77C9A33-697F-46B0-8B87-16DBC893DA50}"/>
    <cellStyle name="Comma 3 2 3 4 2 3 7" xfId="14806" xr:uid="{0EDFB741-40EA-4B3D-9FDE-8D711D1FEB87}"/>
    <cellStyle name="Comma 3 2 3 4 2 3 7 2" xfId="45000" xr:uid="{8A8C281C-D9AD-4E18-B1C1-E50FD8528CC3}"/>
    <cellStyle name="Comma 3 2 3 4 2 3 8" xfId="8219" xr:uid="{F4BB4748-3179-42D8-97EE-A98D2C71AEB8}"/>
    <cellStyle name="Comma 3 2 3 4 2 3 9" xfId="32398" xr:uid="{97195FD9-DE4B-4A38-9A39-1F9AE8933E4F}"/>
    <cellStyle name="Comma 3 2 3 4 2 4" xfId="28615" xr:uid="{FB11B215-C314-441D-8C11-64AA70ECF4E2}"/>
    <cellStyle name="Comma 3 2 3 4 2 4 2" xfId="26885" xr:uid="{ADA80379-B843-40EB-8416-C0EA7342F936}"/>
    <cellStyle name="Comma 3 2 3 4 2 4 2 2" xfId="23387" xr:uid="{9A9B3AD5-68C4-4C5A-A52C-6517EB917D60}"/>
    <cellStyle name="Comma 3 2 3 4 2 4 2 2 2" xfId="15879" xr:uid="{55179DFF-DE24-4925-B7FA-9578EF8EE13B}"/>
    <cellStyle name="Comma 3 2 3 4 2 4 2 2 2 2" xfId="56824" xr:uid="{FD46B2A2-349A-46DD-BFD5-572EC704D8DD}"/>
    <cellStyle name="Comma 3 2 3 4 2 4 2 2 2 3" xfId="44209" xr:uid="{CB7810A0-DB78-4F03-B8F1-ED79B3EC74F0}"/>
    <cellStyle name="Comma 3 2 3 4 2 4 2 2 3" xfId="9293" xr:uid="{87118277-0F03-4BC0-BCBE-9835CCCE8DC6}"/>
    <cellStyle name="Comma 3 2 3 4 2 4 2 2 3 2" xfId="50546" xr:uid="{08E65CF3-86D4-4B20-997C-BC80FEEA3598}"/>
    <cellStyle name="Comma 3 2 3 4 2 4 2 2 4" xfId="31456" xr:uid="{EA18DDEC-938D-4A4E-8114-CEF1571B21BE}"/>
    <cellStyle name="Comma 3 2 3 4 2 4 2 2 5" xfId="37919" xr:uid="{BA549ECA-8E9D-4B43-8FDA-DB5E5F633AAD}"/>
    <cellStyle name="Comma 3 2 3 4 2 4 2 3" xfId="26005" xr:uid="{2C26986C-97E1-4735-8DF5-7B4849025344}"/>
    <cellStyle name="Comma 3 2 3 4 2 4 2 3 2" xfId="18497" xr:uid="{80809FF9-5E11-49AE-9A89-BCA47B63E761}"/>
    <cellStyle name="Comma 3 2 3 4 2 4 2 3 2 2" xfId="54206" xr:uid="{8A115F94-A52D-4BFB-8B67-20AD3ECF4892}"/>
    <cellStyle name="Comma 3 2 3 4 2 4 2 3 2 3" xfId="41591" xr:uid="{46DE763C-8DCC-4B12-B5DE-5B14CA071AD2}"/>
    <cellStyle name="Comma 3 2 3 4 2 4 2 3 3" xfId="11911" xr:uid="{13EE5253-E78B-489D-B1F9-477D10A8191F}"/>
    <cellStyle name="Comma 3 2 3 4 2 4 2 3 3 2" xfId="47928" xr:uid="{0FD3FEB6-024B-4F70-AC80-A315965F12B6}"/>
    <cellStyle name="Comma 3 2 3 4 2 4 2 3 4" xfId="5771" xr:uid="{86FB9BEE-FE8A-48FC-A92B-42CC51E2426C}"/>
    <cellStyle name="Comma 3 2 3 4 2 4 2 3 5" xfId="35301" xr:uid="{45BAF023-0686-46AA-9AA9-49E4B259C916}"/>
    <cellStyle name="Comma 3 2 3 4 2 4 2 4" xfId="19376" xr:uid="{ADC13739-4FA9-44BA-83C3-884AB3F8F67A}"/>
    <cellStyle name="Comma 3 2 3 4 2 4 2 4 2" xfId="53327" xr:uid="{9CE9326C-287B-4C62-969E-C587D6EDE730}"/>
    <cellStyle name="Comma 3 2 3 4 2 4 2 4 3" xfId="40712" xr:uid="{B5E80C5A-25A1-483D-8993-B62DC0A5E1BB}"/>
    <cellStyle name="Comma 3 2 3 4 2 4 2 5" xfId="12790" xr:uid="{EB10D7C9-0054-425D-8F38-D45D87C27FFC}"/>
    <cellStyle name="Comma 3 2 3 4 2 4 2 5 2" xfId="47049" xr:uid="{D390982B-7201-4B1E-A2B9-879FCD2D0867}"/>
    <cellStyle name="Comma 3 2 3 4 2 4 2 6" xfId="4892" xr:uid="{F3709FC8-7056-42C6-B217-35B9B259C53C}"/>
    <cellStyle name="Comma 3 2 3 4 2 4 2 7" xfId="34422" xr:uid="{5D6C211C-1B05-4D78-8EEA-6A99E946121B}"/>
    <cellStyle name="Comma 3 2 3 4 2 4 3" xfId="27740" xr:uid="{F6FEBA5C-9E1B-430D-9B37-D958500B1272}"/>
    <cellStyle name="Comma 3 2 3 4 2 4 3 2" xfId="24243" xr:uid="{DCCDDAB4-5B82-47A9-ADD6-3CD92FAA8E41}"/>
    <cellStyle name="Comma 3 2 3 4 2 4 3 2 2" xfId="16735" xr:uid="{DC6EDDEF-6470-4DF5-846E-D321667BAA4F}"/>
    <cellStyle name="Comma 3 2 3 4 2 4 3 2 2 2" xfId="55968" xr:uid="{A94E7134-DEC2-40C1-95ED-4EE77A8D8E0D}"/>
    <cellStyle name="Comma 3 2 3 4 2 4 3 2 2 3" xfId="43353" xr:uid="{EFBA2E86-5FFE-4990-A4F2-ED614321B936}"/>
    <cellStyle name="Comma 3 2 3 4 2 4 3 2 3" xfId="10149" xr:uid="{42E733E9-FA60-4EF6-9242-1F9305829D77}"/>
    <cellStyle name="Comma 3 2 3 4 2 4 3 2 3 2" xfId="49690" xr:uid="{39F5D9CF-C8BC-482E-B1C7-21EB795F11C2}"/>
    <cellStyle name="Comma 3 2 3 4 2 4 3 2 4" xfId="30600" xr:uid="{0B2B6E07-6240-49FB-851D-DB58F89C43AF}"/>
    <cellStyle name="Comma 3 2 3 4 2 4 3 2 5" xfId="37063" xr:uid="{B0090E00-FD17-456A-B9E0-A44F29C644F0}"/>
    <cellStyle name="Comma 3 2 3 4 2 4 3 3" xfId="20231" xr:uid="{BD415965-DB1F-447A-98F9-A2641E638F37}"/>
    <cellStyle name="Comma 3 2 3 4 2 4 3 3 2" xfId="52471" xr:uid="{59D71AA7-F774-4DF5-A072-3CA748BA10EE}"/>
    <cellStyle name="Comma 3 2 3 4 2 4 3 3 3" xfId="39856" xr:uid="{14FA4564-F18F-4AAA-87CA-60E6FBBD866C}"/>
    <cellStyle name="Comma 3 2 3 4 2 4 3 4" xfId="13645" xr:uid="{50F9DE5F-CA1B-48FA-AC2A-A68D06D07B32}"/>
    <cellStyle name="Comma 3 2 3 4 2 4 3 4 2" xfId="46193" xr:uid="{98BA0FA8-A551-40B9-821B-92FC4082A3E3}"/>
    <cellStyle name="Comma 3 2 3 4 2 4 3 5" xfId="7058" xr:uid="{11909835-9269-49C8-B9B8-15B40BD458C6}"/>
    <cellStyle name="Comma 3 2 3 4 2 4 3 6" xfId="33566" xr:uid="{CF5DCEFE-429F-4523-B525-E0399458AAD0}"/>
    <cellStyle name="Comma 3 2 3 4 2 4 4" xfId="25120" xr:uid="{B08BADCD-675E-4827-A838-D6382A7200D6}"/>
    <cellStyle name="Comma 3 2 3 4 2 4 4 2" xfId="17612" xr:uid="{60AF3276-7D56-4B1D-B355-CCAD630D61D0}"/>
    <cellStyle name="Comma 3 2 3 4 2 4 4 2 2" xfId="55091" xr:uid="{EC591D87-4B65-4178-A4D3-0A92EE51F921}"/>
    <cellStyle name="Comma 3 2 3 4 2 4 4 2 3" xfId="42476" xr:uid="{F83AF8E6-D527-4638-A5CD-0E0B68AB9BC3}"/>
    <cellStyle name="Comma 3 2 3 4 2 4 4 3" xfId="11026" xr:uid="{7544CA17-D8C4-4629-9CE5-39150C196489}"/>
    <cellStyle name="Comma 3 2 3 4 2 4 4 3 2" xfId="48813" xr:uid="{909BCE8A-9092-4BE2-8FBD-87BDFB59C5E6}"/>
    <cellStyle name="Comma 3 2 3 4 2 4 4 4" xfId="6656" xr:uid="{5A9E34C7-2E54-479D-AECD-669646156555}"/>
    <cellStyle name="Comma 3 2 3 4 2 4 4 5" xfId="36186" xr:uid="{2C988B13-3AD4-452F-A805-8BA1AE00BB66}"/>
    <cellStyle name="Comma 3 2 3 4 2 4 5" xfId="21106" xr:uid="{5867138B-EDA1-431B-8EEB-C1C7EE92F9D8}"/>
    <cellStyle name="Comma 3 2 3 4 2 4 5 2" xfId="51594" xr:uid="{2A043723-1469-4D2C-89E0-141822992AFB}"/>
    <cellStyle name="Comma 3 2 3 4 2 4 5 3" xfId="38979" xr:uid="{CEE79298-4D8B-49AB-9839-469E97DD8552}"/>
    <cellStyle name="Comma 3 2 3 4 2 4 6" xfId="14520" xr:uid="{1622225A-AA63-4B05-B74F-06BFF348111E}"/>
    <cellStyle name="Comma 3 2 3 4 2 4 6 2" xfId="45316" xr:uid="{B298E8D1-81E5-498B-A546-1B2953A70F3B}"/>
    <cellStyle name="Comma 3 2 3 4 2 4 7" xfId="7933" xr:uid="{C24FA9C7-1A27-4B7C-831C-DC9152922F21}"/>
    <cellStyle name="Comma 3 2 3 4 2 4 8" xfId="32689" xr:uid="{331F0D8F-2ABC-4A8C-B596-4D4CAC1DCEAB}"/>
    <cellStyle name="Comma 3 2 3 4 2 5" xfId="27324" xr:uid="{9105CE6D-664C-4946-93B1-3BCA384CB215}"/>
    <cellStyle name="Comma 3 2 3 4 2 5 2" xfId="23827" xr:uid="{595BFD56-F7BA-4F53-96BB-9FE49AD0A67A}"/>
    <cellStyle name="Comma 3 2 3 4 2 5 2 2" xfId="16319" xr:uid="{9D10D8A8-0FA5-4588-A067-B89EC193B0BF}"/>
    <cellStyle name="Comma 3 2 3 4 2 5 2 2 2" xfId="56384" xr:uid="{F695742A-A458-4232-AF7C-070819728C79}"/>
    <cellStyle name="Comma 3 2 3 4 2 5 2 2 3" xfId="43769" xr:uid="{7B57680B-8315-4C85-AD09-A573B3164668}"/>
    <cellStyle name="Comma 3 2 3 4 2 5 2 3" xfId="9733" xr:uid="{B4000A32-3BAD-4970-86D1-8EE39D0913DD}"/>
    <cellStyle name="Comma 3 2 3 4 2 5 2 3 2" xfId="50106" xr:uid="{3A567D03-C6CC-4C5A-8CB5-8C0A6D38551D}"/>
    <cellStyle name="Comma 3 2 3 4 2 5 2 4" xfId="31016" xr:uid="{3BAFBA83-67F9-4D23-8463-596DEA9EF484}"/>
    <cellStyle name="Comma 3 2 3 4 2 5 2 5" xfId="37479" xr:uid="{1DBC135C-8B73-4C8C-86E8-9210811F003E}"/>
    <cellStyle name="Comma 3 2 3 4 2 5 3" xfId="26447" xr:uid="{823A94E7-18EA-4C8A-9247-2FCD222D785B}"/>
    <cellStyle name="Comma 3 2 3 4 2 5 3 2" xfId="18939" xr:uid="{9B4AB0A2-4437-4CE5-8347-28D4AF85F7AB}"/>
    <cellStyle name="Comma 3 2 3 4 2 5 3 2 2" xfId="53764" xr:uid="{4B7C8FA3-BCA2-4865-9628-60F7436FDBB3}"/>
    <cellStyle name="Comma 3 2 3 4 2 5 3 2 3" xfId="41149" xr:uid="{571D176A-3BE3-48A7-94F9-5BBA8C9EE372}"/>
    <cellStyle name="Comma 3 2 3 4 2 5 3 3" xfId="12353" xr:uid="{BE7C20F7-23FE-4ECB-92E3-3B39809B8B8C}"/>
    <cellStyle name="Comma 3 2 3 4 2 5 3 3 2" xfId="47486" xr:uid="{02925151-9C8C-4B26-9CE2-59BA438AF8B0}"/>
    <cellStyle name="Comma 3 2 3 4 2 5 3 4" xfId="5329" xr:uid="{49A23AAB-48A3-40BB-BC85-DAE84AEB64EC}"/>
    <cellStyle name="Comma 3 2 3 4 2 5 3 5" xfId="34859" xr:uid="{4E4975DA-C399-41EE-9449-9B6A9BD98151}"/>
    <cellStyle name="Comma 3 2 3 4 2 5 4" xfId="19815" xr:uid="{DF533D25-5C20-4086-8515-C512C712CCC1}"/>
    <cellStyle name="Comma 3 2 3 4 2 5 4 2" xfId="52887" xr:uid="{33DD9683-B665-4591-AD88-013915FC2EB6}"/>
    <cellStyle name="Comma 3 2 3 4 2 5 4 3" xfId="40272" xr:uid="{65149C76-E4C8-46E1-B6C8-AB8AF7AD5456}"/>
    <cellStyle name="Comma 3 2 3 4 2 5 5" xfId="13229" xr:uid="{C0061A43-59AA-4566-892B-6DA860958065}"/>
    <cellStyle name="Comma 3 2 3 4 2 5 5 2" xfId="46609" xr:uid="{FF4B16EA-2240-46A1-8ADB-121934595E32}"/>
    <cellStyle name="Comma 3 2 3 4 2 5 6" xfId="4453" xr:uid="{621B689E-B03F-41EE-A49B-DE5C4F7CB1E8}"/>
    <cellStyle name="Comma 3 2 3 4 2 5 7" xfId="33982" xr:uid="{0A62F91E-15A1-4F31-9EB3-7650767985FD}"/>
    <cellStyle name="Comma 3 2 3 4 2 6" xfId="28174" xr:uid="{61C56BAF-941C-460C-8198-2269647C41C6}"/>
    <cellStyle name="Comma 3 2 3 4 2 6 2" xfId="24677" xr:uid="{F1358DA0-9685-49CB-AF13-2549C7B8EFF6}"/>
    <cellStyle name="Comma 3 2 3 4 2 6 2 2" xfId="17169" xr:uid="{1DAD27A5-2297-4DD7-896C-12E27FEE88B0}"/>
    <cellStyle name="Comma 3 2 3 4 2 6 2 2 2" xfId="55534" xr:uid="{91CF0D6D-DFA4-4A28-B5BF-9783CE90156D}"/>
    <cellStyle name="Comma 3 2 3 4 2 6 2 2 3" xfId="42919" xr:uid="{9E624DC5-FCB2-48EF-B15A-9504DC903203}"/>
    <cellStyle name="Comma 3 2 3 4 2 6 2 3" xfId="10583" xr:uid="{75A1542A-382E-430D-A8B9-8281455B4C0A}"/>
    <cellStyle name="Comma 3 2 3 4 2 6 2 3 2" xfId="49256" xr:uid="{B72DF4D0-318F-4668-924A-BD99C83B0F5F}"/>
    <cellStyle name="Comma 3 2 3 4 2 6 2 4" xfId="30166" xr:uid="{7A22F323-94A8-4A88-A382-C564733EE9CC}"/>
    <cellStyle name="Comma 3 2 3 4 2 6 2 5" xfId="36629" xr:uid="{C26B1B28-0B80-45AA-8947-BB4ADC18490E}"/>
    <cellStyle name="Comma 3 2 3 4 2 6 3" xfId="20665" xr:uid="{851B8280-9E9C-4573-BBEC-4A474C311CBD}"/>
    <cellStyle name="Comma 3 2 3 4 2 6 3 2" xfId="52037" xr:uid="{4982A1B3-FF6F-4BD4-A726-4B6660583B32}"/>
    <cellStyle name="Comma 3 2 3 4 2 6 3 3" xfId="39422" xr:uid="{4BDDB878-1225-419C-A247-C9A49414E1E9}"/>
    <cellStyle name="Comma 3 2 3 4 2 6 4" xfId="14079" xr:uid="{036ABC0F-9621-476B-824A-EF6609CC6068}"/>
    <cellStyle name="Comma 3 2 3 4 2 6 4 2" xfId="45759" xr:uid="{60AEB3AD-A95B-4DAF-BE7B-B426B8052082}"/>
    <cellStyle name="Comma 3 2 3 4 2 6 5" xfId="7492" xr:uid="{91E2C846-B5B3-48F3-B4E3-40D9FA611D0D}"/>
    <cellStyle name="Comma 3 2 3 4 2 6 6" xfId="33132" xr:uid="{003332BB-3763-4EDA-B096-884A5E214FDC}"/>
    <cellStyle name="Comma 3 2 3 4 2 7" xfId="25562" xr:uid="{056B6CB2-FE11-4640-A194-405BA77B31DE}"/>
    <cellStyle name="Comma 3 2 3 4 2 7 2" xfId="18054" xr:uid="{4AACC4D4-0BA6-4251-95FB-50BBB603A133}"/>
    <cellStyle name="Comma 3 2 3 4 2 7 2 2" xfId="54649" xr:uid="{AB2EE28D-A8A1-41B1-BEAF-A74B82EA0F92}"/>
    <cellStyle name="Comma 3 2 3 4 2 7 2 3" xfId="42034" xr:uid="{640DCD2F-CBA4-4E55-B964-75541FEBEE3D}"/>
    <cellStyle name="Comma 3 2 3 4 2 7 3" xfId="11468" xr:uid="{90E29B3B-1B7D-408F-89C0-3FD452C8CBE7}"/>
    <cellStyle name="Comma 3 2 3 4 2 7 3 2" xfId="48371" xr:uid="{846EC3EC-AFA0-4ACD-B19A-FD7B4251C655}"/>
    <cellStyle name="Comma 3 2 3 4 2 7 4" xfId="6214" xr:uid="{F52DFF7F-46C8-4B11-AC26-816322484623}"/>
    <cellStyle name="Comma 3 2 3 4 2 7 5" xfId="35744" xr:uid="{4A78D2FB-D088-4E62-B86F-A70FD1CB2531}"/>
    <cellStyle name="Comma 3 2 3 4 2 8" xfId="21546" xr:uid="{9EDFCEFF-4FB1-4C6A-B70F-91010567FCB5}"/>
    <cellStyle name="Comma 3 2 3 4 2 8 2" xfId="51152" xr:uid="{638A3CAF-5F20-4D15-B256-B12F3BD715A3}"/>
    <cellStyle name="Comma 3 2 3 4 2 8 3" xfId="38537" xr:uid="{6229F1A9-436B-4F03-BC62-C8A04C61C97A}"/>
    <cellStyle name="Comma 3 2 3 4 2 9" xfId="14960" xr:uid="{29F93CF4-0A11-4EAB-82A6-90DBD8AC06DF}"/>
    <cellStyle name="Comma 3 2 3 4 2 9 2" xfId="44834" xr:uid="{25C1CD3A-FBAD-4094-8EEC-398E42D915AB}"/>
    <cellStyle name="Comma 3 2 3 4 3" xfId="29052" xr:uid="{3E33FD19-A780-446B-A06B-648317219DE7}"/>
    <cellStyle name="Comma 3 2 3 4 3 10" xfId="32297" xr:uid="{1A918AF4-AE0C-4BC9-829D-B32786B03B31}"/>
    <cellStyle name="Comma 3 2 3 4 3 2" xfId="28897" xr:uid="{ADF9005B-2559-485C-95F4-C79B4DEBF31B}"/>
    <cellStyle name="Comma 3 2 3 4 3 2 2" xfId="28407" xr:uid="{447ED6E1-0A9D-45C9-8A35-C6C0C0A26AC0}"/>
    <cellStyle name="Comma 3 2 3 4 3 2 2 2" xfId="26677" xr:uid="{A80BF6FB-1BA1-42CA-BCDF-9994F44753E6}"/>
    <cellStyle name="Comma 3 2 3 4 3 2 2 2 2" xfId="23179" xr:uid="{A5DCF1A5-474A-4AA0-B9F0-E6155A3E561D}"/>
    <cellStyle name="Comma 3 2 3 4 3 2 2 2 2 2" xfId="15671" xr:uid="{29B44BFE-BDE3-4C03-A4D9-8410A7D8DAB7}"/>
    <cellStyle name="Comma 3 2 3 4 3 2 2 2 2 2 2" xfId="57032" xr:uid="{A681A452-2C9F-4BD8-8BDB-612E931D0EF0}"/>
    <cellStyle name="Comma 3 2 3 4 3 2 2 2 2 2 3" xfId="44417" xr:uid="{462D83A3-1B76-4944-BF06-3C7793C2B66E}"/>
    <cellStyle name="Comma 3 2 3 4 3 2 2 2 2 3" xfId="9085" xr:uid="{68F638F8-2D6C-40C6-A65B-79163A272B20}"/>
    <cellStyle name="Comma 3 2 3 4 3 2 2 2 2 3 2" xfId="50754" xr:uid="{16009DF9-544B-4605-8476-01699F96B1EA}"/>
    <cellStyle name="Comma 3 2 3 4 3 2 2 2 2 4" xfId="31664" xr:uid="{CDC07D73-7FB2-4EC8-B7AF-0EB30478C558}"/>
    <cellStyle name="Comma 3 2 3 4 3 2 2 2 2 5" xfId="38127" xr:uid="{386E6FE1-B74E-4D54-9EA9-6D6CF9016F64}"/>
    <cellStyle name="Comma 3 2 3 4 3 2 2 2 3" xfId="25797" xr:uid="{6EE1DF8D-1006-4AF7-A2B1-1B05D3E020B4}"/>
    <cellStyle name="Comma 3 2 3 4 3 2 2 2 3 2" xfId="18289" xr:uid="{C3C496E8-0708-4BE0-A2E2-20E6E78CF1CA}"/>
    <cellStyle name="Comma 3 2 3 4 3 2 2 2 3 2 2" xfId="54414" xr:uid="{03F63AED-ECF1-42D7-ADC0-C02AB3C26485}"/>
    <cellStyle name="Comma 3 2 3 4 3 2 2 2 3 2 3" xfId="41799" xr:uid="{538C92C5-2E52-4FAD-B7BB-CA7470D03022}"/>
    <cellStyle name="Comma 3 2 3 4 3 2 2 2 3 3" xfId="11703" xr:uid="{8AA09EB4-3C98-434F-B7B7-3FC1BB8CB961}"/>
    <cellStyle name="Comma 3 2 3 4 3 2 2 2 3 3 2" xfId="48136" xr:uid="{5296CB37-6164-452A-BC81-E30EFAC82AD4}"/>
    <cellStyle name="Comma 3 2 3 4 3 2 2 2 3 4" xfId="5979" xr:uid="{32E87D61-61AF-4DE5-A0EC-A725C6724BDD}"/>
    <cellStyle name="Comma 3 2 3 4 3 2 2 2 3 5" xfId="35509" xr:uid="{ECD09EF2-362D-405C-8930-5437D7A58FDB}"/>
    <cellStyle name="Comma 3 2 3 4 3 2 2 2 4" xfId="19168" xr:uid="{83870D55-68E8-4A0F-A259-5D1326E41429}"/>
    <cellStyle name="Comma 3 2 3 4 3 2 2 2 4 2" xfId="53535" xr:uid="{4C988A10-41DC-4BEE-A2FE-8DD9CC36E932}"/>
    <cellStyle name="Comma 3 2 3 4 3 2 2 2 4 3" xfId="40920" xr:uid="{2169ECAA-7835-4C68-AA74-FB309BA1B984}"/>
    <cellStyle name="Comma 3 2 3 4 3 2 2 2 5" xfId="12582" xr:uid="{243EADC7-E19D-46E2-9BE5-086A09D89C12}"/>
    <cellStyle name="Comma 3 2 3 4 3 2 2 2 5 2" xfId="47257" xr:uid="{C507305E-D99E-4CEA-9C8F-731C03BA3C7B}"/>
    <cellStyle name="Comma 3 2 3 4 3 2 2 2 6" xfId="5100" xr:uid="{47ECA237-44C9-4049-A893-5428E2A5EC8D}"/>
    <cellStyle name="Comma 3 2 3 4 3 2 2 2 7" xfId="34630" xr:uid="{9BDCE608-E5CE-41A3-8164-BD69E50B53AB}"/>
    <cellStyle name="Comma 3 2 3 4 3 2 2 3" xfId="27533" xr:uid="{AAEE5FE8-B198-4056-A0E6-215CE60937B6}"/>
    <cellStyle name="Comma 3 2 3 4 3 2 2 3 2" xfId="24036" xr:uid="{954E2922-FA79-4519-BD35-44720BD1458E}"/>
    <cellStyle name="Comma 3 2 3 4 3 2 2 3 2 2" xfId="16528" xr:uid="{17A3ADF0-C426-446B-9F5C-1F41FD9C293E}"/>
    <cellStyle name="Comma 3 2 3 4 3 2 2 3 2 2 2" xfId="56175" xr:uid="{732D558C-6704-4503-B9E7-CB01A9B82396}"/>
    <cellStyle name="Comma 3 2 3 4 3 2 2 3 2 2 3" xfId="43560" xr:uid="{EFB5C0B9-D787-4A09-BDAB-EF47ABB071B8}"/>
    <cellStyle name="Comma 3 2 3 4 3 2 2 3 2 3" xfId="9942" xr:uid="{9E4880C0-5B3E-4DE5-87A9-815BF143A60A}"/>
    <cellStyle name="Comma 3 2 3 4 3 2 2 3 2 3 2" xfId="49897" xr:uid="{5B1CD577-440A-425D-AB6C-DBB9A12EE2F1}"/>
    <cellStyle name="Comma 3 2 3 4 3 2 2 3 2 4" xfId="30807" xr:uid="{C9F5A2A5-7EE6-444A-B922-EF917DE2CA2D}"/>
    <cellStyle name="Comma 3 2 3 4 3 2 2 3 2 5" xfId="37270" xr:uid="{76EA2661-889A-4595-93FD-DB8822F1FB88}"/>
    <cellStyle name="Comma 3 2 3 4 3 2 2 3 3" xfId="20024" xr:uid="{796F8443-C37F-4E51-B26E-CAFB6DD929A1}"/>
    <cellStyle name="Comma 3 2 3 4 3 2 2 3 3 2" xfId="52678" xr:uid="{7A46F287-28A8-48C3-A16D-C3F41A84CAC4}"/>
    <cellStyle name="Comma 3 2 3 4 3 2 2 3 3 3" xfId="40063" xr:uid="{3144CE18-162F-4A61-B613-E7E760A8D933}"/>
    <cellStyle name="Comma 3 2 3 4 3 2 2 3 4" xfId="13438" xr:uid="{366AB5D2-047D-4272-BA2D-E49030C0D453}"/>
    <cellStyle name="Comma 3 2 3 4 3 2 2 3 4 2" xfId="46400" xr:uid="{B0513948-C5FC-41DB-8769-0007D736DB4E}"/>
    <cellStyle name="Comma 3 2 3 4 3 2 2 3 5" xfId="4244" xr:uid="{8315EEB6-C636-4AC3-9A59-FF1DCF2551D5}"/>
    <cellStyle name="Comma 3 2 3 4 3 2 2 3 6" xfId="33773" xr:uid="{A42923CC-BBFA-4158-9819-C37B0FE3D918}"/>
    <cellStyle name="Comma 3 2 3 4 3 2 2 4" xfId="24912" xr:uid="{28001129-F426-4E84-A773-F449293D3038}"/>
    <cellStyle name="Comma 3 2 3 4 3 2 2 4 2" xfId="17404" xr:uid="{0E1AF8C2-4187-4182-B875-8406B32C3ED1}"/>
    <cellStyle name="Comma 3 2 3 4 3 2 2 4 2 2" xfId="55299" xr:uid="{B6C185D5-7FBC-490E-B101-C3B55B3CF7C3}"/>
    <cellStyle name="Comma 3 2 3 4 3 2 2 4 2 3" xfId="42684" xr:uid="{DD16E229-FD9A-4474-98D7-CE8377858DC0}"/>
    <cellStyle name="Comma 3 2 3 4 3 2 2 4 3" xfId="10818" xr:uid="{214F53F0-F1D2-4077-938B-329FD8DCD70F}"/>
    <cellStyle name="Comma 3 2 3 4 3 2 2 4 3 2" xfId="49021" xr:uid="{4D592045-054E-46A8-AF7D-36B948AD07F1}"/>
    <cellStyle name="Comma 3 2 3 4 3 2 2 4 4" xfId="29931" xr:uid="{A6E1B73F-6B95-424B-9268-FE5A4436A455}"/>
    <cellStyle name="Comma 3 2 3 4 3 2 2 4 5" xfId="36394" xr:uid="{1D1D0EA7-7B78-41D5-8779-8813FB07D7EF}"/>
    <cellStyle name="Comma 3 2 3 4 3 2 2 5" xfId="20898" xr:uid="{2B408392-890F-455A-B0C2-67F6EE049BB0}"/>
    <cellStyle name="Comma 3 2 3 4 3 2 2 5 2" xfId="51802" xr:uid="{B4E9AD07-99B5-4E70-9A70-3E353BC6FE9B}"/>
    <cellStyle name="Comma 3 2 3 4 3 2 2 5 3" xfId="39187" xr:uid="{4E5B7808-4FFF-4D88-BA3D-A15B2F8FB5D9}"/>
    <cellStyle name="Comma 3 2 3 4 3 2 2 6" xfId="14312" xr:uid="{2F9916D6-1F35-4A65-B49B-E767F293B826}"/>
    <cellStyle name="Comma 3 2 3 4 3 2 2 6 2" xfId="45524" xr:uid="{38F28B13-8ED7-4FB6-86A8-4479482EB4F6}"/>
    <cellStyle name="Comma 3 2 3 4 3 2 2 7" xfId="7725" xr:uid="{A700D5B8-A327-4953-BBFB-89E1790B2DCA}"/>
    <cellStyle name="Comma 3 2 3 4 3 2 2 8" xfId="32897" xr:uid="{F6A7340C-3B83-4313-865A-8CA63519CCAD}"/>
    <cellStyle name="Comma 3 2 3 4 3 2 3" xfId="27117" xr:uid="{72583917-42D4-43D4-A929-449A40E90C05}"/>
    <cellStyle name="Comma 3 2 3 4 3 2 3 2" xfId="23620" xr:uid="{FE033A42-16F8-40AF-85C5-1B86D5490AFA}"/>
    <cellStyle name="Comma 3 2 3 4 3 2 3 2 2" xfId="16112" xr:uid="{153451D8-4FFE-41A9-90D0-7B54E2C51C26}"/>
    <cellStyle name="Comma 3 2 3 4 3 2 3 2 2 2" xfId="56591" xr:uid="{7F6CC43D-97A3-4E05-B080-6337AE0EAE3D}"/>
    <cellStyle name="Comma 3 2 3 4 3 2 3 2 2 3" xfId="43976" xr:uid="{55062A73-5B06-4980-858F-7A7AE7CBC1F6}"/>
    <cellStyle name="Comma 3 2 3 4 3 2 3 2 3" xfId="9526" xr:uid="{679F7118-286B-4079-BF13-1CD3AE113488}"/>
    <cellStyle name="Comma 3 2 3 4 3 2 3 2 3 2" xfId="50313" xr:uid="{27B01874-A854-40A8-BD21-B5E5FBBC87AC}"/>
    <cellStyle name="Comma 3 2 3 4 3 2 3 2 4" xfId="31223" xr:uid="{0929B424-31F3-4328-B95F-9F7A6F5B1662}"/>
    <cellStyle name="Comma 3 2 3 4 3 2 3 2 5" xfId="37686" xr:uid="{71084E67-1123-4D84-BE36-6CB34A20F641}"/>
    <cellStyle name="Comma 3 2 3 4 3 2 3 3" xfId="26239" xr:uid="{4FC66BE8-C0E1-449D-857B-9B18C60F814C}"/>
    <cellStyle name="Comma 3 2 3 4 3 2 3 3 2" xfId="18731" xr:uid="{17D42883-10D4-4347-BECE-38877018CAC7}"/>
    <cellStyle name="Comma 3 2 3 4 3 2 3 3 2 2" xfId="53972" xr:uid="{3D34B5EE-C7F2-44C4-9F84-5FDC71DCEB9A}"/>
    <cellStyle name="Comma 3 2 3 4 3 2 3 3 2 3" xfId="41357" xr:uid="{0A8D3117-CC0E-4667-988A-061BC78BEAA2}"/>
    <cellStyle name="Comma 3 2 3 4 3 2 3 3 3" xfId="12145" xr:uid="{2C2F9817-738C-4256-A6DC-08375A800CB0}"/>
    <cellStyle name="Comma 3 2 3 4 3 2 3 3 3 2" xfId="47694" xr:uid="{2D8A3171-1B2E-4D97-985B-7BB2D46A26D1}"/>
    <cellStyle name="Comma 3 2 3 4 3 2 3 3 4" xfId="5537" xr:uid="{BE68C971-BC16-4B0D-B784-9281A2DD36E3}"/>
    <cellStyle name="Comma 3 2 3 4 3 2 3 3 5" xfId="35067" xr:uid="{BAA7F5B3-FDB7-4097-8DE8-AD35632641C3}"/>
    <cellStyle name="Comma 3 2 3 4 3 2 3 4" xfId="19608" xr:uid="{5BE6D621-33C2-416F-9454-369EC1E6C27A}"/>
    <cellStyle name="Comma 3 2 3 4 3 2 3 4 2" xfId="53094" xr:uid="{6D79176E-8AD2-42FD-9248-EF770F060280}"/>
    <cellStyle name="Comma 3 2 3 4 3 2 3 4 3" xfId="40479" xr:uid="{CAB63820-686B-4C89-B4DA-F08674982216}"/>
    <cellStyle name="Comma 3 2 3 4 3 2 3 5" xfId="13022" xr:uid="{D5A32EF3-1153-48EB-B1AA-2FCE3795F76C}"/>
    <cellStyle name="Comma 3 2 3 4 3 2 3 5 2" xfId="46816" xr:uid="{00CB3691-1F61-46B1-8790-FA99518F824E}"/>
    <cellStyle name="Comma 3 2 3 4 3 2 3 6" xfId="4660" xr:uid="{55AC8AE8-9FCD-43A1-A791-241E8047578E}"/>
    <cellStyle name="Comma 3 2 3 4 3 2 3 7" xfId="34189" xr:uid="{034591DC-0628-4F2D-8846-E87694058413}"/>
    <cellStyle name="Comma 3 2 3 4 3 2 4" xfId="27967" xr:uid="{AE5BB808-450B-4639-AEE7-FF0D100A6E2D}"/>
    <cellStyle name="Comma 3 2 3 4 3 2 4 2" xfId="24470" xr:uid="{56AEF68B-98B6-4D42-8668-AD6E84EF641E}"/>
    <cellStyle name="Comma 3 2 3 4 3 2 4 2 2" xfId="16962" xr:uid="{41BEDDB3-BA49-4B8B-9769-1DF54DA6BCA9}"/>
    <cellStyle name="Comma 3 2 3 4 3 2 4 2 2 2" xfId="55741" xr:uid="{54D58A3D-0983-46D6-A478-09CEBA419B3F}"/>
    <cellStyle name="Comma 3 2 3 4 3 2 4 2 2 3" xfId="43126" xr:uid="{6882E3C5-48B9-4414-BE0A-ABDBADADC8FB}"/>
    <cellStyle name="Comma 3 2 3 4 3 2 4 2 3" xfId="10376" xr:uid="{ABA53041-AB82-452F-934F-02C0674D07D6}"/>
    <cellStyle name="Comma 3 2 3 4 3 2 4 2 3 2" xfId="49463" xr:uid="{07DE40C4-1866-45F8-AC80-737ADDF836BE}"/>
    <cellStyle name="Comma 3 2 3 4 3 2 4 2 4" xfId="30373" xr:uid="{812E1E8B-B8DA-41EF-93C4-322B13335788}"/>
    <cellStyle name="Comma 3 2 3 4 3 2 4 2 5" xfId="36836" xr:uid="{3B0C4700-AC81-4674-97A1-64141A00D137}"/>
    <cellStyle name="Comma 3 2 3 4 3 2 4 3" xfId="20458" xr:uid="{1B9DD373-5932-4F0D-BDB4-13B521DF1E46}"/>
    <cellStyle name="Comma 3 2 3 4 3 2 4 3 2" xfId="52244" xr:uid="{7E3C16F0-239D-4614-82E4-30F76DF63D73}"/>
    <cellStyle name="Comma 3 2 3 4 3 2 4 3 3" xfId="39629" xr:uid="{AFBEE158-F620-4FC4-BFA8-8320249AB39F}"/>
    <cellStyle name="Comma 3 2 3 4 3 2 4 4" xfId="13872" xr:uid="{6FFE0540-2773-4B28-8C6F-132B4C28487E}"/>
    <cellStyle name="Comma 3 2 3 4 3 2 4 4 2" xfId="45966" xr:uid="{8C39314D-BA3A-494B-B25E-A4B84E3EEBDA}"/>
    <cellStyle name="Comma 3 2 3 4 3 2 4 5" xfId="7285" xr:uid="{B948A03E-DC3B-479C-B930-E7D216B85E3A}"/>
    <cellStyle name="Comma 3 2 3 4 3 2 4 6" xfId="33339" xr:uid="{564419A0-ED11-44C0-AD33-04F8F8E79B3D}"/>
    <cellStyle name="Comma 3 2 3 4 3 2 5" xfId="25354" xr:uid="{E37F2E5C-D0A5-4019-A87C-BFA5461E222F}"/>
    <cellStyle name="Comma 3 2 3 4 3 2 5 2" xfId="17846" xr:uid="{1267163C-4689-4C74-80AA-D9B9510D256C}"/>
    <cellStyle name="Comma 3 2 3 4 3 2 5 2 2" xfId="54857" xr:uid="{45C0A961-D2BC-455E-81D7-3E05D7BF779C}"/>
    <cellStyle name="Comma 3 2 3 4 3 2 5 2 3" xfId="42242" xr:uid="{FA12D440-5061-4B28-915E-FE1E7B0B5C25}"/>
    <cellStyle name="Comma 3 2 3 4 3 2 5 3" xfId="11260" xr:uid="{4A020FE4-288E-4B17-933F-35F125D16A9F}"/>
    <cellStyle name="Comma 3 2 3 4 3 2 5 3 2" xfId="48579" xr:uid="{30EF154C-E2A9-4A9F-8F44-DD4B11CDEDAD}"/>
    <cellStyle name="Comma 3 2 3 4 3 2 5 4" xfId="6422" xr:uid="{B8D4E6ED-CE9E-4C87-B12E-873E1776FF17}"/>
    <cellStyle name="Comma 3 2 3 4 3 2 5 5" xfId="35952" xr:uid="{1597DC0A-4749-433F-9A00-47841D248E18}"/>
    <cellStyle name="Comma 3 2 3 4 3 2 6" xfId="21338" xr:uid="{B8582C7C-82F6-4F52-AE9D-BD93DA034D88}"/>
    <cellStyle name="Comma 3 2 3 4 3 2 6 2" xfId="51360" xr:uid="{0BEECA75-81AC-4F46-98C2-10D27D89E327}"/>
    <cellStyle name="Comma 3 2 3 4 3 2 6 3" xfId="38745" xr:uid="{DB574F14-CE05-42ED-B9C7-27145606AFEA}"/>
    <cellStyle name="Comma 3 2 3 4 3 2 7" xfId="14752" xr:uid="{F0486D20-87D6-449C-B858-486062198D6C}"/>
    <cellStyle name="Comma 3 2 3 4 3 2 7 2" xfId="45054" xr:uid="{1D8EB4D2-22F0-43F6-9FE8-D9205FDF3E4D}"/>
    <cellStyle name="Comma 3 2 3 4 3 2 8" xfId="8165" xr:uid="{11F8D897-FFB8-4228-826A-0671380784D0}"/>
    <cellStyle name="Comma 3 2 3 4 3 2 9" xfId="32452" xr:uid="{D3BE4351-6AC5-43E7-A6B3-CA1B2166CF6F}"/>
    <cellStyle name="Comma 3 2 3 4 3 3" xfId="28561" xr:uid="{199046AC-5F9B-498A-AC8E-A49E6577493B}"/>
    <cellStyle name="Comma 3 2 3 4 3 3 2" xfId="26832" xr:uid="{0C99A105-2EED-4EA1-AB61-0CF579E60384}"/>
    <cellStyle name="Comma 3 2 3 4 3 3 2 2" xfId="23334" xr:uid="{D5E76F3E-6273-42CB-BCE3-EF197A620C70}"/>
    <cellStyle name="Comma 3 2 3 4 3 3 2 2 2" xfId="15826" xr:uid="{4E7A23AA-957A-4780-B159-8B8F3E76212C}"/>
    <cellStyle name="Comma 3 2 3 4 3 3 2 2 2 2" xfId="56877" xr:uid="{6ED5B8CE-A002-4B1C-924D-05B75492860C}"/>
    <cellStyle name="Comma 3 2 3 4 3 3 2 2 2 3" xfId="44262" xr:uid="{A3513B3C-A9A9-4058-8974-E368C0E3F840}"/>
    <cellStyle name="Comma 3 2 3 4 3 3 2 2 3" xfId="9240" xr:uid="{EFB33877-B43A-433C-B6CE-2CE3024ED744}"/>
    <cellStyle name="Comma 3 2 3 4 3 3 2 2 3 2" xfId="50599" xr:uid="{41E4D287-56E6-4A26-A486-DAA16D6D8FB1}"/>
    <cellStyle name="Comma 3 2 3 4 3 3 2 2 4" xfId="31509" xr:uid="{7FC6A21C-FEDE-453C-A7DF-7776E5B85F30}"/>
    <cellStyle name="Comma 3 2 3 4 3 3 2 2 5" xfId="37972" xr:uid="{482C7D25-741A-4C4E-83D8-87B299787F99}"/>
    <cellStyle name="Comma 3 2 3 4 3 3 2 3" xfId="25952" xr:uid="{B38CF4F9-D012-43AB-BFBD-BE13B73AD2C8}"/>
    <cellStyle name="Comma 3 2 3 4 3 3 2 3 2" xfId="18444" xr:uid="{A6A77177-B8D7-4573-B4AD-85CA284B8683}"/>
    <cellStyle name="Comma 3 2 3 4 3 3 2 3 2 2" xfId="54259" xr:uid="{922BAECD-5F3D-45B9-B3C7-E6DEBDD02741}"/>
    <cellStyle name="Comma 3 2 3 4 3 3 2 3 2 3" xfId="41644" xr:uid="{486F3790-7D6D-497E-98CA-41A2F282AAB7}"/>
    <cellStyle name="Comma 3 2 3 4 3 3 2 3 3" xfId="11858" xr:uid="{FE081B05-F70B-4F9C-BA17-014B71E162BA}"/>
    <cellStyle name="Comma 3 2 3 4 3 3 2 3 3 2" xfId="47981" xr:uid="{8D60A840-C98A-452D-BD09-D622A25F21AE}"/>
    <cellStyle name="Comma 3 2 3 4 3 3 2 3 4" xfId="5824" xr:uid="{2768FB53-5CCB-4CCE-9C3F-8F3C4CB6C753}"/>
    <cellStyle name="Comma 3 2 3 4 3 3 2 3 5" xfId="35354" xr:uid="{6A8EC927-B026-4DF1-AB96-2330ED373BFA}"/>
    <cellStyle name="Comma 3 2 3 4 3 3 2 4" xfId="19323" xr:uid="{DCFD9250-1979-4FAC-965D-D440EE3ABC51}"/>
    <cellStyle name="Comma 3 2 3 4 3 3 2 4 2" xfId="53380" xr:uid="{37A001D0-EFFF-43EA-BD9E-2B74815C5FCF}"/>
    <cellStyle name="Comma 3 2 3 4 3 3 2 4 3" xfId="40765" xr:uid="{43565055-D804-4D5B-9539-E724F2F051A6}"/>
    <cellStyle name="Comma 3 2 3 4 3 3 2 5" xfId="12737" xr:uid="{89314473-DBE9-47DD-AC85-7F310843F871}"/>
    <cellStyle name="Comma 3 2 3 4 3 3 2 5 2" xfId="47102" xr:uid="{D0ADF0F1-AB53-4130-8A83-476C54AEDC67}"/>
    <cellStyle name="Comma 3 2 3 4 3 3 2 6" xfId="4945" xr:uid="{B4A619F2-45D3-453B-8C0E-15A843264263}"/>
    <cellStyle name="Comma 3 2 3 4 3 3 2 7" xfId="34475" xr:uid="{8BD36DDC-2EF4-4F6C-B5FF-7D699F8E19AE}"/>
    <cellStyle name="Comma 3 2 3 4 3 3 3" xfId="27687" xr:uid="{09BF0BCE-7D4C-46FA-85FD-7B25A6667273}"/>
    <cellStyle name="Comma 3 2 3 4 3 3 3 2" xfId="24190" xr:uid="{72B21693-E327-402E-A807-F2B139BA9B44}"/>
    <cellStyle name="Comma 3 2 3 4 3 3 3 2 2" xfId="16682" xr:uid="{97C10883-2BA4-40E0-BC90-BDF1B1F9E8C1}"/>
    <cellStyle name="Comma 3 2 3 4 3 3 3 2 2 2" xfId="56021" xr:uid="{91BB7366-1CDD-4473-AD21-269783B69BE1}"/>
    <cellStyle name="Comma 3 2 3 4 3 3 3 2 2 3" xfId="43406" xr:uid="{56EED52E-4CDC-4297-96CC-27630FB5CCED}"/>
    <cellStyle name="Comma 3 2 3 4 3 3 3 2 3" xfId="10096" xr:uid="{A4EBF2E9-A2B3-4D3F-A7AF-A4ED751E3A3F}"/>
    <cellStyle name="Comma 3 2 3 4 3 3 3 2 3 2" xfId="49743" xr:uid="{B7389463-1A64-42A5-BA2F-8AD246CBF49F}"/>
    <cellStyle name="Comma 3 2 3 4 3 3 3 2 4" xfId="30653" xr:uid="{D42E9613-71E6-4B28-9064-BAC810124879}"/>
    <cellStyle name="Comma 3 2 3 4 3 3 3 2 5" xfId="37116" xr:uid="{56194E43-062C-4F6F-8831-C3622CC8AFA1}"/>
    <cellStyle name="Comma 3 2 3 4 3 3 3 3" xfId="20178" xr:uid="{04A34E2C-2219-44AC-BFAB-8D44E0C542C3}"/>
    <cellStyle name="Comma 3 2 3 4 3 3 3 3 2" xfId="52524" xr:uid="{79630D34-B89A-4FA6-8511-2E8ED9091482}"/>
    <cellStyle name="Comma 3 2 3 4 3 3 3 3 3" xfId="39909" xr:uid="{6F1367F0-558B-4D52-A1C6-540AA65D9DA2}"/>
    <cellStyle name="Comma 3 2 3 4 3 3 3 4" xfId="13592" xr:uid="{BB0CC86F-95A0-431D-90E1-8DA1ED797C71}"/>
    <cellStyle name="Comma 3 2 3 4 3 3 3 4 2" xfId="46246" xr:uid="{F807C5B2-2FC3-492E-8918-62E1F15C10B5}"/>
    <cellStyle name="Comma 3 2 3 4 3 3 3 5" xfId="7005" xr:uid="{293DFDF1-BAA3-4846-8766-E6A949408F18}"/>
    <cellStyle name="Comma 3 2 3 4 3 3 3 6" xfId="33619" xr:uid="{3D5D9D65-17EC-4D9D-A4CE-DA67E33F4B48}"/>
    <cellStyle name="Comma 3 2 3 4 3 3 4" xfId="25067" xr:uid="{989337EC-D702-426C-B179-129AD4AD3808}"/>
    <cellStyle name="Comma 3 2 3 4 3 3 4 2" xfId="17559" xr:uid="{C851237E-280B-4469-92BE-33BC592AD1C4}"/>
    <cellStyle name="Comma 3 2 3 4 3 3 4 2 2" xfId="55144" xr:uid="{57023477-85D5-40B3-97B4-A7D75104F91C}"/>
    <cellStyle name="Comma 3 2 3 4 3 3 4 2 3" xfId="42529" xr:uid="{D81DE6BD-8CF9-488E-88BF-F1AA049E0F26}"/>
    <cellStyle name="Comma 3 2 3 4 3 3 4 3" xfId="10973" xr:uid="{27634EBB-6A2F-43C0-8DAC-13D774F2F2DD}"/>
    <cellStyle name="Comma 3 2 3 4 3 3 4 3 2" xfId="48866" xr:uid="{8C36EB91-6839-4C45-8DCB-D968BD9AFE6F}"/>
    <cellStyle name="Comma 3 2 3 4 3 3 4 4" xfId="6709" xr:uid="{C5B21B6D-8D74-466B-9104-F27E57D96164}"/>
    <cellStyle name="Comma 3 2 3 4 3 3 4 5" xfId="36239" xr:uid="{278B5881-F6C0-4E3C-BC85-030882B011D1}"/>
    <cellStyle name="Comma 3 2 3 4 3 3 5" xfId="21053" xr:uid="{20589DBC-E248-4B59-8180-F093547E8F3C}"/>
    <cellStyle name="Comma 3 2 3 4 3 3 5 2" xfId="51647" xr:uid="{65B393F3-6073-496F-AE4E-3944AB6ECCBD}"/>
    <cellStyle name="Comma 3 2 3 4 3 3 5 3" xfId="39032" xr:uid="{C7530141-DE7D-4D66-9B53-C2FE39A728AB}"/>
    <cellStyle name="Comma 3 2 3 4 3 3 6" xfId="14467" xr:uid="{3E55913D-392E-40E8-AB23-A1D12F3A28C7}"/>
    <cellStyle name="Comma 3 2 3 4 3 3 6 2" xfId="45369" xr:uid="{B268C488-5D24-4C54-A3D4-2E2855AD719B}"/>
    <cellStyle name="Comma 3 2 3 4 3 3 7" xfId="7880" xr:uid="{29326CD1-7F23-4011-A3A9-7757843EBB42}"/>
    <cellStyle name="Comma 3 2 3 4 3 3 8" xfId="32742" xr:uid="{F8CC7ECC-0CD9-4E19-B57C-31C87D54B52E}"/>
    <cellStyle name="Comma 3 2 3 4 3 4" xfId="27272" xr:uid="{F962128E-9FBD-4603-AE26-C5CF4B7AA474}"/>
    <cellStyle name="Comma 3 2 3 4 3 4 2" xfId="23775" xr:uid="{6180B88C-E4E8-40ED-A8C0-159D6E602A23}"/>
    <cellStyle name="Comma 3 2 3 4 3 4 2 2" xfId="16267" xr:uid="{E3143E97-DAD7-405A-9831-B4D91FBF50B6}"/>
    <cellStyle name="Comma 3 2 3 4 3 4 2 2 2" xfId="56436" xr:uid="{EF1B66E7-6BE9-4D44-87B5-BDC1F7AF2D2F}"/>
    <cellStyle name="Comma 3 2 3 4 3 4 2 2 3" xfId="43821" xr:uid="{3D38C301-C3C0-4F54-9F49-5609506EC6F5}"/>
    <cellStyle name="Comma 3 2 3 4 3 4 2 3" xfId="9681" xr:uid="{24B0F083-65CA-44B3-9786-61A711FC57B0}"/>
    <cellStyle name="Comma 3 2 3 4 3 4 2 3 2" xfId="50158" xr:uid="{0A38AA95-4640-4EE9-94AF-789EDEB0FD7D}"/>
    <cellStyle name="Comma 3 2 3 4 3 4 2 4" xfId="31068" xr:uid="{903171BB-9A75-4E66-B037-70AED0C7AA05}"/>
    <cellStyle name="Comma 3 2 3 4 3 4 2 5" xfId="37531" xr:uid="{23283139-688D-494C-8EAA-4592E1791421}"/>
    <cellStyle name="Comma 3 2 3 4 3 4 3" xfId="26394" xr:uid="{C1F5C1F6-6A44-45B1-9972-95440C495E36}"/>
    <cellStyle name="Comma 3 2 3 4 3 4 3 2" xfId="18886" xr:uid="{6D5B779C-A382-4A9A-8F46-29E40B685101}"/>
    <cellStyle name="Comma 3 2 3 4 3 4 3 2 2" xfId="53817" xr:uid="{0D4DFDA6-C097-4F7D-B709-77266DD52332}"/>
    <cellStyle name="Comma 3 2 3 4 3 4 3 2 3" xfId="41202" xr:uid="{97ADC011-1445-4803-9962-24D729E87096}"/>
    <cellStyle name="Comma 3 2 3 4 3 4 3 3" xfId="12300" xr:uid="{DC2D6491-4829-4561-B733-34FCC0510057}"/>
    <cellStyle name="Comma 3 2 3 4 3 4 3 3 2" xfId="47539" xr:uid="{E83A2525-012D-489D-953D-1671C516E31B}"/>
    <cellStyle name="Comma 3 2 3 4 3 4 3 4" xfId="5382" xr:uid="{7FCD88BB-0CA3-48E3-9487-E3FE4CC2BDB1}"/>
    <cellStyle name="Comma 3 2 3 4 3 4 3 5" xfId="34912" xr:uid="{F64428FB-497A-40A2-B46A-B12400EA27F9}"/>
    <cellStyle name="Comma 3 2 3 4 3 4 4" xfId="19763" xr:uid="{89A5FFE3-4854-4320-80F6-9D28F6A256DC}"/>
    <cellStyle name="Comma 3 2 3 4 3 4 4 2" xfId="52939" xr:uid="{78105A64-3444-42A0-86BF-0F9592450949}"/>
    <cellStyle name="Comma 3 2 3 4 3 4 4 3" xfId="40324" xr:uid="{81E10F8C-136D-46B8-9E47-28AC8779F952}"/>
    <cellStyle name="Comma 3 2 3 4 3 4 5" xfId="13177" xr:uid="{0AAE431E-D47D-49A3-BFCE-3318825FD940}"/>
    <cellStyle name="Comma 3 2 3 4 3 4 5 2" xfId="46661" xr:uid="{1D21ED71-71A1-4A6D-BC67-72D731C03F40}"/>
    <cellStyle name="Comma 3 2 3 4 3 4 6" xfId="4505" xr:uid="{6F1EE39A-E759-4C01-9FB4-BC5BA3224FCC}"/>
    <cellStyle name="Comma 3 2 3 4 3 4 7" xfId="34034" xr:uid="{C413C41D-CA14-454F-A217-4F1A3BDF1794}"/>
    <cellStyle name="Comma 3 2 3 4 3 5" xfId="28122" xr:uid="{2A8B33D9-CB49-4342-BA20-A9A73DBBF8D6}"/>
    <cellStyle name="Comma 3 2 3 4 3 5 2" xfId="24625" xr:uid="{0AC81A98-A45B-4F77-A249-9265E58E5613}"/>
    <cellStyle name="Comma 3 2 3 4 3 5 2 2" xfId="17117" xr:uid="{3DC015F0-3652-43CE-B438-252A198F0521}"/>
    <cellStyle name="Comma 3 2 3 4 3 5 2 2 2" xfId="55586" xr:uid="{095FC1FF-D002-46B6-96A9-A6C4F33A8D25}"/>
    <cellStyle name="Comma 3 2 3 4 3 5 2 2 3" xfId="42971" xr:uid="{F907F292-09EF-4C9E-A252-0E88E1BBDD17}"/>
    <cellStyle name="Comma 3 2 3 4 3 5 2 3" xfId="10531" xr:uid="{69E6B581-5BB2-4CEA-8E76-B40571F5A179}"/>
    <cellStyle name="Comma 3 2 3 4 3 5 2 3 2" xfId="49308" xr:uid="{BFD9D5F7-ACCE-4145-9A2F-27FB61AB22AA}"/>
    <cellStyle name="Comma 3 2 3 4 3 5 2 4" xfId="30218" xr:uid="{F8F5B014-EC54-47C0-81A6-7FBF121D1DC6}"/>
    <cellStyle name="Comma 3 2 3 4 3 5 2 5" xfId="36681" xr:uid="{642692ED-0F2F-4356-A164-21EF34D9FAC1}"/>
    <cellStyle name="Comma 3 2 3 4 3 5 3" xfId="20613" xr:uid="{B789BEF5-682E-496F-8005-577209F52224}"/>
    <cellStyle name="Comma 3 2 3 4 3 5 3 2" xfId="52089" xr:uid="{8BF18E19-A030-4C3E-993A-29608E3433EB}"/>
    <cellStyle name="Comma 3 2 3 4 3 5 3 3" xfId="39474" xr:uid="{49875AE9-18C9-4B10-86E3-684754587F26}"/>
    <cellStyle name="Comma 3 2 3 4 3 5 4" xfId="14027" xr:uid="{484AF58D-C2B0-4FC6-A4B3-305144ADBF02}"/>
    <cellStyle name="Comma 3 2 3 4 3 5 4 2" xfId="45811" xr:uid="{16CD20E5-5E24-403E-A507-B3E79C61D713}"/>
    <cellStyle name="Comma 3 2 3 4 3 5 5" xfId="7440" xr:uid="{D49F3867-546B-4B2D-B9F8-CD5F47FE1004}"/>
    <cellStyle name="Comma 3 2 3 4 3 5 6" xfId="33184" xr:uid="{94BF80D4-7B3C-487E-A88C-C4909DC049E6}"/>
    <cellStyle name="Comma 3 2 3 4 3 6" xfId="25509" xr:uid="{A64F76B8-706C-430B-AE98-FEC8BCD78454}"/>
    <cellStyle name="Comma 3 2 3 4 3 6 2" xfId="18001" xr:uid="{AE92EBDF-7EE5-4204-82C9-65667DBEB66F}"/>
    <cellStyle name="Comma 3 2 3 4 3 6 2 2" xfId="54702" xr:uid="{A3586D84-26DD-4D25-A374-482D732AACF5}"/>
    <cellStyle name="Comma 3 2 3 4 3 6 2 3" xfId="42087" xr:uid="{4E600C66-66B2-4B53-AC87-0327018FBF1F}"/>
    <cellStyle name="Comma 3 2 3 4 3 6 3" xfId="11415" xr:uid="{8DE05FDD-D4B3-4841-955F-2797003FFF45}"/>
    <cellStyle name="Comma 3 2 3 4 3 6 3 2" xfId="48424" xr:uid="{B83B805E-A4A4-4FD2-B8C3-BBC2979C2940}"/>
    <cellStyle name="Comma 3 2 3 4 3 6 4" xfId="6267" xr:uid="{BD1A67BE-3A7E-45EC-B90C-A074604EBF64}"/>
    <cellStyle name="Comma 3 2 3 4 3 6 5" xfId="35797" xr:uid="{F8715D49-BA50-4262-ADBF-41103301C1E5}"/>
    <cellStyle name="Comma 3 2 3 4 3 7" xfId="21493" xr:uid="{56BDFD8D-3CCE-4C01-9FC1-480B820C0296}"/>
    <cellStyle name="Comma 3 2 3 4 3 7 2" xfId="51205" xr:uid="{9E9BD45A-6F34-49AA-A298-8F0A3DB412AA}"/>
    <cellStyle name="Comma 3 2 3 4 3 7 3" xfId="38590" xr:uid="{052463EE-079F-441F-B303-CD688573BB4A}"/>
    <cellStyle name="Comma 3 2 3 4 3 8" xfId="14907" xr:uid="{C4DB8D19-FC2D-42BF-AF77-3CC2BD76E3B6}"/>
    <cellStyle name="Comma 3 2 3 4 3 8 2" xfId="44899" xr:uid="{7E5E2E86-3367-4DC7-854C-3EC107D301FC}"/>
    <cellStyle name="Comma 3 2 3 4 3 9" xfId="8320" xr:uid="{DAC1DC33-DDFF-4BB7-A73E-7AAC15311771}"/>
    <cellStyle name="Comma 3 2 3 4 4" xfId="28973" xr:uid="{B809990C-9E75-40AF-A389-6011BB7CB091}"/>
    <cellStyle name="Comma 3 2 3 4 4 2" xfId="28482" xr:uid="{388292F6-3B66-453C-8D4C-9127E3279FFB}"/>
    <cellStyle name="Comma 3 2 3 4 4 2 2" xfId="26753" xr:uid="{46AFF228-E548-47BD-BD0B-414251E0AE6D}"/>
    <cellStyle name="Comma 3 2 3 4 4 2 2 2" xfId="23255" xr:uid="{40A1ACFB-317A-4DB8-B2F9-8E842C9FC2D2}"/>
    <cellStyle name="Comma 3 2 3 4 4 2 2 2 2" xfId="15747" xr:uid="{179AA3C2-705C-47E0-B824-AC4C54FB713E}"/>
    <cellStyle name="Comma 3 2 3 4 4 2 2 2 2 2" xfId="56956" xr:uid="{3D9B9A68-E3BF-4990-BEEA-71A63A9506AA}"/>
    <cellStyle name="Comma 3 2 3 4 4 2 2 2 2 3" xfId="44341" xr:uid="{3A817F02-E501-4F90-AAD8-C2EB509A306E}"/>
    <cellStyle name="Comma 3 2 3 4 4 2 2 2 3" xfId="9161" xr:uid="{B4568962-E46F-439C-8B6A-CD30D2B5F46A}"/>
    <cellStyle name="Comma 3 2 3 4 4 2 2 2 3 2" xfId="50678" xr:uid="{D65A77C0-FA79-4F86-B597-1978D5098E08}"/>
    <cellStyle name="Comma 3 2 3 4 4 2 2 2 4" xfId="31588" xr:uid="{56F30CA1-2B67-4247-A99B-A4EF38B67117}"/>
    <cellStyle name="Comma 3 2 3 4 4 2 2 2 5" xfId="38051" xr:uid="{EAB5601F-534C-4719-A9B8-8FC55DEB30B5}"/>
    <cellStyle name="Comma 3 2 3 4 4 2 2 3" xfId="25873" xr:uid="{3461881D-C7D5-4DA1-B646-4E6CF55F2F9C}"/>
    <cellStyle name="Comma 3 2 3 4 4 2 2 3 2" xfId="18365" xr:uid="{13EBBA1A-DC31-43FC-84A6-663DAF0535A2}"/>
    <cellStyle name="Comma 3 2 3 4 4 2 2 3 2 2" xfId="54338" xr:uid="{BBFEAEA3-FC0A-4F37-B3B8-A19338B5FDCA}"/>
    <cellStyle name="Comma 3 2 3 4 4 2 2 3 2 3" xfId="41723" xr:uid="{61684487-F9BB-4210-8DDE-2C53EC6339A0}"/>
    <cellStyle name="Comma 3 2 3 4 4 2 2 3 3" xfId="11779" xr:uid="{F1E228C7-D14E-413F-8FBA-3917C77E66F4}"/>
    <cellStyle name="Comma 3 2 3 4 4 2 2 3 3 2" xfId="48060" xr:uid="{6FCFF67F-CBB8-4614-A9BA-625C447CFCDA}"/>
    <cellStyle name="Comma 3 2 3 4 4 2 2 3 4" xfId="5903" xr:uid="{0FEFDE49-E306-43B5-96FA-EC78FD8EC33C}"/>
    <cellStyle name="Comma 3 2 3 4 4 2 2 3 5" xfId="35433" xr:uid="{52B88036-BDBF-4713-889E-AB8519F1D020}"/>
    <cellStyle name="Comma 3 2 3 4 4 2 2 4" xfId="19244" xr:uid="{CF9DAFF1-D3BD-4804-A2D4-6DE5EFF97E6F}"/>
    <cellStyle name="Comma 3 2 3 4 4 2 2 4 2" xfId="53459" xr:uid="{3EC5AE1B-49D6-4C9A-B316-A3C216617874}"/>
    <cellStyle name="Comma 3 2 3 4 4 2 2 4 3" xfId="40844" xr:uid="{E50DE8F4-7F1E-416B-868D-A77AFC65CF55}"/>
    <cellStyle name="Comma 3 2 3 4 4 2 2 5" xfId="12658" xr:uid="{0C80245D-5AB3-490C-8A4C-B47D9BE1D605}"/>
    <cellStyle name="Comma 3 2 3 4 4 2 2 5 2" xfId="47181" xr:uid="{03317CDA-565C-4035-BF48-7D6744737AA0}"/>
    <cellStyle name="Comma 3 2 3 4 4 2 2 6" xfId="5024" xr:uid="{981ED81B-EAC9-48C2-A1DB-1FAD67376FCC}"/>
    <cellStyle name="Comma 3 2 3 4 4 2 2 7" xfId="34554" xr:uid="{B7D0C89B-4602-4BD3-B222-E37E28A78A6D}"/>
    <cellStyle name="Comma 3 2 3 4 4 2 3" xfId="27609" xr:uid="{CAA700C6-562E-4B94-979D-BC80133B6C21}"/>
    <cellStyle name="Comma 3 2 3 4 4 2 3 2" xfId="24112" xr:uid="{51658672-9D44-4649-BA2B-180244AD6A84}"/>
    <cellStyle name="Comma 3 2 3 4 4 2 3 2 2" xfId="16604" xr:uid="{7E79D383-04D2-4D93-B746-7AAA2B4F4A83}"/>
    <cellStyle name="Comma 3 2 3 4 4 2 3 2 2 2" xfId="56099" xr:uid="{F0972D1A-3AB0-4418-AFB4-723196D3E3F1}"/>
    <cellStyle name="Comma 3 2 3 4 4 2 3 2 2 3" xfId="43484" xr:uid="{F7E6C49F-6F59-49D7-8ED8-5D5DBCFCFFF9}"/>
    <cellStyle name="Comma 3 2 3 4 4 2 3 2 3" xfId="10018" xr:uid="{1F6FF97E-C5BC-4F9B-B161-107F10CDFFED}"/>
    <cellStyle name="Comma 3 2 3 4 4 2 3 2 3 2" xfId="49821" xr:uid="{832E03EC-5ACF-4796-A8C8-0E67DA35A9D4}"/>
    <cellStyle name="Comma 3 2 3 4 4 2 3 2 4" xfId="30731" xr:uid="{6697A67C-62D6-4D49-8076-91E0B301007A}"/>
    <cellStyle name="Comma 3 2 3 4 4 2 3 2 5" xfId="37194" xr:uid="{6C841A73-53EA-4B83-A7DB-5F7890987EFF}"/>
    <cellStyle name="Comma 3 2 3 4 4 2 3 3" xfId="20100" xr:uid="{79D59687-A13E-444F-9AEA-E6ACCEAD308D}"/>
    <cellStyle name="Comma 3 2 3 4 4 2 3 3 2" xfId="52602" xr:uid="{6D28236F-B847-4E99-8B68-7A894CA32AC9}"/>
    <cellStyle name="Comma 3 2 3 4 4 2 3 3 3" xfId="39987" xr:uid="{5AC6E52B-580C-4C67-93B3-5409B99E1826}"/>
    <cellStyle name="Comma 3 2 3 4 4 2 3 4" xfId="13514" xr:uid="{63402202-3D95-4BC4-AB25-04797EFBB450}"/>
    <cellStyle name="Comma 3 2 3 4 4 2 3 4 2" xfId="46324" xr:uid="{A78B093F-C0AD-4B99-9EA2-037BBDDF194B}"/>
    <cellStyle name="Comma 3 2 3 4 4 2 3 5" xfId="6927" xr:uid="{F8D3E229-383D-45F4-9C78-34C1DBD2E3C5}"/>
    <cellStyle name="Comma 3 2 3 4 4 2 3 6" xfId="33697" xr:uid="{3E86DE5E-C363-46FA-AC9A-F52B280B273A}"/>
    <cellStyle name="Comma 3 2 3 4 4 2 4" xfId="24988" xr:uid="{09F47B60-E119-4D83-A87C-68CF5AB7FE08}"/>
    <cellStyle name="Comma 3 2 3 4 4 2 4 2" xfId="17480" xr:uid="{245087C9-A872-4614-8331-A14BC9BE4E58}"/>
    <cellStyle name="Comma 3 2 3 4 4 2 4 2 2" xfId="55223" xr:uid="{872815FE-507C-4188-B591-6805215FC042}"/>
    <cellStyle name="Comma 3 2 3 4 4 2 4 2 3" xfId="42608" xr:uid="{DC14E152-A574-4241-88F7-7DDEEE58F6B8}"/>
    <cellStyle name="Comma 3 2 3 4 4 2 4 3" xfId="10894" xr:uid="{BDA4E5B1-20D2-46A0-B8F4-2D056F745ECC}"/>
    <cellStyle name="Comma 3 2 3 4 4 2 4 3 2" xfId="48945" xr:uid="{7DAC09FE-C26A-4DF1-916D-335D0672C225}"/>
    <cellStyle name="Comma 3 2 3 4 4 2 4 4" xfId="6788" xr:uid="{F7370040-5062-4EF1-BAB4-09CB050F9AA9}"/>
    <cellStyle name="Comma 3 2 3 4 4 2 4 5" xfId="36318" xr:uid="{7F137362-A8A1-4EC6-ABA1-577D0F6E4C6C}"/>
    <cellStyle name="Comma 3 2 3 4 4 2 5" xfId="20974" xr:uid="{125D4929-D3EC-4B98-BA88-08BE9887FC3E}"/>
    <cellStyle name="Comma 3 2 3 4 4 2 5 2" xfId="51726" xr:uid="{071CBC88-7FD9-4503-9838-EF8C6E4BA22E}"/>
    <cellStyle name="Comma 3 2 3 4 4 2 5 3" xfId="39111" xr:uid="{BBD4F0B5-D6BC-4794-96A1-86B38415E7EA}"/>
    <cellStyle name="Comma 3 2 3 4 4 2 6" xfId="14388" xr:uid="{EEA2732B-BFC5-49E4-BAC6-6DC7CB001F32}"/>
    <cellStyle name="Comma 3 2 3 4 4 2 6 2" xfId="45448" xr:uid="{314FCBFA-4597-44C2-BE54-0643ED374D20}"/>
    <cellStyle name="Comma 3 2 3 4 4 2 7" xfId="7801" xr:uid="{C549EFFA-B598-467A-9D95-360E95ED7731}"/>
    <cellStyle name="Comma 3 2 3 4 4 2 8" xfId="32821" xr:uid="{A946DBF7-0315-48A6-A155-1C7B5A6BAEDA}"/>
    <cellStyle name="Comma 3 2 3 4 4 3" xfId="27193" xr:uid="{61A835FB-6FD3-4964-9581-D11B440EC1EA}"/>
    <cellStyle name="Comma 3 2 3 4 4 3 2" xfId="23696" xr:uid="{450A263D-FC3B-4C3E-A593-884826367AA4}"/>
    <cellStyle name="Comma 3 2 3 4 4 3 2 2" xfId="16188" xr:uid="{4C0AA0A9-78B6-4066-BCBF-2E028C00A571}"/>
    <cellStyle name="Comma 3 2 3 4 4 3 2 2 2" xfId="56515" xr:uid="{C5B1C55F-AE67-4E94-909A-F03D343436F6}"/>
    <cellStyle name="Comma 3 2 3 4 4 3 2 2 3" xfId="43900" xr:uid="{39126667-2E3E-4CEE-A3DE-FF8190EDBF47}"/>
    <cellStyle name="Comma 3 2 3 4 4 3 2 3" xfId="9602" xr:uid="{42F92433-9AB0-4D74-B4F8-E19E22E75EC9}"/>
    <cellStyle name="Comma 3 2 3 4 4 3 2 3 2" xfId="50237" xr:uid="{DCA54AC1-2D5E-40A5-ABEE-2E4995997BE4}"/>
    <cellStyle name="Comma 3 2 3 4 4 3 2 4" xfId="31147" xr:uid="{CA3701B9-F585-426B-8933-99D6AB05A643}"/>
    <cellStyle name="Comma 3 2 3 4 4 3 2 5" xfId="37610" xr:uid="{A1B879A8-2511-4AC5-852D-C65B37A4C8C2}"/>
    <cellStyle name="Comma 3 2 3 4 4 3 3" xfId="26315" xr:uid="{CE84046A-5EFB-49F2-8F9E-22E46B8C165D}"/>
    <cellStyle name="Comma 3 2 3 4 4 3 3 2" xfId="18807" xr:uid="{4A336FDD-D6CE-46B4-8201-4D358D117752}"/>
    <cellStyle name="Comma 3 2 3 4 4 3 3 2 2" xfId="53896" xr:uid="{BACB1EA9-0C35-4F7E-BF44-036E926A8699}"/>
    <cellStyle name="Comma 3 2 3 4 4 3 3 2 3" xfId="41281" xr:uid="{41316565-7F27-4EC4-8EF7-96A4FE510046}"/>
    <cellStyle name="Comma 3 2 3 4 4 3 3 3" xfId="12221" xr:uid="{B6667644-69FA-4272-BBD2-21DDE2C09BEC}"/>
    <cellStyle name="Comma 3 2 3 4 4 3 3 3 2" xfId="47618" xr:uid="{0534C7CB-C359-45C7-B90D-2C521ADBA50E}"/>
    <cellStyle name="Comma 3 2 3 4 4 3 3 4" xfId="5461" xr:uid="{A2B32447-DADB-405D-93FC-315D197400E2}"/>
    <cellStyle name="Comma 3 2 3 4 4 3 3 5" xfId="34991" xr:uid="{0FA6B87E-764D-48D9-847B-43419B445667}"/>
    <cellStyle name="Comma 3 2 3 4 4 3 4" xfId="19684" xr:uid="{1C1CDEC6-87B1-4DAB-BC82-600EE8F82767}"/>
    <cellStyle name="Comma 3 2 3 4 4 3 4 2" xfId="53018" xr:uid="{204057E8-7208-4F88-9AB8-8C945BC5A9AE}"/>
    <cellStyle name="Comma 3 2 3 4 4 3 4 3" xfId="40403" xr:uid="{7C33DB01-C158-4676-9CB3-F21D888DB585}"/>
    <cellStyle name="Comma 3 2 3 4 4 3 5" xfId="13098" xr:uid="{A437EF22-1676-452D-9B46-D48644B2C4E3}"/>
    <cellStyle name="Comma 3 2 3 4 4 3 5 2" xfId="46740" xr:uid="{274B7957-A645-4D26-9247-E83443BF9FD2}"/>
    <cellStyle name="Comma 3 2 3 4 4 3 6" xfId="4584" xr:uid="{EE771A64-C4FB-448D-B6B4-F38C410857C1}"/>
    <cellStyle name="Comma 3 2 3 4 4 3 7" xfId="34113" xr:uid="{32287191-FDEA-44A7-AAD8-B95C47A16AAC}"/>
    <cellStyle name="Comma 3 2 3 4 4 4" xfId="28043" xr:uid="{564C99D5-D1CE-4A1E-BCE9-0E37858DB6A0}"/>
    <cellStyle name="Comma 3 2 3 4 4 4 2" xfId="24546" xr:uid="{ACEDD818-7B31-4278-8236-3ED22DCEB426}"/>
    <cellStyle name="Comma 3 2 3 4 4 4 2 2" xfId="17038" xr:uid="{AF6E3E70-62BE-4EE9-BEDB-FBED2A2E42E4}"/>
    <cellStyle name="Comma 3 2 3 4 4 4 2 2 2" xfId="55665" xr:uid="{E85E63D5-8874-4ADA-B490-40C62AD6D9D6}"/>
    <cellStyle name="Comma 3 2 3 4 4 4 2 2 3" xfId="43050" xr:uid="{F61C17CD-E5D9-4363-B427-09549F8DBEA3}"/>
    <cellStyle name="Comma 3 2 3 4 4 4 2 3" xfId="10452" xr:uid="{4833247B-D575-4DFD-A08A-E6279406B11D}"/>
    <cellStyle name="Comma 3 2 3 4 4 4 2 3 2" xfId="49387" xr:uid="{BFA26022-6444-408B-9C5D-B6EA95142C90}"/>
    <cellStyle name="Comma 3 2 3 4 4 4 2 4" xfId="30297" xr:uid="{DF578785-3018-4CC8-A077-1F954DCE2936}"/>
    <cellStyle name="Comma 3 2 3 4 4 4 2 5" xfId="36760" xr:uid="{2B1AC783-461A-4F54-90FC-5713AE8C2C24}"/>
    <cellStyle name="Comma 3 2 3 4 4 4 3" xfId="20534" xr:uid="{E51A6773-4255-4E18-BA6C-04CFE6AE6DD3}"/>
    <cellStyle name="Comma 3 2 3 4 4 4 3 2" xfId="52168" xr:uid="{42F63036-DA7A-4F06-A565-333911B96F27}"/>
    <cellStyle name="Comma 3 2 3 4 4 4 3 3" xfId="39553" xr:uid="{58815C72-B44F-4D39-BD6F-DA693D8C5375}"/>
    <cellStyle name="Comma 3 2 3 4 4 4 4" xfId="13948" xr:uid="{8BCA1ADD-3ADF-4EAF-BDB5-176926F4D1E8}"/>
    <cellStyle name="Comma 3 2 3 4 4 4 4 2" xfId="45890" xr:uid="{1BDF9415-CF69-460B-8877-51687E76C803}"/>
    <cellStyle name="Comma 3 2 3 4 4 4 5" xfId="7361" xr:uid="{571E4B6D-7BC3-4A92-8098-C4425378DC2D}"/>
    <cellStyle name="Comma 3 2 3 4 4 4 6" xfId="33263" xr:uid="{EFFE5A64-F2AB-4ECE-961D-EA40F7268DB7}"/>
    <cellStyle name="Comma 3 2 3 4 4 5" xfId="25430" xr:uid="{45E3DDFE-E9DA-437D-A178-8992681C02BB}"/>
    <cellStyle name="Comma 3 2 3 4 4 5 2" xfId="17922" xr:uid="{B41B0056-3CD1-43CC-A6E1-E63C741368D5}"/>
    <cellStyle name="Comma 3 2 3 4 4 5 2 2" xfId="54781" xr:uid="{A9AF519B-C4A7-422D-84B6-5EFBD54AE4A4}"/>
    <cellStyle name="Comma 3 2 3 4 4 5 2 3" xfId="42166" xr:uid="{6639D0CE-BDA3-41DA-B7A5-32E704678F32}"/>
    <cellStyle name="Comma 3 2 3 4 4 5 3" xfId="11336" xr:uid="{B1F46FA2-6DE2-45DD-8725-371EC804601B}"/>
    <cellStyle name="Comma 3 2 3 4 4 5 3 2" xfId="48503" xr:uid="{AB58EBB4-BFB6-48B3-B5AC-35A6573FEE13}"/>
    <cellStyle name="Comma 3 2 3 4 4 5 4" xfId="6346" xr:uid="{EFF604C1-9BB1-4D46-AEDD-8023115147DA}"/>
    <cellStyle name="Comma 3 2 3 4 4 5 5" xfId="35876" xr:uid="{ED5504B8-F8E2-40F5-B7C0-A472C5398E30}"/>
    <cellStyle name="Comma 3 2 3 4 4 6" xfId="21414" xr:uid="{7A0CC4B1-E348-420C-8AFB-8271007DA636}"/>
    <cellStyle name="Comma 3 2 3 4 4 6 2" xfId="51284" xr:uid="{F88A8E3E-D288-41FA-888C-CF842869754B}"/>
    <cellStyle name="Comma 3 2 3 4 4 6 3" xfId="38669" xr:uid="{A5D35E18-0767-419A-9EFD-EFCAD37A4FEF}"/>
    <cellStyle name="Comma 3 2 3 4 4 7" xfId="14828" xr:uid="{4101BEBB-2F93-46A0-B622-0A588EA68C5E}"/>
    <cellStyle name="Comma 3 2 3 4 4 7 2" xfId="44978" xr:uid="{B5C3123C-8ABF-43BE-AC95-CEEAD8ECE6BB}"/>
    <cellStyle name="Comma 3 2 3 4 4 8" xfId="8241" xr:uid="{B8E210EF-0833-4959-BA60-E8EFA22356C5}"/>
    <cellStyle name="Comma 3 2 3 4 4 9" xfId="32376" xr:uid="{9A0EFF2A-4A2E-4674-9375-FA807200B6D2}"/>
    <cellStyle name="Comma 3 2 3 4 5" xfId="28637" xr:uid="{7BE13153-8010-446E-8464-2D5F3E7A10B3}"/>
    <cellStyle name="Comma 3 2 3 4 5 2" xfId="26906" xr:uid="{71E3F930-675F-4991-854A-1F9C2DB826F3}"/>
    <cellStyle name="Comma 3 2 3 4 5 2 2" xfId="23408" xr:uid="{E147A98C-9353-491F-B62C-38C60DFB8586}"/>
    <cellStyle name="Comma 3 2 3 4 5 2 2 2" xfId="15900" xr:uid="{B1909745-53E0-46A3-80B6-761E4D5E7A00}"/>
    <cellStyle name="Comma 3 2 3 4 5 2 2 2 2" xfId="56803" xr:uid="{DE0BD8B0-21FA-4B36-BADA-ADDAB9147823}"/>
    <cellStyle name="Comma 3 2 3 4 5 2 2 2 3" xfId="44188" xr:uid="{60C0F33D-C280-43CD-9661-A33AA8FA8B64}"/>
    <cellStyle name="Comma 3 2 3 4 5 2 2 3" xfId="9314" xr:uid="{D3203302-3FC1-4BDA-BA01-B740E396DE80}"/>
    <cellStyle name="Comma 3 2 3 4 5 2 2 3 2" xfId="50525" xr:uid="{A44E44A7-AD28-4038-B7C2-36532ADD5363}"/>
    <cellStyle name="Comma 3 2 3 4 5 2 2 4" xfId="31435" xr:uid="{F9A36875-1D68-42FE-B074-8FFE5C5E9C5D}"/>
    <cellStyle name="Comma 3 2 3 4 5 2 2 5" xfId="37898" xr:uid="{CBB3CBE6-81E4-4BD7-A5F9-AAAB196DC51A}"/>
    <cellStyle name="Comma 3 2 3 4 5 2 3" xfId="26026" xr:uid="{FE95A958-6DC1-4B33-BD19-C42E539B90DD}"/>
    <cellStyle name="Comma 3 2 3 4 5 2 3 2" xfId="18518" xr:uid="{98886A62-A3FC-4A6B-BD5D-C81D4C30DA5A}"/>
    <cellStyle name="Comma 3 2 3 4 5 2 3 2 2" xfId="54185" xr:uid="{C9056F01-FD0B-45ED-8C54-3444ADE5739D}"/>
    <cellStyle name="Comma 3 2 3 4 5 2 3 2 3" xfId="41570" xr:uid="{AF4A1C69-BA8D-40A7-90F2-637C932136B8}"/>
    <cellStyle name="Comma 3 2 3 4 5 2 3 3" xfId="11932" xr:uid="{58FC15C0-308B-41B7-B156-809CA3F587CA}"/>
    <cellStyle name="Comma 3 2 3 4 5 2 3 3 2" xfId="47907" xr:uid="{0546F253-EC3F-4232-A4E9-A7AB5BFC7AEC}"/>
    <cellStyle name="Comma 3 2 3 4 5 2 3 4" xfId="5750" xr:uid="{CF0E839C-5077-4AC9-8240-63BB11889371}"/>
    <cellStyle name="Comma 3 2 3 4 5 2 3 5" xfId="35280" xr:uid="{45CA7FDE-CD51-4EF8-B1E5-65AB74691858}"/>
    <cellStyle name="Comma 3 2 3 4 5 2 4" xfId="19397" xr:uid="{1066C477-96EB-47B8-8D76-11CFDC2AE80C}"/>
    <cellStyle name="Comma 3 2 3 4 5 2 4 2" xfId="53306" xr:uid="{433709E7-8549-478A-B5C4-8E9B0911D30B}"/>
    <cellStyle name="Comma 3 2 3 4 5 2 4 3" xfId="40691" xr:uid="{C30F3EF6-572B-40A9-9F4B-BA4515A6BFD9}"/>
    <cellStyle name="Comma 3 2 3 4 5 2 5" xfId="12811" xr:uid="{3FE953D5-FA38-465B-A8A9-CCD089033E75}"/>
    <cellStyle name="Comma 3 2 3 4 5 2 5 2" xfId="47028" xr:uid="{505FCBE5-CB23-4570-8DDB-9C9C0C4D5D7B}"/>
    <cellStyle name="Comma 3 2 3 4 5 2 6" xfId="4871" xr:uid="{D55F667B-80DB-405E-AF13-8C2FD6639183}"/>
    <cellStyle name="Comma 3 2 3 4 5 2 7" xfId="34401" xr:uid="{69A70097-D310-4621-90E3-5E19E18DE4A4}"/>
    <cellStyle name="Comma 3 2 3 4 5 3" xfId="27761" xr:uid="{048EDA06-F8EA-4CD7-8A8B-FDE9FEF7BFC8}"/>
    <cellStyle name="Comma 3 2 3 4 5 3 2" xfId="24264" xr:uid="{DBB04F0C-E92D-4289-8DF9-628E06A0045E}"/>
    <cellStyle name="Comma 3 2 3 4 5 3 2 2" xfId="16756" xr:uid="{EC9E691F-3F59-4CC9-9CF0-290EB799223D}"/>
    <cellStyle name="Comma 3 2 3 4 5 3 2 2 2" xfId="55947" xr:uid="{A40BFE42-FE57-4BD4-956F-87DA0F2624A2}"/>
    <cellStyle name="Comma 3 2 3 4 5 3 2 2 3" xfId="43332" xr:uid="{454CB3D9-61F7-4928-8E22-5AC9C69598A4}"/>
    <cellStyle name="Comma 3 2 3 4 5 3 2 3" xfId="10170" xr:uid="{FDD9373D-95E8-4BEB-BE49-41435FF0D401}"/>
    <cellStyle name="Comma 3 2 3 4 5 3 2 3 2" xfId="49669" xr:uid="{8E836FFB-9EC4-4E39-9651-BE5199BE72B2}"/>
    <cellStyle name="Comma 3 2 3 4 5 3 2 4" xfId="30579" xr:uid="{34105DE6-7F43-431F-9D4B-49D59D8EBC4C}"/>
    <cellStyle name="Comma 3 2 3 4 5 3 2 5" xfId="37042" xr:uid="{15008AC2-2ED6-4021-92C2-E0460E846A56}"/>
    <cellStyle name="Comma 3 2 3 4 5 3 3" xfId="20252" xr:uid="{6781657C-F5E6-43FF-9312-B8DA1E74F69E}"/>
    <cellStyle name="Comma 3 2 3 4 5 3 3 2" xfId="52450" xr:uid="{16C63B04-6701-4C37-8440-4FBFAB15A613}"/>
    <cellStyle name="Comma 3 2 3 4 5 3 3 3" xfId="39835" xr:uid="{5313FE25-BA2F-4382-BA52-8FB84D63870C}"/>
    <cellStyle name="Comma 3 2 3 4 5 3 4" xfId="13666" xr:uid="{A7C48409-C4C6-4EEE-B43C-CEA5007413FE}"/>
    <cellStyle name="Comma 3 2 3 4 5 3 4 2" xfId="46172" xr:uid="{BC7F8FEE-1569-4F51-95CA-830DA7118512}"/>
    <cellStyle name="Comma 3 2 3 4 5 3 5" xfId="7079" xr:uid="{45A83BD1-C489-4848-B7C2-520095700D31}"/>
    <cellStyle name="Comma 3 2 3 4 5 3 6" xfId="33545" xr:uid="{553F9A3B-564E-4A4A-811C-12635FE5C6C5}"/>
    <cellStyle name="Comma 3 2 3 4 5 4" xfId="25141" xr:uid="{1A0E43B8-B14F-4474-9BF4-DA56E987F5E9}"/>
    <cellStyle name="Comma 3 2 3 4 5 4 2" xfId="17633" xr:uid="{26C29DB2-D0BD-4BDC-BEC1-6B83C8603229}"/>
    <cellStyle name="Comma 3 2 3 4 5 4 2 2" xfId="55070" xr:uid="{8828F6C0-2687-4309-87D1-311C37DB8EC8}"/>
    <cellStyle name="Comma 3 2 3 4 5 4 2 3" xfId="42455" xr:uid="{40402D69-2534-448C-B2CC-915F06FF7EC5}"/>
    <cellStyle name="Comma 3 2 3 4 5 4 3" xfId="11047" xr:uid="{EC585A06-5976-44F3-A2C4-A303BB0C4717}"/>
    <cellStyle name="Comma 3 2 3 4 5 4 3 2" xfId="48792" xr:uid="{EECC975E-E93C-48B9-927D-50E700B32BD7}"/>
    <cellStyle name="Comma 3 2 3 4 5 4 4" xfId="6635" xr:uid="{F66CF6AE-A091-4FC8-A6B9-95FB22C1EBED}"/>
    <cellStyle name="Comma 3 2 3 4 5 4 5" xfId="36165" xr:uid="{3C411960-E4A4-4A33-969B-78596DA4BED5}"/>
    <cellStyle name="Comma 3 2 3 4 5 5" xfId="21127" xr:uid="{528E5D59-6D88-4B18-AFA8-B6394907EC80}"/>
    <cellStyle name="Comma 3 2 3 4 5 5 2" xfId="51573" xr:uid="{F046830F-54B0-4082-927C-EA1578EA793A}"/>
    <cellStyle name="Comma 3 2 3 4 5 5 3" xfId="38958" xr:uid="{F728C56E-84F5-430B-BB9F-4A46AA1D45E2}"/>
    <cellStyle name="Comma 3 2 3 4 5 6" xfId="14541" xr:uid="{317C67DD-5D1E-4BDE-8F89-688CE3B407DF}"/>
    <cellStyle name="Comma 3 2 3 4 5 6 2" xfId="45295" xr:uid="{320AA087-EEB0-4DED-A796-4AC82576FEFC}"/>
    <cellStyle name="Comma 3 2 3 4 5 7" xfId="7954" xr:uid="{3C292356-FA77-42D6-A1B4-5E614477D3A1}"/>
    <cellStyle name="Comma 3 2 3 4 5 8" xfId="32668" xr:uid="{C30DDA80-0B37-45F4-811B-63A5FDE47FEA}"/>
    <cellStyle name="Comma 3 2 3 4 6" xfId="27344" xr:uid="{45365316-CE77-4B8C-9839-6B5A77FC09A4}"/>
    <cellStyle name="Comma 3 2 3 4 6 2" xfId="23847" xr:uid="{5566DDD8-3E92-4A23-A716-BEF11AF8FAF6}"/>
    <cellStyle name="Comma 3 2 3 4 6 2 2" xfId="16339" xr:uid="{14EB3202-EA91-45E0-AF2A-9B7EF648DCDD}"/>
    <cellStyle name="Comma 3 2 3 4 6 2 2 2" xfId="56364" xr:uid="{0696D3E0-7829-4685-A3E3-ACC3F4D69666}"/>
    <cellStyle name="Comma 3 2 3 4 6 2 2 3" xfId="43749" xr:uid="{16086996-7170-4AA6-8C6B-B1ACBA922D80}"/>
    <cellStyle name="Comma 3 2 3 4 6 2 3" xfId="9753" xr:uid="{E94BE6D0-35B8-4B87-81F7-95EC5E745D7A}"/>
    <cellStyle name="Comma 3 2 3 4 6 2 3 2" xfId="50086" xr:uid="{D1EF1767-6081-4666-9EDA-157D3FB2817C}"/>
    <cellStyle name="Comma 3 2 3 4 6 2 4" xfId="30996" xr:uid="{845C7449-0126-4163-863E-B86910DB3990}"/>
    <cellStyle name="Comma 3 2 3 4 6 2 5" xfId="37459" xr:uid="{5777DC51-EF9D-4486-B2CC-86C9BD1176CA}"/>
    <cellStyle name="Comma 3 2 3 4 6 3" xfId="26469" xr:uid="{E656CA35-6064-42CA-A7A8-136618EA5093}"/>
    <cellStyle name="Comma 3 2 3 4 6 3 2" xfId="18961" xr:uid="{0547B580-6866-4F02-8538-B1F802959AAB}"/>
    <cellStyle name="Comma 3 2 3 4 6 3 2 2" xfId="53742" xr:uid="{EFC9D689-D5AE-477D-9DC6-2DAD2FE6C9D2}"/>
    <cellStyle name="Comma 3 2 3 4 6 3 2 3" xfId="41127" xr:uid="{E2EABCF2-8B98-4640-9104-C70FCF103E7E}"/>
    <cellStyle name="Comma 3 2 3 4 6 3 3" xfId="12375" xr:uid="{F29783C3-6405-4021-8946-EC85949D916C}"/>
    <cellStyle name="Comma 3 2 3 4 6 3 3 2" xfId="47464" xr:uid="{9833C2B5-5F2A-4673-A278-29E86B784E89}"/>
    <cellStyle name="Comma 3 2 3 4 6 3 4" xfId="5307" xr:uid="{CB6FF5C0-AB43-4D44-A44B-41953F5713CD}"/>
    <cellStyle name="Comma 3 2 3 4 6 3 5" xfId="34837" xr:uid="{9547EBEF-88B7-4FC1-8F3A-56BF856FC600}"/>
    <cellStyle name="Comma 3 2 3 4 6 4" xfId="19835" xr:uid="{40C6C29E-DA47-4407-8E5C-07830931C994}"/>
    <cellStyle name="Comma 3 2 3 4 6 4 2" xfId="52867" xr:uid="{2FC79D32-635F-418C-A73B-4880457789F3}"/>
    <cellStyle name="Comma 3 2 3 4 6 4 3" xfId="40252" xr:uid="{18504099-3145-4A95-92A6-D22631DA72A8}"/>
    <cellStyle name="Comma 3 2 3 4 6 5" xfId="13249" xr:uid="{28D7820E-968C-49E9-A0A4-5BE982227874}"/>
    <cellStyle name="Comma 3 2 3 4 6 5 2" xfId="46589" xr:uid="{3312B176-4BFD-4322-88E5-474FE8998F42}"/>
    <cellStyle name="Comma 3 2 3 4 6 6" xfId="4433" xr:uid="{59CBB4D2-BC31-4880-AB1B-C0E565E61AFA}"/>
    <cellStyle name="Comma 3 2 3 4 6 7" xfId="33962" xr:uid="{4CD188B8-FC21-4AFA-AB18-CD26CA358DE5}"/>
    <cellStyle name="Comma 3 2 3 4 7" xfId="28194" xr:uid="{133D0112-28AC-4A1D-9FD1-5C2DA866F9D0}"/>
    <cellStyle name="Comma 3 2 3 4 7 2" xfId="24697" xr:uid="{ED10D790-F755-4CB0-9957-C2D8593A98D7}"/>
    <cellStyle name="Comma 3 2 3 4 7 2 2" xfId="17189" xr:uid="{EF252E51-03F9-4F14-899F-F3DFDC9B229C}"/>
    <cellStyle name="Comma 3 2 3 4 7 2 2 2" xfId="55514" xr:uid="{DD583A4A-907E-484C-BC82-24C664D8CA71}"/>
    <cellStyle name="Comma 3 2 3 4 7 2 2 3" xfId="42899" xr:uid="{8298469A-9EE8-4808-98BA-05A76F89E516}"/>
    <cellStyle name="Comma 3 2 3 4 7 2 3" xfId="10603" xr:uid="{DEE4742D-5090-4904-BCC6-6BBB7AF9049B}"/>
    <cellStyle name="Comma 3 2 3 4 7 2 3 2" xfId="49236" xr:uid="{19F77C5F-CE6F-4617-82A9-4943F370E218}"/>
    <cellStyle name="Comma 3 2 3 4 7 2 4" xfId="30146" xr:uid="{0BDA73A6-46CE-48EE-B48D-A06A3E46A80C}"/>
    <cellStyle name="Comma 3 2 3 4 7 2 5" xfId="36609" xr:uid="{5F58FE2A-7A67-432C-BDD1-8372BF6E685B}"/>
    <cellStyle name="Comma 3 2 3 4 7 3" xfId="20685" xr:uid="{8F1E1075-7DDA-4850-9000-505443104E40}"/>
    <cellStyle name="Comma 3 2 3 4 7 3 2" xfId="52017" xr:uid="{0C168E1A-1345-4E25-881A-A38F0082C106}"/>
    <cellStyle name="Comma 3 2 3 4 7 3 3" xfId="39402" xr:uid="{BAC2B572-E343-4718-BF59-76473A8E7322}"/>
    <cellStyle name="Comma 3 2 3 4 7 4" xfId="14099" xr:uid="{B9793204-BE41-4728-A649-7B3EFD5443E2}"/>
    <cellStyle name="Comma 3 2 3 4 7 4 2" xfId="45739" xr:uid="{065CBF89-7BD4-4FF2-96DB-B8BD8AFC0338}"/>
    <cellStyle name="Comma 3 2 3 4 7 5" xfId="7512" xr:uid="{3B9E6044-C25E-4293-9BAB-F2373983BB9F}"/>
    <cellStyle name="Comma 3 2 3 4 7 6" xfId="33112" xr:uid="{4D191834-E29C-4EE6-9ACE-EA013834698E}"/>
    <cellStyle name="Comma 3 2 3 4 8" xfId="25584" xr:uid="{F494ACDF-5E2B-46A8-939E-4E0AFB697373}"/>
    <cellStyle name="Comma 3 2 3 4 8 2" xfId="18076" xr:uid="{7B6A5667-1C78-43E0-803E-450C33623A79}"/>
    <cellStyle name="Comma 3 2 3 4 8 2 2" xfId="54627" xr:uid="{B5D035D5-CBE9-4C78-8F75-68CCD2249320}"/>
    <cellStyle name="Comma 3 2 3 4 8 2 3" xfId="42012" xr:uid="{10ADCE6B-EA64-4EA7-9CCE-791FB52D7DC8}"/>
    <cellStyle name="Comma 3 2 3 4 8 3" xfId="11490" xr:uid="{BF002A3B-8A13-4939-B083-C4CD7B3B86C9}"/>
    <cellStyle name="Comma 3 2 3 4 8 3 2" xfId="48349" xr:uid="{A841FF01-959F-4AA4-8C43-DCFA37BE11AB}"/>
    <cellStyle name="Comma 3 2 3 4 8 4" xfId="6192" xr:uid="{EECD8CE5-4FD5-42A9-BC0A-25541FF0E95C}"/>
    <cellStyle name="Comma 3 2 3 4 8 5" xfId="35722" xr:uid="{5353D87F-B1FC-43E8-9935-BD1029B7CE57}"/>
    <cellStyle name="Comma 3 2 3 4 9" xfId="21568" xr:uid="{29A0980C-3150-4CCB-882F-8175A1D94E3C}"/>
    <cellStyle name="Comma 3 2 3 4 9 2" xfId="51130" xr:uid="{DCB9D430-811F-458E-9F4C-EC14D8B40681}"/>
    <cellStyle name="Comma 3 2 3 4 9 3" xfId="38515" xr:uid="{C3E749FB-B89A-4011-AF2B-9DE6491E7D69}"/>
    <cellStyle name="Comma 3 2 3 5" xfId="29148" xr:uid="{1C0886EF-4FCC-45B5-8047-7AB8123B2827}"/>
    <cellStyle name="Comma 3 2 3 5 10" xfId="8385" xr:uid="{BF707419-4AB9-4774-8166-4831B7009BB2}"/>
    <cellStyle name="Comma 3 2 3 5 11" xfId="32232" xr:uid="{61FEC0FA-D6AD-42CB-AE98-8B5D2B914C63}"/>
    <cellStyle name="Comma 3 2 3 5 2" xfId="29042" xr:uid="{801831D3-133E-4700-A22A-BEAB32576693}"/>
    <cellStyle name="Comma 3 2 3 5 2 10" xfId="32307" xr:uid="{8FF8CEB7-F512-4E98-83A2-EC0A9CCB178F}"/>
    <cellStyle name="Comma 3 2 3 5 2 2" xfId="28887" xr:uid="{91B4B71B-0847-4992-8BF7-597899DAEF89}"/>
    <cellStyle name="Comma 3 2 3 5 2 2 2" xfId="28397" xr:uid="{1865D413-D8B8-458F-9208-6556414442DF}"/>
    <cellStyle name="Comma 3 2 3 5 2 2 2 2" xfId="26667" xr:uid="{5AC027BB-1119-4002-A7A2-1D66E695E254}"/>
    <cellStyle name="Comma 3 2 3 5 2 2 2 2 2" xfId="23169" xr:uid="{17C0F675-8D4A-474D-B715-64135C1A3AAE}"/>
    <cellStyle name="Comma 3 2 3 5 2 2 2 2 2 2" xfId="15661" xr:uid="{E4DF18D2-D0E8-4B62-88CC-4ED48DF2FC9A}"/>
    <cellStyle name="Comma 3 2 3 5 2 2 2 2 2 2 2" xfId="57042" xr:uid="{B3E9F82E-B51C-464F-AC6E-666771D11239}"/>
    <cellStyle name="Comma 3 2 3 5 2 2 2 2 2 2 3" xfId="44427" xr:uid="{1A3B7172-5CF6-4F41-BDA7-1EC629B1067E}"/>
    <cellStyle name="Comma 3 2 3 5 2 2 2 2 2 3" xfId="9075" xr:uid="{D837D329-D267-43F1-98EF-B9FAAFF04EAD}"/>
    <cellStyle name="Comma 3 2 3 5 2 2 2 2 2 3 2" xfId="50764" xr:uid="{77AB3579-6E3E-455F-8A23-33326D71FF56}"/>
    <cellStyle name="Comma 3 2 3 5 2 2 2 2 2 4" xfId="31674" xr:uid="{26F4E4FA-76E4-44AE-A6BF-70B260526F96}"/>
    <cellStyle name="Comma 3 2 3 5 2 2 2 2 2 5" xfId="38137" xr:uid="{BA8CE0E3-9B2F-4C4E-91EB-D4083FC8435E}"/>
    <cellStyle name="Comma 3 2 3 5 2 2 2 2 3" xfId="25787" xr:uid="{F875DA41-4B5C-4AAD-8693-B6B84511BDC4}"/>
    <cellStyle name="Comma 3 2 3 5 2 2 2 2 3 2" xfId="18279" xr:uid="{C5393151-2E70-4378-BF67-D0E046D421ED}"/>
    <cellStyle name="Comma 3 2 3 5 2 2 2 2 3 2 2" xfId="54424" xr:uid="{1F351931-122F-4F66-8BC0-E0613C27826A}"/>
    <cellStyle name="Comma 3 2 3 5 2 2 2 2 3 2 3" xfId="41809" xr:uid="{698C781B-033F-4EFD-9C3A-F4DEAEF239C9}"/>
    <cellStyle name="Comma 3 2 3 5 2 2 2 2 3 3" xfId="11693" xr:uid="{EF8A4CC1-285B-46B5-A941-0D93655B90BA}"/>
    <cellStyle name="Comma 3 2 3 5 2 2 2 2 3 3 2" xfId="48146" xr:uid="{DA0AB623-E103-4FA0-9BD5-188C1086ACF3}"/>
    <cellStyle name="Comma 3 2 3 5 2 2 2 2 3 4" xfId="5989" xr:uid="{EC4238F4-80DD-48F0-BC9C-A0B748960EA3}"/>
    <cellStyle name="Comma 3 2 3 5 2 2 2 2 3 5" xfId="35519" xr:uid="{272FC322-057B-4B3B-B06A-2738FE719B99}"/>
    <cellStyle name="Comma 3 2 3 5 2 2 2 2 4" xfId="19158" xr:uid="{A8387153-359C-4FFD-83F6-5A0525B8B18D}"/>
    <cellStyle name="Comma 3 2 3 5 2 2 2 2 4 2" xfId="53545" xr:uid="{0C6D8755-9D4B-4482-8906-47879FFAD2A7}"/>
    <cellStyle name="Comma 3 2 3 5 2 2 2 2 4 3" xfId="40930" xr:uid="{64F1B972-5B20-49EE-93EF-A864FE6915E0}"/>
    <cellStyle name="Comma 3 2 3 5 2 2 2 2 5" xfId="12572" xr:uid="{5E23D4A6-F443-4111-9C08-410BF396FCEF}"/>
    <cellStyle name="Comma 3 2 3 5 2 2 2 2 5 2" xfId="47267" xr:uid="{614DA82B-72BD-4A73-80A7-69C94DCCFA27}"/>
    <cellStyle name="Comma 3 2 3 5 2 2 2 2 6" xfId="5110" xr:uid="{5D586023-00E8-4830-9586-03D0894A0740}"/>
    <cellStyle name="Comma 3 2 3 5 2 2 2 2 7" xfId="34640" xr:uid="{B896344E-D2F0-4CB8-A5A4-636EF98144F6}"/>
    <cellStyle name="Comma 3 2 3 5 2 2 2 3" xfId="27523" xr:uid="{8ECCD5F9-9469-44BB-8675-3561D8A33C9D}"/>
    <cellStyle name="Comma 3 2 3 5 2 2 2 3 2" xfId="24026" xr:uid="{7B61614E-9A28-4867-8006-6185E3EBE599}"/>
    <cellStyle name="Comma 3 2 3 5 2 2 2 3 2 2" xfId="16518" xr:uid="{A9F5A21C-1B3E-49E8-ADE5-79B809A4D72E}"/>
    <cellStyle name="Comma 3 2 3 5 2 2 2 3 2 2 2" xfId="56185" xr:uid="{85BE0410-FCB6-4F98-A37B-9CD0D2B2EAEA}"/>
    <cellStyle name="Comma 3 2 3 5 2 2 2 3 2 2 3" xfId="43570" xr:uid="{DDC184DF-3349-43DD-9F2C-013361A3CE4F}"/>
    <cellStyle name="Comma 3 2 3 5 2 2 2 3 2 3" xfId="9932" xr:uid="{FEBBB8E1-722E-41E0-B0B6-18961E14CD67}"/>
    <cellStyle name="Comma 3 2 3 5 2 2 2 3 2 3 2" xfId="49907" xr:uid="{2469697A-7CCD-4CF6-861A-9C3C0E835380}"/>
    <cellStyle name="Comma 3 2 3 5 2 2 2 3 2 4" xfId="30817" xr:uid="{44313B55-D398-48BD-8F78-B968CA496864}"/>
    <cellStyle name="Comma 3 2 3 5 2 2 2 3 2 5" xfId="37280" xr:uid="{6C9C91E5-B2D8-4084-9DB0-CE72FF32019A}"/>
    <cellStyle name="Comma 3 2 3 5 2 2 2 3 3" xfId="20014" xr:uid="{01DAF4C7-B58E-4372-BFC6-10DC69F0C054}"/>
    <cellStyle name="Comma 3 2 3 5 2 2 2 3 3 2" xfId="52688" xr:uid="{31298CE7-D261-4FCA-96A5-9AA60F206024}"/>
    <cellStyle name="Comma 3 2 3 5 2 2 2 3 3 3" xfId="40073" xr:uid="{C02C3F16-6857-41CD-B0F4-05CCFBD172E5}"/>
    <cellStyle name="Comma 3 2 3 5 2 2 2 3 4" xfId="13428" xr:uid="{5C6A19F3-FDE7-4F49-9910-9D472956419F}"/>
    <cellStyle name="Comma 3 2 3 5 2 2 2 3 4 2" xfId="46410" xr:uid="{FBC8EC2E-1699-4541-8839-D05ED76722D3}"/>
    <cellStyle name="Comma 3 2 3 5 2 2 2 3 5" xfId="4254" xr:uid="{0056D979-833E-4429-B2FB-389407140AD0}"/>
    <cellStyle name="Comma 3 2 3 5 2 2 2 3 6" xfId="33783" xr:uid="{7157F627-FF2B-400D-AAEA-0DC01E024467}"/>
    <cellStyle name="Comma 3 2 3 5 2 2 2 4" xfId="24902" xr:uid="{E6C4AF06-A060-464C-A7F7-C806F201F1DE}"/>
    <cellStyle name="Comma 3 2 3 5 2 2 2 4 2" xfId="17394" xr:uid="{895D88D2-E16E-4F5C-99BC-D21F419C2BC1}"/>
    <cellStyle name="Comma 3 2 3 5 2 2 2 4 2 2" xfId="55309" xr:uid="{75B1D1C1-1541-4079-A9EB-17EDC2F3F5E1}"/>
    <cellStyle name="Comma 3 2 3 5 2 2 2 4 2 3" xfId="42694" xr:uid="{76FDDE7C-1DDD-4D54-9E63-218E7027B48C}"/>
    <cellStyle name="Comma 3 2 3 5 2 2 2 4 3" xfId="10808" xr:uid="{64A97E40-69B3-4E59-B198-AB03157BEB96}"/>
    <cellStyle name="Comma 3 2 3 5 2 2 2 4 3 2" xfId="49031" xr:uid="{D9FD9A38-D894-4240-BE9C-DC56703DD4D6}"/>
    <cellStyle name="Comma 3 2 3 5 2 2 2 4 4" xfId="29941" xr:uid="{709A1A99-06F4-4D8B-A5A8-2241A7BAF388}"/>
    <cellStyle name="Comma 3 2 3 5 2 2 2 4 5" xfId="36404" xr:uid="{9DCE1350-1CDD-4DB3-8094-B00CBCC5C87D}"/>
    <cellStyle name="Comma 3 2 3 5 2 2 2 5" xfId="20888" xr:uid="{5EDCFA21-E614-40D7-AE68-E3EBF2241263}"/>
    <cellStyle name="Comma 3 2 3 5 2 2 2 5 2" xfId="51812" xr:uid="{4708B5AB-8224-466D-9221-8D9CF27C69FF}"/>
    <cellStyle name="Comma 3 2 3 5 2 2 2 5 3" xfId="39197" xr:uid="{DF112651-DD9C-4925-B715-E5B2536720AF}"/>
    <cellStyle name="Comma 3 2 3 5 2 2 2 6" xfId="14302" xr:uid="{8636F550-C7F5-4BA9-A886-FAA3E455E862}"/>
    <cellStyle name="Comma 3 2 3 5 2 2 2 6 2" xfId="45534" xr:uid="{0FA4896B-3AB3-4D79-9704-7DB77BC84F30}"/>
    <cellStyle name="Comma 3 2 3 5 2 2 2 7" xfId="7715" xr:uid="{AEEEE682-4ABB-4C4B-B085-263E1A50369C}"/>
    <cellStyle name="Comma 3 2 3 5 2 2 2 8" xfId="32907" xr:uid="{8EB85B38-174F-488F-B976-8963D78497FF}"/>
    <cellStyle name="Comma 3 2 3 5 2 2 3" xfId="27107" xr:uid="{E330C539-3136-4CBA-9D32-71D11F7BA535}"/>
    <cellStyle name="Comma 3 2 3 5 2 2 3 2" xfId="23610" xr:uid="{2B2CD43A-565E-496F-9291-F7546CB0E37D}"/>
    <cellStyle name="Comma 3 2 3 5 2 2 3 2 2" xfId="16102" xr:uid="{BDC79BEC-891B-400B-A541-568C94A19CA3}"/>
    <cellStyle name="Comma 3 2 3 5 2 2 3 2 2 2" xfId="56601" xr:uid="{B184CDBF-351D-46E9-940E-839C2EC133BB}"/>
    <cellStyle name="Comma 3 2 3 5 2 2 3 2 2 3" xfId="43986" xr:uid="{437AAC50-B2C4-48E2-8639-38E74AA31BE8}"/>
    <cellStyle name="Comma 3 2 3 5 2 2 3 2 3" xfId="9516" xr:uid="{AA44F79C-C977-4D6E-A276-DFE8F41C0533}"/>
    <cellStyle name="Comma 3 2 3 5 2 2 3 2 3 2" xfId="50323" xr:uid="{14EF7864-90B9-4A87-9C66-B9B7B3C9CC8D}"/>
    <cellStyle name="Comma 3 2 3 5 2 2 3 2 4" xfId="31233" xr:uid="{68C9CCAB-F44B-4CB3-8567-7103125B8FFE}"/>
    <cellStyle name="Comma 3 2 3 5 2 2 3 2 5" xfId="37696" xr:uid="{2A142467-98CC-4AB2-B945-C15FBFAD4056}"/>
    <cellStyle name="Comma 3 2 3 5 2 2 3 3" xfId="26229" xr:uid="{B087E41F-B0AC-459D-94A3-159AB57D9B3B}"/>
    <cellStyle name="Comma 3 2 3 5 2 2 3 3 2" xfId="18721" xr:uid="{C0F06941-A33E-4901-B1A9-935FDFD50659}"/>
    <cellStyle name="Comma 3 2 3 5 2 2 3 3 2 2" xfId="53982" xr:uid="{C72ACD18-D00E-421E-9524-016CFC87D0AD}"/>
    <cellStyle name="Comma 3 2 3 5 2 2 3 3 2 3" xfId="41367" xr:uid="{9BA7F2C8-1A06-4E53-8BBD-4EA15479AC16}"/>
    <cellStyle name="Comma 3 2 3 5 2 2 3 3 3" xfId="12135" xr:uid="{F6CC8474-B7AB-4BD8-80BD-EFAC728A2797}"/>
    <cellStyle name="Comma 3 2 3 5 2 2 3 3 3 2" xfId="47704" xr:uid="{02725320-AD0B-4D7F-84F0-D735C55B17D4}"/>
    <cellStyle name="Comma 3 2 3 5 2 2 3 3 4" xfId="5547" xr:uid="{2D39F86F-02EC-4084-B382-3F04045B301D}"/>
    <cellStyle name="Comma 3 2 3 5 2 2 3 3 5" xfId="35077" xr:uid="{DD619B42-C464-4195-AE7C-5D63250E3BB7}"/>
    <cellStyle name="Comma 3 2 3 5 2 2 3 4" xfId="19598" xr:uid="{6C92043F-ACC9-474D-B010-074883A90911}"/>
    <cellStyle name="Comma 3 2 3 5 2 2 3 4 2" xfId="53104" xr:uid="{9B6FFCCF-E795-4B1B-9800-C320CE851595}"/>
    <cellStyle name="Comma 3 2 3 5 2 2 3 4 3" xfId="40489" xr:uid="{A0EE5575-7D31-4BBF-A4B8-4AAE0FAE29C0}"/>
    <cellStyle name="Comma 3 2 3 5 2 2 3 5" xfId="13012" xr:uid="{B0566754-6642-42A8-B7C2-4AD76C61311C}"/>
    <cellStyle name="Comma 3 2 3 5 2 2 3 5 2" xfId="46826" xr:uid="{E7ED6AEB-903A-48A9-A8B4-BCEF4D3CE9D5}"/>
    <cellStyle name="Comma 3 2 3 5 2 2 3 6" xfId="4670" xr:uid="{35A2D537-603B-4F87-BC8A-E63FA102E931}"/>
    <cellStyle name="Comma 3 2 3 5 2 2 3 7" xfId="34199" xr:uid="{173F61C1-F1F1-4259-A39B-F341790FCAE9}"/>
    <cellStyle name="Comma 3 2 3 5 2 2 4" xfId="27957" xr:uid="{403AA46C-9D59-49FC-8943-D2D5F4697CB2}"/>
    <cellStyle name="Comma 3 2 3 5 2 2 4 2" xfId="24460" xr:uid="{14B25ADD-4F18-4650-B52A-B589FA2AF06F}"/>
    <cellStyle name="Comma 3 2 3 5 2 2 4 2 2" xfId="16952" xr:uid="{2FB41298-9FEF-4F52-BF93-689A244A46D6}"/>
    <cellStyle name="Comma 3 2 3 5 2 2 4 2 2 2" xfId="55751" xr:uid="{A0B8741E-65B0-42B3-8E12-876421FDABF3}"/>
    <cellStyle name="Comma 3 2 3 5 2 2 4 2 2 3" xfId="43136" xr:uid="{D6BFE03F-3C3F-487C-B11B-D1C34B54035C}"/>
    <cellStyle name="Comma 3 2 3 5 2 2 4 2 3" xfId="10366" xr:uid="{FA8AA459-547B-4B6C-A957-F0FEC60F2136}"/>
    <cellStyle name="Comma 3 2 3 5 2 2 4 2 3 2" xfId="49473" xr:uid="{0BACBA28-A074-4571-8A97-A08AD90778D7}"/>
    <cellStyle name="Comma 3 2 3 5 2 2 4 2 4" xfId="30383" xr:uid="{A05EADD0-7059-4C49-9E6C-7E3A04A3971A}"/>
    <cellStyle name="Comma 3 2 3 5 2 2 4 2 5" xfId="36846" xr:uid="{B00F6C37-5653-46B5-859C-A7B363B58F4D}"/>
    <cellStyle name="Comma 3 2 3 5 2 2 4 3" xfId="20448" xr:uid="{1718CFF8-A0EC-472F-98FD-346B6997BE28}"/>
    <cellStyle name="Comma 3 2 3 5 2 2 4 3 2" xfId="52254" xr:uid="{05BE334A-CB8C-424D-98B7-319D34E0A394}"/>
    <cellStyle name="Comma 3 2 3 5 2 2 4 3 3" xfId="39639" xr:uid="{D7B53E89-A561-46C5-B5CC-93B1C949A6EC}"/>
    <cellStyle name="Comma 3 2 3 5 2 2 4 4" xfId="13862" xr:uid="{5DAD3648-6EE3-4CF1-9AFC-22F79E3228CA}"/>
    <cellStyle name="Comma 3 2 3 5 2 2 4 4 2" xfId="45976" xr:uid="{595E12D8-9ED3-4697-863C-7CA5E8E583C5}"/>
    <cellStyle name="Comma 3 2 3 5 2 2 4 5" xfId="7275" xr:uid="{615DF918-6282-41C9-9260-692C47E371BF}"/>
    <cellStyle name="Comma 3 2 3 5 2 2 4 6" xfId="33349" xr:uid="{A633ADE8-6E55-42FF-840F-7B25DDD28BAC}"/>
    <cellStyle name="Comma 3 2 3 5 2 2 5" xfId="25344" xr:uid="{A452A087-B659-4C08-BCDE-1257EECD868E}"/>
    <cellStyle name="Comma 3 2 3 5 2 2 5 2" xfId="17836" xr:uid="{518FAD2C-6F50-4F5A-8A8F-D503BBBB6998}"/>
    <cellStyle name="Comma 3 2 3 5 2 2 5 2 2" xfId="54867" xr:uid="{C1A4B050-BC26-4014-B457-24665F585BA5}"/>
    <cellStyle name="Comma 3 2 3 5 2 2 5 2 3" xfId="42252" xr:uid="{EDF5180B-D9B3-4065-8575-BC257959AC0A}"/>
    <cellStyle name="Comma 3 2 3 5 2 2 5 3" xfId="11250" xr:uid="{69C2A625-2140-4C44-959D-04BC5C23A691}"/>
    <cellStyle name="Comma 3 2 3 5 2 2 5 3 2" xfId="48589" xr:uid="{5F3C7D43-8D46-47A8-86C0-A47818C04B04}"/>
    <cellStyle name="Comma 3 2 3 5 2 2 5 4" xfId="6432" xr:uid="{32A1D041-FD7A-4638-8C29-2F207C375D80}"/>
    <cellStyle name="Comma 3 2 3 5 2 2 5 5" xfId="35962" xr:uid="{6F24AE95-9B6E-433F-9C17-53D4544A90FD}"/>
    <cellStyle name="Comma 3 2 3 5 2 2 6" xfId="21328" xr:uid="{E48C3D88-D41C-4EB5-80B8-EA3589C4AF66}"/>
    <cellStyle name="Comma 3 2 3 5 2 2 6 2" xfId="51370" xr:uid="{D5A713C4-EAD0-4F7B-BA3B-2327B91D6782}"/>
    <cellStyle name="Comma 3 2 3 5 2 2 6 3" xfId="38755" xr:uid="{C45F5CE6-3CBE-42D0-9CD1-83F0DAF16013}"/>
    <cellStyle name="Comma 3 2 3 5 2 2 7" xfId="14742" xr:uid="{09E6C0BE-DA72-41B6-9A63-3F300FEF32A8}"/>
    <cellStyle name="Comma 3 2 3 5 2 2 7 2" xfId="45064" xr:uid="{EC38A151-5099-4F77-A37B-2B91AA175E81}"/>
    <cellStyle name="Comma 3 2 3 5 2 2 8" xfId="8155" xr:uid="{046164C7-CA10-45EC-A064-9D77CAF4CFC8}"/>
    <cellStyle name="Comma 3 2 3 5 2 2 9" xfId="32462" xr:uid="{D157B48E-0FFE-4975-8278-19BFF1BF565F}"/>
    <cellStyle name="Comma 3 2 3 5 2 3" xfId="28551" xr:uid="{465F23ED-FB12-4532-97F2-70294CEEEC52}"/>
    <cellStyle name="Comma 3 2 3 5 2 3 2" xfId="26822" xr:uid="{C92E2E21-33D4-4EDE-A90A-FD2CA802935A}"/>
    <cellStyle name="Comma 3 2 3 5 2 3 2 2" xfId="23324" xr:uid="{FAB93D09-47BD-47EE-86FE-22CAF55C5F1F}"/>
    <cellStyle name="Comma 3 2 3 5 2 3 2 2 2" xfId="15816" xr:uid="{31D00227-F41C-4754-ADE9-C5F3B011AB97}"/>
    <cellStyle name="Comma 3 2 3 5 2 3 2 2 2 2" xfId="56887" xr:uid="{FC21B281-6051-4098-9369-834B26106A4B}"/>
    <cellStyle name="Comma 3 2 3 5 2 3 2 2 2 3" xfId="44272" xr:uid="{E8ED5ED7-985B-4F2F-AA55-803A07445686}"/>
    <cellStyle name="Comma 3 2 3 5 2 3 2 2 3" xfId="9230" xr:uid="{7D510D50-4654-47BA-A5B6-B73882E763F2}"/>
    <cellStyle name="Comma 3 2 3 5 2 3 2 2 3 2" xfId="50609" xr:uid="{93F5FD56-2994-4A4F-A5C6-8DC4B69B7FFF}"/>
    <cellStyle name="Comma 3 2 3 5 2 3 2 2 4" xfId="31519" xr:uid="{3C09D3AC-B61C-40B4-9C2D-FF7A19ECCD3C}"/>
    <cellStyle name="Comma 3 2 3 5 2 3 2 2 5" xfId="37982" xr:uid="{FBAAA293-A96D-4590-9AFB-4BF0D2C00872}"/>
    <cellStyle name="Comma 3 2 3 5 2 3 2 3" xfId="25942" xr:uid="{62076EF5-FC99-48BA-9571-2428C656E34C}"/>
    <cellStyle name="Comma 3 2 3 5 2 3 2 3 2" xfId="18434" xr:uid="{07B18FA6-4BBE-428F-9A3A-7CE28952C5F0}"/>
    <cellStyle name="Comma 3 2 3 5 2 3 2 3 2 2" xfId="54269" xr:uid="{772B45FF-6454-4A72-9650-902857838865}"/>
    <cellStyle name="Comma 3 2 3 5 2 3 2 3 2 3" xfId="41654" xr:uid="{D5CCACDA-3E70-4A6A-BAB2-C514044A51BE}"/>
    <cellStyle name="Comma 3 2 3 5 2 3 2 3 3" xfId="11848" xr:uid="{8F02F0A7-7368-4379-8C28-B41A7BE19C31}"/>
    <cellStyle name="Comma 3 2 3 5 2 3 2 3 3 2" xfId="47991" xr:uid="{CE5B507B-0B06-4DA5-B9B2-88B8514438F2}"/>
    <cellStyle name="Comma 3 2 3 5 2 3 2 3 4" xfId="5834" xr:uid="{92D29A26-F8D5-4394-9C4B-4E1AD5705B15}"/>
    <cellStyle name="Comma 3 2 3 5 2 3 2 3 5" xfId="35364" xr:uid="{031185CC-F5CD-4502-B9F0-8B36D3CEEF73}"/>
    <cellStyle name="Comma 3 2 3 5 2 3 2 4" xfId="19313" xr:uid="{0DC78232-3190-47C7-9F8E-49F7FDE35AD0}"/>
    <cellStyle name="Comma 3 2 3 5 2 3 2 4 2" xfId="53390" xr:uid="{D92AC735-EF3F-458D-9ECE-8C91319E7146}"/>
    <cellStyle name="Comma 3 2 3 5 2 3 2 4 3" xfId="40775" xr:uid="{C17DC33B-7BC9-4D35-A0BC-203CE82DCD2C}"/>
    <cellStyle name="Comma 3 2 3 5 2 3 2 5" xfId="12727" xr:uid="{C0B03810-77E2-4C3E-B9AF-28B3E607648F}"/>
    <cellStyle name="Comma 3 2 3 5 2 3 2 5 2" xfId="47112" xr:uid="{CA2F9603-A989-43D4-8134-452C31F2CB71}"/>
    <cellStyle name="Comma 3 2 3 5 2 3 2 6" xfId="4955" xr:uid="{063EB807-60E6-4618-95F5-B65F09D21958}"/>
    <cellStyle name="Comma 3 2 3 5 2 3 2 7" xfId="34485" xr:uid="{B62794A9-E196-4AD5-97A9-A79372B05342}"/>
    <cellStyle name="Comma 3 2 3 5 2 3 3" xfId="27677" xr:uid="{F0E3A43E-1123-4CCE-9F86-F99DB0C1BD93}"/>
    <cellStyle name="Comma 3 2 3 5 2 3 3 2" xfId="24180" xr:uid="{424B04E2-9AD9-49C4-9698-3E79328D1442}"/>
    <cellStyle name="Comma 3 2 3 5 2 3 3 2 2" xfId="16672" xr:uid="{6F311C5A-94D8-4F06-9668-D71A41B02F34}"/>
    <cellStyle name="Comma 3 2 3 5 2 3 3 2 2 2" xfId="56031" xr:uid="{BBABF557-5761-41AE-A247-DC49F28BAEDA}"/>
    <cellStyle name="Comma 3 2 3 5 2 3 3 2 2 3" xfId="43416" xr:uid="{CC630868-EF1E-4562-9FB1-BC2C0E4EF58B}"/>
    <cellStyle name="Comma 3 2 3 5 2 3 3 2 3" xfId="10086" xr:uid="{0D1EBCCD-2360-4236-AE23-51019A1AD9B1}"/>
    <cellStyle name="Comma 3 2 3 5 2 3 3 2 3 2" xfId="49753" xr:uid="{ABE96E2B-1699-45D9-A2BB-2E78E98B3CE8}"/>
    <cellStyle name="Comma 3 2 3 5 2 3 3 2 4" xfId="30663" xr:uid="{A3A93A2F-F077-463A-B65F-4AEC9EA49284}"/>
    <cellStyle name="Comma 3 2 3 5 2 3 3 2 5" xfId="37126" xr:uid="{EF219FF6-0F16-43EA-B6D9-A087A79EDF6A}"/>
    <cellStyle name="Comma 3 2 3 5 2 3 3 3" xfId="20168" xr:uid="{F896618F-E65B-4F71-A9E8-3B48BDF77709}"/>
    <cellStyle name="Comma 3 2 3 5 2 3 3 3 2" xfId="52534" xr:uid="{E604A39C-AF25-4B62-8705-F18CC1ACDDA3}"/>
    <cellStyle name="Comma 3 2 3 5 2 3 3 3 3" xfId="39919" xr:uid="{643D49C4-7ED9-42EE-813E-08C22AFE93BA}"/>
    <cellStyle name="Comma 3 2 3 5 2 3 3 4" xfId="13582" xr:uid="{393269E5-C89F-472E-A64C-9507C858C795}"/>
    <cellStyle name="Comma 3 2 3 5 2 3 3 4 2" xfId="46256" xr:uid="{569AA851-2711-420C-9ADF-803FA22BC266}"/>
    <cellStyle name="Comma 3 2 3 5 2 3 3 5" xfId="6995" xr:uid="{DE3A419F-70B3-42E3-B962-B41CDADB15CB}"/>
    <cellStyle name="Comma 3 2 3 5 2 3 3 6" xfId="33629" xr:uid="{7A4CA741-0F75-4BC9-9516-18B94F24E88E}"/>
    <cellStyle name="Comma 3 2 3 5 2 3 4" xfId="25057" xr:uid="{129E28AE-C1A8-4242-BE7F-7406114232E1}"/>
    <cellStyle name="Comma 3 2 3 5 2 3 4 2" xfId="17549" xr:uid="{99CC38EE-C63D-47F2-883A-8F79F2E8FC86}"/>
    <cellStyle name="Comma 3 2 3 5 2 3 4 2 2" xfId="55154" xr:uid="{DDA20487-7227-41B9-B76E-1F51A69487C8}"/>
    <cellStyle name="Comma 3 2 3 5 2 3 4 2 3" xfId="42539" xr:uid="{56C67911-0710-4537-9C96-33B323DA703F}"/>
    <cellStyle name="Comma 3 2 3 5 2 3 4 3" xfId="10963" xr:uid="{0E0DFBB9-B751-485C-B52F-09DF8AFC2ED8}"/>
    <cellStyle name="Comma 3 2 3 5 2 3 4 3 2" xfId="48876" xr:uid="{3797608D-A4E2-4406-A33B-54FCB99C83F1}"/>
    <cellStyle name="Comma 3 2 3 5 2 3 4 4" xfId="6719" xr:uid="{AAD1A22D-7233-45AD-8CFD-83D23EEB3C91}"/>
    <cellStyle name="Comma 3 2 3 5 2 3 4 5" xfId="36249" xr:uid="{23D13B7B-460F-4AF5-B697-AAE34901BEEC}"/>
    <cellStyle name="Comma 3 2 3 5 2 3 5" xfId="21043" xr:uid="{0A0B2D31-8751-4683-8905-AA8E5BE448E1}"/>
    <cellStyle name="Comma 3 2 3 5 2 3 5 2" xfId="51657" xr:uid="{584131A5-1075-4FDF-BAC0-CEEB6155DCFC}"/>
    <cellStyle name="Comma 3 2 3 5 2 3 5 3" xfId="39042" xr:uid="{E9EB0C1B-C4A6-429E-83EE-95F226B8BC30}"/>
    <cellStyle name="Comma 3 2 3 5 2 3 6" xfId="14457" xr:uid="{72DD8B91-9422-4F68-A368-7EEE2E30BD76}"/>
    <cellStyle name="Comma 3 2 3 5 2 3 6 2" xfId="45379" xr:uid="{8F1050EC-E4E0-4F01-B8B7-4BF2A176817F}"/>
    <cellStyle name="Comma 3 2 3 5 2 3 7" xfId="7870" xr:uid="{F3C264A4-0622-4AE0-B149-DB256F5A634A}"/>
    <cellStyle name="Comma 3 2 3 5 2 3 8" xfId="32752" xr:uid="{74C3A1BF-9BDE-4303-92E7-45BFCAB258AC}"/>
    <cellStyle name="Comma 3 2 3 5 2 4" xfId="27262" xr:uid="{554567A6-4B9C-4EA8-9541-4035A6D62BD3}"/>
    <cellStyle name="Comma 3 2 3 5 2 4 2" xfId="23765" xr:uid="{15064F28-6B21-4074-85EE-9248E78F1069}"/>
    <cellStyle name="Comma 3 2 3 5 2 4 2 2" xfId="16257" xr:uid="{6C62D51F-7F2D-40FD-A94B-7BE2DFBFCA92}"/>
    <cellStyle name="Comma 3 2 3 5 2 4 2 2 2" xfId="56446" xr:uid="{1167251F-1322-46E9-9092-AC6F3FFFB0D6}"/>
    <cellStyle name="Comma 3 2 3 5 2 4 2 2 3" xfId="43831" xr:uid="{7483EC7B-DF46-46A0-A770-F448C9704FF6}"/>
    <cellStyle name="Comma 3 2 3 5 2 4 2 3" xfId="9671" xr:uid="{2F9E8E4D-5996-4627-B37C-640FB421797B}"/>
    <cellStyle name="Comma 3 2 3 5 2 4 2 3 2" xfId="50168" xr:uid="{7465BBB9-B83B-4E6F-B9B9-CCECEC1E1F9D}"/>
    <cellStyle name="Comma 3 2 3 5 2 4 2 4" xfId="31078" xr:uid="{0B885A38-F34F-43CE-84A0-C681DBE34325}"/>
    <cellStyle name="Comma 3 2 3 5 2 4 2 5" xfId="37541" xr:uid="{EE577A17-37D6-4451-9B53-02D900682B9C}"/>
    <cellStyle name="Comma 3 2 3 5 2 4 3" xfId="26384" xr:uid="{B319D091-3873-4DA1-B095-8021FED89814}"/>
    <cellStyle name="Comma 3 2 3 5 2 4 3 2" xfId="18876" xr:uid="{3D4D0E18-0FCE-4C61-B08E-C39A176A9E73}"/>
    <cellStyle name="Comma 3 2 3 5 2 4 3 2 2" xfId="53827" xr:uid="{F83CFFD2-C715-4ABA-BB3E-6E0116D9D772}"/>
    <cellStyle name="Comma 3 2 3 5 2 4 3 2 3" xfId="41212" xr:uid="{F3FF41A3-133E-4B07-830A-799E80133B04}"/>
    <cellStyle name="Comma 3 2 3 5 2 4 3 3" xfId="12290" xr:uid="{E88C1A58-52DD-4C87-A854-ACF82BD7C888}"/>
    <cellStyle name="Comma 3 2 3 5 2 4 3 3 2" xfId="47549" xr:uid="{CF151225-FF47-4817-9200-144393CFB208}"/>
    <cellStyle name="Comma 3 2 3 5 2 4 3 4" xfId="5392" xr:uid="{312333CD-888A-40E0-A07F-2DBB3D20374E}"/>
    <cellStyle name="Comma 3 2 3 5 2 4 3 5" xfId="34922" xr:uid="{F6D5FBA2-29DE-4DA3-8583-3DC8BF334483}"/>
    <cellStyle name="Comma 3 2 3 5 2 4 4" xfId="19753" xr:uid="{0680EF02-57DE-41BC-953B-897D9A30F47A}"/>
    <cellStyle name="Comma 3 2 3 5 2 4 4 2" xfId="52949" xr:uid="{CC079198-6B48-40FA-805C-1B18216651B8}"/>
    <cellStyle name="Comma 3 2 3 5 2 4 4 3" xfId="40334" xr:uid="{5BFC9C95-FEC8-412E-80E5-083810A8A048}"/>
    <cellStyle name="Comma 3 2 3 5 2 4 5" xfId="13167" xr:uid="{1F0CA00D-09AB-4DDF-8126-3AF9D1805AA5}"/>
    <cellStyle name="Comma 3 2 3 5 2 4 5 2" xfId="46671" xr:uid="{2C50F4B6-6210-4F29-A6F9-477734CB7FEC}"/>
    <cellStyle name="Comma 3 2 3 5 2 4 6" xfId="4515" xr:uid="{178241AC-6DEA-4C9A-956E-DD9C61801E74}"/>
    <cellStyle name="Comma 3 2 3 5 2 4 7" xfId="34044" xr:uid="{C84D8B71-E4C1-4B53-ABAF-07607A5D1BA4}"/>
    <cellStyle name="Comma 3 2 3 5 2 5" xfId="28112" xr:uid="{FDB9FD1E-BE12-4D6C-A907-F7D296838F5B}"/>
    <cellStyle name="Comma 3 2 3 5 2 5 2" xfId="24615" xr:uid="{8A29058C-D870-45E0-A3F5-174D91B8F1E5}"/>
    <cellStyle name="Comma 3 2 3 5 2 5 2 2" xfId="17107" xr:uid="{E63428FB-460F-46E2-B3DD-A9A3ACC1DF81}"/>
    <cellStyle name="Comma 3 2 3 5 2 5 2 2 2" xfId="55596" xr:uid="{94369922-519B-4C48-8E5E-BFE1E044D453}"/>
    <cellStyle name="Comma 3 2 3 5 2 5 2 2 3" xfId="42981" xr:uid="{5291A399-1B3E-4175-A241-0ABF402FDC00}"/>
    <cellStyle name="Comma 3 2 3 5 2 5 2 3" xfId="10521" xr:uid="{3E272D61-4A19-466A-A786-2D993DC4AB52}"/>
    <cellStyle name="Comma 3 2 3 5 2 5 2 3 2" xfId="49318" xr:uid="{30708468-AA5D-47FE-ACDE-0287B4BC7156}"/>
    <cellStyle name="Comma 3 2 3 5 2 5 2 4" xfId="30228" xr:uid="{AC871D94-A35C-41F6-AA09-9DD6AEDA4EDB}"/>
    <cellStyle name="Comma 3 2 3 5 2 5 2 5" xfId="36691" xr:uid="{486F1FFF-E7D4-4839-A02F-787F79CDC358}"/>
    <cellStyle name="Comma 3 2 3 5 2 5 3" xfId="20603" xr:uid="{B3F3805D-826F-41FD-9E6C-E6A8B3BB1AAE}"/>
    <cellStyle name="Comma 3 2 3 5 2 5 3 2" xfId="52099" xr:uid="{644326D1-D2BA-4BB3-9C3C-2924024F658F}"/>
    <cellStyle name="Comma 3 2 3 5 2 5 3 3" xfId="39484" xr:uid="{2DBEE4BC-05ED-4C18-8D2B-5101782774E3}"/>
    <cellStyle name="Comma 3 2 3 5 2 5 4" xfId="14017" xr:uid="{6DD10A23-98B0-4B93-9956-639084281751}"/>
    <cellStyle name="Comma 3 2 3 5 2 5 4 2" xfId="45821" xr:uid="{C434555B-B53D-487D-B2F8-4C5DB8547E14}"/>
    <cellStyle name="Comma 3 2 3 5 2 5 5" xfId="7430" xr:uid="{8D79B37D-AB9A-4809-9037-39DD47D5D3D2}"/>
    <cellStyle name="Comma 3 2 3 5 2 5 6" xfId="33194" xr:uid="{F6AA0BF4-18BE-4351-B75F-0B04994569A9}"/>
    <cellStyle name="Comma 3 2 3 5 2 6" xfId="25499" xr:uid="{C3ADFF2B-CB6F-4DA5-A7AF-C2B2A365A418}"/>
    <cellStyle name="Comma 3 2 3 5 2 6 2" xfId="17991" xr:uid="{CA929787-E641-4975-B26C-78A8BFB46CFE}"/>
    <cellStyle name="Comma 3 2 3 5 2 6 2 2" xfId="54712" xr:uid="{8B036585-991D-4FCD-A5B5-F5620FCF3526}"/>
    <cellStyle name="Comma 3 2 3 5 2 6 2 3" xfId="42097" xr:uid="{CD30149A-1664-4392-B0F6-637C63B69565}"/>
    <cellStyle name="Comma 3 2 3 5 2 6 3" xfId="11405" xr:uid="{9679B6B8-4CB8-4064-87B7-4791E60329D6}"/>
    <cellStyle name="Comma 3 2 3 5 2 6 3 2" xfId="48434" xr:uid="{E87BC6C7-C653-471A-A156-645818C06EB6}"/>
    <cellStyle name="Comma 3 2 3 5 2 6 4" xfId="6277" xr:uid="{5602F929-A61D-444E-B639-0627820D423D}"/>
    <cellStyle name="Comma 3 2 3 5 2 6 5" xfId="35807" xr:uid="{E49C752D-7E00-4015-AEC3-492F9466C4A1}"/>
    <cellStyle name="Comma 3 2 3 5 2 7" xfId="21483" xr:uid="{9E29A26C-AB02-4361-8D21-89428F35A220}"/>
    <cellStyle name="Comma 3 2 3 5 2 7 2" xfId="51215" xr:uid="{B3B9BF58-9576-41BD-9481-DA3B1F928823}"/>
    <cellStyle name="Comma 3 2 3 5 2 7 3" xfId="38600" xr:uid="{BF66E052-A9C6-4273-8F44-9B9249577A8B}"/>
    <cellStyle name="Comma 3 2 3 5 2 8" xfId="14897" xr:uid="{587F65A0-635D-4036-856D-8A5677AFFF0F}"/>
    <cellStyle name="Comma 3 2 3 5 2 8 2" xfId="44909" xr:uid="{D78BA23A-D39B-4894-8E09-D2279E22B7D5}"/>
    <cellStyle name="Comma 3 2 3 5 2 9" xfId="8310" xr:uid="{D114CD9F-FA49-4010-A602-ADB6B343521D}"/>
    <cellStyle name="Comma 3 2 3 5 3" xfId="28963" xr:uid="{7397ECAF-0378-4D13-9913-0A9B12ABB2AE}"/>
    <cellStyle name="Comma 3 2 3 5 3 2" xfId="28472" xr:uid="{9014C017-747F-4094-8A17-9D749E4CA9DB}"/>
    <cellStyle name="Comma 3 2 3 5 3 2 2" xfId="26743" xr:uid="{E9E4F171-8389-4A7B-9C58-335EA64A87CE}"/>
    <cellStyle name="Comma 3 2 3 5 3 2 2 2" xfId="23245" xr:uid="{B181D27F-85FE-45CE-B119-D80A75D5CFCA}"/>
    <cellStyle name="Comma 3 2 3 5 3 2 2 2 2" xfId="15737" xr:uid="{50CAEDB8-1C26-44D0-9B72-559AE81783A4}"/>
    <cellStyle name="Comma 3 2 3 5 3 2 2 2 2 2" xfId="56966" xr:uid="{43D69948-F101-4C6C-B68A-789C5FEEA8EB}"/>
    <cellStyle name="Comma 3 2 3 5 3 2 2 2 2 3" xfId="44351" xr:uid="{78E3066E-C8B8-4B18-9C8E-30599ABD14B6}"/>
    <cellStyle name="Comma 3 2 3 5 3 2 2 2 3" xfId="9151" xr:uid="{D57ED659-EFE4-4221-A25B-A4CC42F216A8}"/>
    <cellStyle name="Comma 3 2 3 5 3 2 2 2 3 2" xfId="50688" xr:uid="{4D1C4405-0209-4091-AB3C-BB81C694B493}"/>
    <cellStyle name="Comma 3 2 3 5 3 2 2 2 4" xfId="31598" xr:uid="{FF9770DB-B21D-4230-A7F2-D762414742BC}"/>
    <cellStyle name="Comma 3 2 3 5 3 2 2 2 5" xfId="38061" xr:uid="{46385426-C859-41BA-9DB7-651D4B4C06F9}"/>
    <cellStyle name="Comma 3 2 3 5 3 2 2 3" xfId="25863" xr:uid="{3A52AF19-D4D0-4500-BD70-9169807EC6C3}"/>
    <cellStyle name="Comma 3 2 3 5 3 2 2 3 2" xfId="18355" xr:uid="{F3A97D63-E2DB-4563-BA51-C8F1BAFE109F}"/>
    <cellStyle name="Comma 3 2 3 5 3 2 2 3 2 2" xfId="54348" xr:uid="{EEF1317D-8A84-43DE-815A-07F7B1680F0C}"/>
    <cellStyle name="Comma 3 2 3 5 3 2 2 3 2 3" xfId="41733" xr:uid="{2C38CE84-A3A9-4F40-A415-4F4917F96105}"/>
    <cellStyle name="Comma 3 2 3 5 3 2 2 3 3" xfId="11769" xr:uid="{B7D64BA6-5492-46E5-8D37-304173075CD9}"/>
    <cellStyle name="Comma 3 2 3 5 3 2 2 3 3 2" xfId="48070" xr:uid="{0E1C0DCE-A8F6-48B7-9D6E-850EDBA1AF16}"/>
    <cellStyle name="Comma 3 2 3 5 3 2 2 3 4" xfId="5913" xr:uid="{33302E1F-A43F-4642-9C9E-223E4CD8554A}"/>
    <cellStyle name="Comma 3 2 3 5 3 2 2 3 5" xfId="35443" xr:uid="{4841593C-EA2D-43EA-8997-F89BA39A13EC}"/>
    <cellStyle name="Comma 3 2 3 5 3 2 2 4" xfId="19234" xr:uid="{44AC7466-07BA-4178-940F-8F59B27C9514}"/>
    <cellStyle name="Comma 3 2 3 5 3 2 2 4 2" xfId="53469" xr:uid="{5C4B8A3B-399F-4D9A-8296-031C88FAC626}"/>
    <cellStyle name="Comma 3 2 3 5 3 2 2 4 3" xfId="40854" xr:uid="{286579B0-A4B7-4D4C-A121-B512CBF85D41}"/>
    <cellStyle name="Comma 3 2 3 5 3 2 2 5" xfId="12648" xr:uid="{46F987FC-87EE-4849-98D1-7ED7F38A0F48}"/>
    <cellStyle name="Comma 3 2 3 5 3 2 2 5 2" xfId="47191" xr:uid="{7FEBA55E-5A61-4318-8BAC-310AC7053D1C}"/>
    <cellStyle name="Comma 3 2 3 5 3 2 2 6" xfId="5034" xr:uid="{2BB9BE71-7E45-4E94-8060-2C1F4012F39F}"/>
    <cellStyle name="Comma 3 2 3 5 3 2 2 7" xfId="34564" xr:uid="{63064BDC-61BD-4DE7-A2E9-DC08A8680266}"/>
    <cellStyle name="Comma 3 2 3 5 3 2 3" xfId="27599" xr:uid="{EC77BF07-D6F2-4535-825A-79624405C071}"/>
    <cellStyle name="Comma 3 2 3 5 3 2 3 2" xfId="24102" xr:uid="{D72C409D-2AF0-48F9-98BD-FEADFF501F3C}"/>
    <cellStyle name="Comma 3 2 3 5 3 2 3 2 2" xfId="16594" xr:uid="{4FCADE76-D76A-4518-A1E2-18F1FC9FA7EB}"/>
    <cellStyle name="Comma 3 2 3 5 3 2 3 2 2 2" xfId="56109" xr:uid="{36DC87E8-51E5-4498-8B75-ED484F355396}"/>
    <cellStyle name="Comma 3 2 3 5 3 2 3 2 2 3" xfId="43494" xr:uid="{FBAD834B-CABC-40B9-84A9-27FFD6F49C4E}"/>
    <cellStyle name="Comma 3 2 3 5 3 2 3 2 3" xfId="10008" xr:uid="{2A344446-B32E-4189-AC28-0A8CD9CFE167}"/>
    <cellStyle name="Comma 3 2 3 5 3 2 3 2 3 2" xfId="49831" xr:uid="{8E991DFA-5971-486B-974A-8989EDF28D23}"/>
    <cellStyle name="Comma 3 2 3 5 3 2 3 2 4" xfId="30741" xr:uid="{B7804F90-4CA8-422A-BE9E-146C4FE13174}"/>
    <cellStyle name="Comma 3 2 3 5 3 2 3 2 5" xfId="37204" xr:uid="{EE84B814-0DE4-45A7-A421-E0BAF0DA5863}"/>
    <cellStyle name="Comma 3 2 3 5 3 2 3 3" xfId="20090" xr:uid="{A96212C4-914D-43CB-8F2A-80288AFF902F}"/>
    <cellStyle name="Comma 3 2 3 5 3 2 3 3 2" xfId="52612" xr:uid="{E630046B-57B1-4A9C-9DE7-8FCF04DDD068}"/>
    <cellStyle name="Comma 3 2 3 5 3 2 3 3 3" xfId="39997" xr:uid="{64EFCF3B-C002-4A81-90E1-409B8991D129}"/>
    <cellStyle name="Comma 3 2 3 5 3 2 3 4" xfId="13504" xr:uid="{881E4A0E-9956-49EA-A6BC-8E25A4C5F9B4}"/>
    <cellStyle name="Comma 3 2 3 5 3 2 3 4 2" xfId="46334" xr:uid="{E62D074E-FCAF-43FC-8994-039CE54DE9A5}"/>
    <cellStyle name="Comma 3 2 3 5 3 2 3 5" xfId="6917" xr:uid="{EF82A796-FC92-4035-B467-CCBBADE3946D}"/>
    <cellStyle name="Comma 3 2 3 5 3 2 3 6" xfId="33707" xr:uid="{AC0C2EE8-04E7-452B-BCE2-690CF89B2834}"/>
    <cellStyle name="Comma 3 2 3 5 3 2 4" xfId="24978" xr:uid="{E47CDD25-D6B4-428D-9BBB-150EA1591856}"/>
    <cellStyle name="Comma 3 2 3 5 3 2 4 2" xfId="17470" xr:uid="{263594F8-87C3-45EB-81DF-D823CE252E30}"/>
    <cellStyle name="Comma 3 2 3 5 3 2 4 2 2" xfId="55233" xr:uid="{BBF6424F-7ED3-4163-ABA5-FA367E434AC4}"/>
    <cellStyle name="Comma 3 2 3 5 3 2 4 2 3" xfId="42618" xr:uid="{725045FE-19F6-4915-9A81-D0554A36B3B9}"/>
    <cellStyle name="Comma 3 2 3 5 3 2 4 3" xfId="10884" xr:uid="{DC2D2769-1177-47EB-98CA-F1799C198575}"/>
    <cellStyle name="Comma 3 2 3 5 3 2 4 3 2" xfId="48955" xr:uid="{AD9FEC11-172B-4E80-AB70-FE1C2C29F3C7}"/>
    <cellStyle name="Comma 3 2 3 5 3 2 4 4" xfId="6798" xr:uid="{5C1FD938-9292-4832-A669-9F1D90775CFE}"/>
    <cellStyle name="Comma 3 2 3 5 3 2 4 5" xfId="36328" xr:uid="{A41FADEF-A718-401E-B25D-8AE396C20795}"/>
    <cellStyle name="Comma 3 2 3 5 3 2 5" xfId="20964" xr:uid="{9B43DA99-6781-4590-804E-603A0234531B}"/>
    <cellStyle name="Comma 3 2 3 5 3 2 5 2" xfId="51736" xr:uid="{55437311-4CA5-4423-8D11-64E9663CBA76}"/>
    <cellStyle name="Comma 3 2 3 5 3 2 5 3" xfId="39121" xr:uid="{7C22C415-0945-4775-86F7-8193ACE99FB2}"/>
    <cellStyle name="Comma 3 2 3 5 3 2 6" xfId="14378" xr:uid="{C295EAC4-E5C3-4D50-8DA3-EC66952BCF4D}"/>
    <cellStyle name="Comma 3 2 3 5 3 2 6 2" xfId="45458" xr:uid="{92177B5A-C929-4469-A31E-2A4024197E78}"/>
    <cellStyle name="Comma 3 2 3 5 3 2 7" xfId="7791" xr:uid="{B2778705-5CA4-4742-A375-673FC703D693}"/>
    <cellStyle name="Comma 3 2 3 5 3 2 8" xfId="32831" xr:uid="{CE166A1F-D591-45C1-9C72-5A10BF9CCB03}"/>
    <cellStyle name="Comma 3 2 3 5 3 3" xfId="27183" xr:uid="{22A31669-E497-44A7-BC14-C9F029562BBA}"/>
    <cellStyle name="Comma 3 2 3 5 3 3 2" xfId="23686" xr:uid="{3BB96E00-DCB3-40EB-8019-4B585A10415F}"/>
    <cellStyle name="Comma 3 2 3 5 3 3 2 2" xfId="16178" xr:uid="{A424D382-ED3D-4AB3-BF95-E906762F387A}"/>
    <cellStyle name="Comma 3 2 3 5 3 3 2 2 2" xfId="56525" xr:uid="{58E756BB-15B7-4DB5-B54A-8B8806A6F558}"/>
    <cellStyle name="Comma 3 2 3 5 3 3 2 2 3" xfId="43910" xr:uid="{1E243E8E-4E6B-406D-9FA4-47B8633E3DD7}"/>
    <cellStyle name="Comma 3 2 3 5 3 3 2 3" xfId="9592" xr:uid="{5CC195BE-1CAF-4BED-BCA0-8248D25CCB72}"/>
    <cellStyle name="Comma 3 2 3 5 3 3 2 3 2" xfId="50247" xr:uid="{E3118062-0772-4EC1-8407-AB6C8BD842E2}"/>
    <cellStyle name="Comma 3 2 3 5 3 3 2 4" xfId="31157" xr:uid="{36D7ED3B-D6C5-4E3A-B087-232E44826B7D}"/>
    <cellStyle name="Comma 3 2 3 5 3 3 2 5" xfId="37620" xr:uid="{DE504903-505E-4F96-B821-EE758BA7BF0B}"/>
    <cellStyle name="Comma 3 2 3 5 3 3 3" xfId="26305" xr:uid="{DE78BC11-BB1B-4E38-A5C2-0B260F2B9015}"/>
    <cellStyle name="Comma 3 2 3 5 3 3 3 2" xfId="18797" xr:uid="{F3580A25-7CCB-4CCF-8125-C8D6714854F5}"/>
    <cellStyle name="Comma 3 2 3 5 3 3 3 2 2" xfId="53906" xr:uid="{B0151B0F-D3E6-4F85-BA69-BD7F43925AD7}"/>
    <cellStyle name="Comma 3 2 3 5 3 3 3 2 3" xfId="41291" xr:uid="{510ECF3B-3D88-4E9B-BA33-272F5B75DF2E}"/>
    <cellStyle name="Comma 3 2 3 5 3 3 3 3" xfId="12211" xr:uid="{094A2FBD-7B1B-4D57-8309-3001C50DE065}"/>
    <cellStyle name="Comma 3 2 3 5 3 3 3 3 2" xfId="47628" xr:uid="{55C91978-6D6A-41C1-BCA0-D0F41C80D416}"/>
    <cellStyle name="Comma 3 2 3 5 3 3 3 4" xfId="5471" xr:uid="{EBB9702C-853C-4244-AA37-E499BD5100AA}"/>
    <cellStyle name="Comma 3 2 3 5 3 3 3 5" xfId="35001" xr:uid="{0131F18C-F8ED-4DD1-98E9-9629AFCAEC6D}"/>
    <cellStyle name="Comma 3 2 3 5 3 3 4" xfId="19674" xr:uid="{3855EC7A-4981-4DFA-AA33-613885B5E69C}"/>
    <cellStyle name="Comma 3 2 3 5 3 3 4 2" xfId="53028" xr:uid="{7FD0E492-7493-404B-9AAD-4F7CC1ADAEF1}"/>
    <cellStyle name="Comma 3 2 3 5 3 3 4 3" xfId="40413" xr:uid="{A836A385-3316-46BA-8F8B-41A3CA27F8C5}"/>
    <cellStyle name="Comma 3 2 3 5 3 3 5" xfId="13088" xr:uid="{F21B41FA-4DBC-447D-8147-F4F3C6A75EA3}"/>
    <cellStyle name="Comma 3 2 3 5 3 3 5 2" xfId="46750" xr:uid="{45A50279-1BB6-4963-8113-51381926AAA7}"/>
    <cellStyle name="Comma 3 2 3 5 3 3 6" xfId="4594" xr:uid="{BCDC761B-06EB-48E5-992E-73CD3B07491C}"/>
    <cellStyle name="Comma 3 2 3 5 3 3 7" xfId="34123" xr:uid="{6F518555-272B-4866-8339-0234BDA35372}"/>
    <cellStyle name="Comma 3 2 3 5 3 4" xfId="28033" xr:uid="{67111391-72F3-47E2-AF45-7D516E5F715E}"/>
    <cellStyle name="Comma 3 2 3 5 3 4 2" xfId="24536" xr:uid="{52503E2A-BFE7-4AC0-913E-AEB100C684B3}"/>
    <cellStyle name="Comma 3 2 3 5 3 4 2 2" xfId="17028" xr:uid="{9AB27ECD-0772-41F3-9CDF-7E4991117EC2}"/>
    <cellStyle name="Comma 3 2 3 5 3 4 2 2 2" xfId="55675" xr:uid="{5DBD3664-D2AA-4B58-B656-79849487AECF}"/>
    <cellStyle name="Comma 3 2 3 5 3 4 2 2 3" xfId="43060" xr:uid="{75F564DE-1790-44E1-B4E3-1E72A1F9E56A}"/>
    <cellStyle name="Comma 3 2 3 5 3 4 2 3" xfId="10442" xr:uid="{DFE305CF-596F-4024-B07C-7F2AA5EB8CE9}"/>
    <cellStyle name="Comma 3 2 3 5 3 4 2 3 2" xfId="49397" xr:uid="{5C16E2BF-D6D0-4312-B68E-0161C6E2F58E}"/>
    <cellStyle name="Comma 3 2 3 5 3 4 2 4" xfId="30307" xr:uid="{0F8A2EE3-412A-4A0A-9A93-45BFF0D85925}"/>
    <cellStyle name="Comma 3 2 3 5 3 4 2 5" xfId="36770" xr:uid="{869F4D0A-9378-4ED7-9D21-CF5E36B7A155}"/>
    <cellStyle name="Comma 3 2 3 5 3 4 3" xfId="20524" xr:uid="{02AB8A8C-7CB1-4041-827C-970B81432487}"/>
    <cellStyle name="Comma 3 2 3 5 3 4 3 2" xfId="52178" xr:uid="{3067DCAA-A6F3-4E9D-A46F-3FEDAF13336C}"/>
    <cellStyle name="Comma 3 2 3 5 3 4 3 3" xfId="39563" xr:uid="{D819113B-A826-4B5B-BCC7-2670DF3C685F}"/>
    <cellStyle name="Comma 3 2 3 5 3 4 4" xfId="13938" xr:uid="{A4A4459B-1511-4BF4-B8BE-CAC075A57E60}"/>
    <cellStyle name="Comma 3 2 3 5 3 4 4 2" xfId="45900" xr:uid="{845F8006-EA96-4609-BFF9-A12155C13E9E}"/>
    <cellStyle name="Comma 3 2 3 5 3 4 5" xfId="7351" xr:uid="{DFBB3CDD-C6E4-48F3-9292-8DA42CA6E6E8}"/>
    <cellStyle name="Comma 3 2 3 5 3 4 6" xfId="33273" xr:uid="{8F2AEB36-A44F-4157-AA18-BC589048103D}"/>
    <cellStyle name="Comma 3 2 3 5 3 5" xfId="25420" xr:uid="{78E84997-C11D-4194-A03B-18CA59AEE5E7}"/>
    <cellStyle name="Comma 3 2 3 5 3 5 2" xfId="17912" xr:uid="{3249421F-B3D7-47FC-B9B1-A3634BF4989C}"/>
    <cellStyle name="Comma 3 2 3 5 3 5 2 2" xfId="54791" xr:uid="{B06D0D63-C3F2-4049-8169-885347727482}"/>
    <cellStyle name="Comma 3 2 3 5 3 5 2 3" xfId="42176" xr:uid="{00783B81-6ED6-4605-B52E-DDAF6CA75F54}"/>
    <cellStyle name="Comma 3 2 3 5 3 5 3" xfId="11326" xr:uid="{4DD9FCF2-0451-4CCA-8D39-1555273892E2}"/>
    <cellStyle name="Comma 3 2 3 5 3 5 3 2" xfId="48513" xr:uid="{A0AA4BFE-E788-4586-87CF-C8EECD67B8A0}"/>
    <cellStyle name="Comma 3 2 3 5 3 5 4" xfId="6356" xr:uid="{08CE9533-8758-4DF2-B0C6-E557BDFCCD18}"/>
    <cellStyle name="Comma 3 2 3 5 3 5 5" xfId="35886" xr:uid="{12D22F08-DD33-4FC5-B85C-8422D469A579}"/>
    <cellStyle name="Comma 3 2 3 5 3 6" xfId="21404" xr:uid="{F4C5391B-45EE-4456-9E9B-523E995DCE67}"/>
    <cellStyle name="Comma 3 2 3 5 3 6 2" xfId="51294" xr:uid="{68DBEE85-E55D-4130-ACFA-93787823ADB0}"/>
    <cellStyle name="Comma 3 2 3 5 3 6 3" xfId="38679" xr:uid="{5489F498-60F8-4123-AE59-9E90FF4ACFAF}"/>
    <cellStyle name="Comma 3 2 3 5 3 7" xfId="14818" xr:uid="{A17EDBCD-DA7D-4D47-A3F2-FD8A555C4058}"/>
    <cellStyle name="Comma 3 2 3 5 3 7 2" xfId="44988" xr:uid="{3EA388A2-B90E-4495-9804-A756D36F57E4}"/>
    <cellStyle name="Comma 3 2 3 5 3 8" xfId="8231" xr:uid="{58D07C14-1FCE-49DA-B190-2BA7F837CECD}"/>
    <cellStyle name="Comma 3 2 3 5 3 9" xfId="32386" xr:uid="{606C2364-C68F-4469-A316-C5251AE20BDD}"/>
    <cellStyle name="Comma 3 2 3 5 4" xfId="28628" xr:uid="{F30012F1-BE5B-4166-8A0A-147985E8430D}"/>
    <cellStyle name="Comma 3 2 3 5 4 2" xfId="26897" xr:uid="{B9B21ACC-7B0F-47E3-B2AE-BEADA35AF64F}"/>
    <cellStyle name="Comma 3 2 3 5 4 2 2" xfId="23399" xr:uid="{97B04450-2A0A-441D-BC07-95B56F9F482D}"/>
    <cellStyle name="Comma 3 2 3 5 4 2 2 2" xfId="15891" xr:uid="{CDAEE5BC-2DD6-4F91-8565-5227725E64B7}"/>
    <cellStyle name="Comma 3 2 3 5 4 2 2 2 2" xfId="56812" xr:uid="{A91F4931-E478-4063-8B90-FDC6CAA9373C}"/>
    <cellStyle name="Comma 3 2 3 5 4 2 2 2 3" xfId="44197" xr:uid="{E1FEBCD1-D25C-4E3F-B421-EE8D92926D51}"/>
    <cellStyle name="Comma 3 2 3 5 4 2 2 3" xfId="9305" xr:uid="{3661D858-0A21-473A-8049-E39B4B9F4915}"/>
    <cellStyle name="Comma 3 2 3 5 4 2 2 3 2" xfId="50534" xr:uid="{3A4E8AB4-E649-40D2-80B6-316DD10E3690}"/>
    <cellStyle name="Comma 3 2 3 5 4 2 2 4" xfId="31444" xr:uid="{13784638-22A8-42AD-920A-C40D1F87BA87}"/>
    <cellStyle name="Comma 3 2 3 5 4 2 2 5" xfId="37907" xr:uid="{5D35D330-E3F6-466F-9BA9-58CB352BB261}"/>
    <cellStyle name="Comma 3 2 3 5 4 2 3" xfId="26017" xr:uid="{02C18E2F-27D4-48F8-AC89-EE1FAB67A7C1}"/>
    <cellStyle name="Comma 3 2 3 5 4 2 3 2" xfId="18509" xr:uid="{EA36C1D8-10D8-4709-9523-DF3ACACD376F}"/>
    <cellStyle name="Comma 3 2 3 5 4 2 3 2 2" xfId="54194" xr:uid="{DE4B593B-3465-4269-98D2-DFAAB07454F6}"/>
    <cellStyle name="Comma 3 2 3 5 4 2 3 2 3" xfId="41579" xr:uid="{69D64BFA-1310-4D89-8170-FE7D9F33FC95}"/>
    <cellStyle name="Comma 3 2 3 5 4 2 3 3" xfId="11923" xr:uid="{7074285D-EE8E-4DD4-8924-40AA94B8E8DA}"/>
    <cellStyle name="Comma 3 2 3 5 4 2 3 3 2" xfId="47916" xr:uid="{51AF32C4-8B80-4075-A9DA-98092DF21684}"/>
    <cellStyle name="Comma 3 2 3 5 4 2 3 4" xfId="5759" xr:uid="{987EEBEE-7C1A-4472-A794-530376939708}"/>
    <cellStyle name="Comma 3 2 3 5 4 2 3 5" xfId="35289" xr:uid="{378612C8-CAB1-472F-8FE5-BC6D9529359B}"/>
    <cellStyle name="Comma 3 2 3 5 4 2 4" xfId="19388" xr:uid="{D4C2B5FC-9B96-43D1-AA52-952D7C59AC14}"/>
    <cellStyle name="Comma 3 2 3 5 4 2 4 2" xfId="53315" xr:uid="{BE087C20-7A7A-4754-8CA8-1E28B3E5BE68}"/>
    <cellStyle name="Comma 3 2 3 5 4 2 4 3" xfId="40700" xr:uid="{6E14180C-8A69-463F-A5EF-6789F6CAA857}"/>
    <cellStyle name="Comma 3 2 3 5 4 2 5" xfId="12802" xr:uid="{B1279279-F41B-4951-81E6-42326342BC6C}"/>
    <cellStyle name="Comma 3 2 3 5 4 2 5 2" xfId="47037" xr:uid="{DCA99810-2270-44B7-A993-9835570554D3}"/>
    <cellStyle name="Comma 3 2 3 5 4 2 6" xfId="4880" xr:uid="{80CE4944-22BE-4D45-B547-E356EE93E373}"/>
    <cellStyle name="Comma 3 2 3 5 4 2 7" xfId="34410" xr:uid="{FAD4BBFD-90C7-423B-BDD3-EA0819407B56}"/>
    <cellStyle name="Comma 3 2 3 5 4 3" xfId="27752" xr:uid="{19E28970-1547-4C81-9607-B079AFD67E22}"/>
    <cellStyle name="Comma 3 2 3 5 4 3 2" xfId="24255" xr:uid="{A5694DA1-D080-46F9-9B0C-581FD345AA63}"/>
    <cellStyle name="Comma 3 2 3 5 4 3 2 2" xfId="16747" xr:uid="{DA58912A-56C6-4C7B-AD6B-BD6BD554A51D}"/>
    <cellStyle name="Comma 3 2 3 5 4 3 2 2 2" xfId="55956" xr:uid="{C4347B96-8FDF-4D5F-9D43-E614C2C1C689}"/>
    <cellStyle name="Comma 3 2 3 5 4 3 2 2 3" xfId="43341" xr:uid="{E3FDE62E-64A0-464F-877E-40418A3C3639}"/>
    <cellStyle name="Comma 3 2 3 5 4 3 2 3" xfId="10161" xr:uid="{4603AC86-7277-49A0-A3B6-B233F10E2E2F}"/>
    <cellStyle name="Comma 3 2 3 5 4 3 2 3 2" xfId="49678" xr:uid="{B8ECFAFD-1376-41DA-84C1-F4CA79F39A03}"/>
    <cellStyle name="Comma 3 2 3 5 4 3 2 4" xfId="30588" xr:uid="{8B0884ED-514B-4F25-93FA-AC6E9333C87E}"/>
    <cellStyle name="Comma 3 2 3 5 4 3 2 5" xfId="37051" xr:uid="{4DEBED9E-E712-49D1-AAB2-E8951DD6B373}"/>
    <cellStyle name="Comma 3 2 3 5 4 3 3" xfId="20243" xr:uid="{DC0B73DC-E7CE-47F6-B511-D393A75436AF}"/>
    <cellStyle name="Comma 3 2 3 5 4 3 3 2" xfId="52459" xr:uid="{4BE98B26-4F41-43B2-86BA-5535C125B188}"/>
    <cellStyle name="Comma 3 2 3 5 4 3 3 3" xfId="39844" xr:uid="{5F73D894-901B-4673-A6F4-CE9374F2B522}"/>
    <cellStyle name="Comma 3 2 3 5 4 3 4" xfId="13657" xr:uid="{370ED417-9B49-43C9-AC02-76D53372DC4C}"/>
    <cellStyle name="Comma 3 2 3 5 4 3 4 2" xfId="46181" xr:uid="{97341AE9-6180-4684-A151-C4DC9B854DE7}"/>
    <cellStyle name="Comma 3 2 3 5 4 3 5" xfId="7070" xr:uid="{C8FF1DB9-0E87-44BD-A47C-7D8BED187F81}"/>
    <cellStyle name="Comma 3 2 3 5 4 3 6" xfId="33554" xr:uid="{B5FCB3EF-6454-450F-8164-403C7F84E62C}"/>
    <cellStyle name="Comma 3 2 3 5 4 4" xfId="25132" xr:uid="{1CC4A5D1-4944-4F69-B416-67C59B90FFA6}"/>
    <cellStyle name="Comma 3 2 3 5 4 4 2" xfId="17624" xr:uid="{C02D4A05-B9DF-4BF1-9E12-ACBB2042731A}"/>
    <cellStyle name="Comma 3 2 3 5 4 4 2 2" xfId="55079" xr:uid="{B0D4C870-7461-4239-99B4-BE0080494734}"/>
    <cellStyle name="Comma 3 2 3 5 4 4 2 3" xfId="42464" xr:uid="{D66C113E-5D3B-4545-9110-7FCB0E825C15}"/>
    <cellStyle name="Comma 3 2 3 5 4 4 3" xfId="11038" xr:uid="{C4BEA6BD-D922-4282-8BD0-4DB6DA50781F}"/>
    <cellStyle name="Comma 3 2 3 5 4 4 3 2" xfId="48801" xr:uid="{E84279F6-EC1F-4109-BF13-61EAB9400AA9}"/>
    <cellStyle name="Comma 3 2 3 5 4 4 4" xfId="6644" xr:uid="{C7E9B74D-3F69-4412-A582-1E70B940C2E3}"/>
    <cellStyle name="Comma 3 2 3 5 4 4 5" xfId="36174" xr:uid="{BF2DDEB0-EFFA-4E3E-A8D5-011D5D370F11}"/>
    <cellStyle name="Comma 3 2 3 5 4 5" xfId="21118" xr:uid="{995703BB-895D-4362-8806-90B025C8327E}"/>
    <cellStyle name="Comma 3 2 3 5 4 5 2" xfId="51582" xr:uid="{6927BEEF-6CBE-44D6-82A3-11BD6FB4F3D0}"/>
    <cellStyle name="Comma 3 2 3 5 4 5 3" xfId="38967" xr:uid="{A1842774-E8DD-4853-97C6-E845DB6A4F69}"/>
    <cellStyle name="Comma 3 2 3 5 4 6" xfId="14532" xr:uid="{2DBB7053-70E9-41AF-BB44-9321D78A1EB4}"/>
    <cellStyle name="Comma 3 2 3 5 4 6 2" xfId="45304" xr:uid="{021A9164-72D9-4A05-BD63-B302D84668E8}"/>
    <cellStyle name="Comma 3 2 3 5 4 7" xfId="7945" xr:uid="{51917E34-A320-4652-B473-45DD52C57E87}"/>
    <cellStyle name="Comma 3 2 3 5 4 8" xfId="32677" xr:uid="{5FDA5C44-4DC4-4642-A4DB-1C69CB8A44A3}"/>
    <cellStyle name="Comma 3 2 3 5 5" xfId="27336" xr:uid="{7ECBE810-01DB-47C6-8546-30C7E988D8EF}"/>
    <cellStyle name="Comma 3 2 3 5 5 2" xfId="23839" xr:uid="{75D11394-F7A5-46F6-B2F4-D97FDEA864DC}"/>
    <cellStyle name="Comma 3 2 3 5 5 2 2" xfId="16331" xr:uid="{DACF9ACA-BD04-4693-98E6-88B12D4B04FF}"/>
    <cellStyle name="Comma 3 2 3 5 5 2 2 2" xfId="56372" xr:uid="{CA9C2322-9105-4D5F-8AF8-975AC77DCA3F}"/>
    <cellStyle name="Comma 3 2 3 5 5 2 2 3" xfId="43757" xr:uid="{F674DDD1-2273-455D-895B-98980AF93FE3}"/>
    <cellStyle name="Comma 3 2 3 5 5 2 3" xfId="9745" xr:uid="{2157FB1C-D304-4613-B720-E13D0C883016}"/>
    <cellStyle name="Comma 3 2 3 5 5 2 3 2" xfId="50094" xr:uid="{09E9D2BA-8F2F-4FAB-932A-C7473506091B}"/>
    <cellStyle name="Comma 3 2 3 5 5 2 4" xfId="31004" xr:uid="{97584491-BD1B-4943-BDF9-DC979EA0025E}"/>
    <cellStyle name="Comma 3 2 3 5 5 2 5" xfId="37467" xr:uid="{204A4ADA-1536-4588-8F6E-67F5B736C180}"/>
    <cellStyle name="Comma 3 2 3 5 5 3" xfId="26459" xr:uid="{62945E37-B504-4D2E-AD8D-C34147944C53}"/>
    <cellStyle name="Comma 3 2 3 5 5 3 2" xfId="18951" xr:uid="{EA1B74D3-B904-478B-B708-CEFBD71C48AD}"/>
    <cellStyle name="Comma 3 2 3 5 5 3 2 2" xfId="53752" xr:uid="{BBE23AD5-3127-4CBC-A8FD-AAE75D0962BA}"/>
    <cellStyle name="Comma 3 2 3 5 5 3 2 3" xfId="41137" xr:uid="{DE353626-871D-48BD-B3B2-DFE3A9A69027}"/>
    <cellStyle name="Comma 3 2 3 5 5 3 3" xfId="12365" xr:uid="{56CD5E33-4163-4D7D-B523-35B3D0321BC3}"/>
    <cellStyle name="Comma 3 2 3 5 5 3 3 2" xfId="47474" xr:uid="{0BBDA0B8-11EB-41A1-AE27-902C889B4D45}"/>
    <cellStyle name="Comma 3 2 3 5 5 3 4" xfId="5317" xr:uid="{442BC88E-AD7D-4035-AC5C-A370CAEC02B2}"/>
    <cellStyle name="Comma 3 2 3 5 5 3 5" xfId="34847" xr:uid="{28B68B8B-93EC-4960-A0A3-1A930DD105DA}"/>
    <cellStyle name="Comma 3 2 3 5 5 4" xfId="19827" xr:uid="{500466BD-0AC5-467C-9361-12273808E4D2}"/>
    <cellStyle name="Comma 3 2 3 5 5 4 2" xfId="52875" xr:uid="{1D1C8F77-FA18-4C24-8288-5A1306EBE1EC}"/>
    <cellStyle name="Comma 3 2 3 5 5 4 3" xfId="40260" xr:uid="{751F278F-7396-4B38-A546-784F9282A1E8}"/>
    <cellStyle name="Comma 3 2 3 5 5 5" xfId="13241" xr:uid="{27117831-6C96-4624-9C3F-418B5F65D50F}"/>
    <cellStyle name="Comma 3 2 3 5 5 5 2" xfId="46597" xr:uid="{FF60FC7D-A3C3-44CC-B107-522679EEA728}"/>
    <cellStyle name="Comma 3 2 3 5 5 6" xfId="4441" xr:uid="{ECD74DDA-9A0B-43AC-BAB2-59F44CA2FC3B}"/>
    <cellStyle name="Comma 3 2 3 5 5 7" xfId="33970" xr:uid="{1658E77D-5904-4CFE-B424-0452DB23DB0A}"/>
    <cellStyle name="Comma 3 2 3 5 6" xfId="28186" xr:uid="{00E200D6-EFE5-427F-9655-6F42B96AC316}"/>
    <cellStyle name="Comma 3 2 3 5 6 2" xfId="24689" xr:uid="{74B475C3-E958-4239-9316-1CE3B52C2A0F}"/>
    <cellStyle name="Comma 3 2 3 5 6 2 2" xfId="17181" xr:uid="{6392C3AB-63FB-4D46-A90D-6A05F8CAF1C4}"/>
    <cellStyle name="Comma 3 2 3 5 6 2 2 2" xfId="55522" xr:uid="{64287FC6-B845-47BF-9C05-2B374C29AC7B}"/>
    <cellStyle name="Comma 3 2 3 5 6 2 2 3" xfId="42907" xr:uid="{2DB55C4A-F605-4D0E-A7C6-C5D56F12E101}"/>
    <cellStyle name="Comma 3 2 3 5 6 2 3" xfId="10595" xr:uid="{5C4095AE-E9CB-4B89-8714-1F125EF1106A}"/>
    <cellStyle name="Comma 3 2 3 5 6 2 3 2" xfId="49244" xr:uid="{3A782E63-AD9B-462E-B3C4-F43D75219716}"/>
    <cellStyle name="Comma 3 2 3 5 6 2 4" xfId="30154" xr:uid="{8365935C-D8EB-40CA-9A44-2D3AF852F200}"/>
    <cellStyle name="Comma 3 2 3 5 6 2 5" xfId="36617" xr:uid="{7F6614D4-EA49-486A-A7D3-631A02B415C7}"/>
    <cellStyle name="Comma 3 2 3 5 6 3" xfId="20677" xr:uid="{BB8D9527-9642-4D91-8430-803F81565737}"/>
    <cellStyle name="Comma 3 2 3 5 6 3 2" xfId="52025" xr:uid="{33EBC489-61F8-48BD-AE95-C30692B4E504}"/>
    <cellStyle name="Comma 3 2 3 5 6 3 3" xfId="39410" xr:uid="{80197D3B-FC37-4486-8947-A01CB7F23A08}"/>
    <cellStyle name="Comma 3 2 3 5 6 4" xfId="14091" xr:uid="{C4EA560A-4B07-43AC-9065-00053D58D271}"/>
    <cellStyle name="Comma 3 2 3 5 6 4 2" xfId="45747" xr:uid="{54DE7337-6F6F-4117-8A3A-CAC6A2100F19}"/>
    <cellStyle name="Comma 3 2 3 5 6 5" xfId="7504" xr:uid="{DBFA7322-A17F-4265-AF4D-0E3E1B4572EF}"/>
    <cellStyle name="Comma 3 2 3 5 6 6" xfId="33120" xr:uid="{2D52DCF2-1565-421B-92B7-CDCB7A1FD478}"/>
    <cellStyle name="Comma 3 2 3 5 7" xfId="25574" xr:uid="{B0A91B7A-DE15-4122-B7B8-2BE2573B5D4F}"/>
    <cellStyle name="Comma 3 2 3 5 7 2" xfId="18066" xr:uid="{FA1F6812-41F5-4977-9CA1-E8FAEBD38A82}"/>
    <cellStyle name="Comma 3 2 3 5 7 2 2" xfId="54637" xr:uid="{E6F60D1E-54CC-4B24-A4B4-91B7191AA8FA}"/>
    <cellStyle name="Comma 3 2 3 5 7 2 3" xfId="42022" xr:uid="{216EA300-554C-495F-8ECB-34034AF7EB2C}"/>
    <cellStyle name="Comma 3 2 3 5 7 3" xfId="11480" xr:uid="{EBE0AE86-0C3C-4AF3-BEFF-A7EFF310CF19}"/>
    <cellStyle name="Comma 3 2 3 5 7 3 2" xfId="48359" xr:uid="{43E7AF76-5291-486C-90A8-C5FC52E00C4E}"/>
    <cellStyle name="Comma 3 2 3 5 7 4" xfId="6202" xr:uid="{DE0CB1A7-97FE-458D-92BA-52E456E77480}"/>
    <cellStyle name="Comma 3 2 3 5 7 5" xfId="35732" xr:uid="{82120988-DE3C-4789-8DDE-4CE0EC4E690C}"/>
    <cellStyle name="Comma 3 2 3 5 8" xfId="21558" xr:uid="{F36F7263-EE46-412C-874D-75C72B0E27B9}"/>
    <cellStyle name="Comma 3 2 3 5 8 2" xfId="51140" xr:uid="{09065BBB-14B2-414F-8367-52ADB131B6E5}"/>
    <cellStyle name="Comma 3 2 3 5 8 3" xfId="38525" xr:uid="{038DC58A-1ED6-4118-9987-7ACD0809E56C}"/>
    <cellStyle name="Comma 3 2 3 5 9" xfId="14972" xr:uid="{9B13D9FF-55FC-4BAE-AB26-514687F791C5}"/>
    <cellStyle name="Comma 3 2 3 5 9 2" xfId="44807" xr:uid="{831C3082-239F-4BC7-9BDB-739199591535}"/>
    <cellStyle name="Comma 3 2 3 6" xfId="29069" xr:uid="{7551A8FA-BBE6-4DBF-96CC-66D56AA38E20}"/>
    <cellStyle name="Comma 3 2 3 6 10" xfId="32280" xr:uid="{ED1E9CEE-EF34-4568-9B17-0E6411B6F342}"/>
    <cellStyle name="Comma 3 2 3 6 2" xfId="28914" xr:uid="{EE816C53-5F5B-435E-88A3-BA8DAF8220A5}"/>
    <cellStyle name="Comma 3 2 3 6 2 2" xfId="28424" xr:uid="{8947EA4C-44C1-4E5D-BD52-139EC8BC27AD}"/>
    <cellStyle name="Comma 3 2 3 6 2 2 2" xfId="26694" xr:uid="{777DB179-D138-4BE9-BDDF-7620C10FF69F}"/>
    <cellStyle name="Comma 3 2 3 6 2 2 2 2" xfId="23196" xr:uid="{5EA0737C-0F9A-4FB4-8721-EE6E10A81191}"/>
    <cellStyle name="Comma 3 2 3 6 2 2 2 2 2" xfId="15688" xr:uid="{41E5E990-B581-4102-BE5D-5F8881C4FB6E}"/>
    <cellStyle name="Comma 3 2 3 6 2 2 2 2 2 2" xfId="57015" xr:uid="{4717806C-701E-4DD9-A482-4A046F9D6E79}"/>
    <cellStyle name="Comma 3 2 3 6 2 2 2 2 2 3" xfId="44400" xr:uid="{9C53A236-107E-4824-9E37-7E3F4AB754CE}"/>
    <cellStyle name="Comma 3 2 3 6 2 2 2 2 3" xfId="9102" xr:uid="{1A078F64-8884-4F1F-B431-40997D4DCC3F}"/>
    <cellStyle name="Comma 3 2 3 6 2 2 2 2 3 2" xfId="50737" xr:uid="{A5879157-999A-40F6-8F74-5400F3844893}"/>
    <cellStyle name="Comma 3 2 3 6 2 2 2 2 4" xfId="31647" xr:uid="{27FB3615-9627-45DD-8FC6-487F9E54A842}"/>
    <cellStyle name="Comma 3 2 3 6 2 2 2 2 5" xfId="38110" xr:uid="{5D9CA515-F41D-4BE6-B2CB-40DDAFC5F71D}"/>
    <cellStyle name="Comma 3 2 3 6 2 2 2 3" xfId="25814" xr:uid="{14FA315E-B85C-43E3-8DC0-D5DAA5AA526C}"/>
    <cellStyle name="Comma 3 2 3 6 2 2 2 3 2" xfId="18306" xr:uid="{901B4B27-EAD2-4660-8F8F-CE9BCCB8E377}"/>
    <cellStyle name="Comma 3 2 3 6 2 2 2 3 2 2" xfId="54397" xr:uid="{5F306F09-E286-4164-9381-C7A5B720F237}"/>
    <cellStyle name="Comma 3 2 3 6 2 2 2 3 2 3" xfId="41782" xr:uid="{5B8FA7EA-050D-4C3D-8406-F9D359EEF17B}"/>
    <cellStyle name="Comma 3 2 3 6 2 2 2 3 3" xfId="11720" xr:uid="{C76273E1-6E87-4D6C-8634-9D5F16621216}"/>
    <cellStyle name="Comma 3 2 3 6 2 2 2 3 3 2" xfId="48119" xr:uid="{9B05FB1A-3F9D-4092-9D4F-4294EB34521F}"/>
    <cellStyle name="Comma 3 2 3 6 2 2 2 3 4" xfId="5962" xr:uid="{267F8196-8D3C-498C-8E84-F1AEE7330EA1}"/>
    <cellStyle name="Comma 3 2 3 6 2 2 2 3 5" xfId="35492" xr:uid="{0173313D-C62E-4868-8078-5D53BFCBF0E6}"/>
    <cellStyle name="Comma 3 2 3 6 2 2 2 4" xfId="19185" xr:uid="{3AE09154-D268-40EC-B7CE-CAAB9AB30CEF}"/>
    <cellStyle name="Comma 3 2 3 6 2 2 2 4 2" xfId="53518" xr:uid="{D8E8C47B-4808-496C-ABA3-3D9929DE914B}"/>
    <cellStyle name="Comma 3 2 3 6 2 2 2 4 3" xfId="40903" xr:uid="{676E522C-3523-4E02-B012-5754EFE18C31}"/>
    <cellStyle name="Comma 3 2 3 6 2 2 2 5" xfId="12599" xr:uid="{4B4A4344-A41A-4B3F-AD21-62AA442E8BBD}"/>
    <cellStyle name="Comma 3 2 3 6 2 2 2 5 2" xfId="47240" xr:uid="{AA2FEADB-F6C7-4FE3-883F-635F12F0C899}"/>
    <cellStyle name="Comma 3 2 3 6 2 2 2 6" xfId="5083" xr:uid="{74EA65EA-B106-4FA7-8CD2-4DCCB74B16BB}"/>
    <cellStyle name="Comma 3 2 3 6 2 2 2 7" xfId="34613" xr:uid="{F0088249-ADDF-424A-A04D-A770A3BC9F5E}"/>
    <cellStyle name="Comma 3 2 3 6 2 2 3" xfId="27550" xr:uid="{C1F11FB0-BD95-4C87-B466-3F18C3673E51}"/>
    <cellStyle name="Comma 3 2 3 6 2 2 3 2" xfId="24053" xr:uid="{3DCF7201-4800-4C8F-AB11-34FEF817DDA2}"/>
    <cellStyle name="Comma 3 2 3 6 2 2 3 2 2" xfId="16545" xr:uid="{4FA9E7E1-27B8-4DED-B0F2-5EDC738152BA}"/>
    <cellStyle name="Comma 3 2 3 6 2 2 3 2 2 2" xfId="56158" xr:uid="{64B9ABDF-EDAA-4B14-A453-695A71D97EA3}"/>
    <cellStyle name="Comma 3 2 3 6 2 2 3 2 2 3" xfId="43543" xr:uid="{A483DB6A-D483-40E9-B57E-903803CF6347}"/>
    <cellStyle name="Comma 3 2 3 6 2 2 3 2 3" xfId="9959" xr:uid="{A0FF8262-D0B3-4AA6-AD84-864997CC222C}"/>
    <cellStyle name="Comma 3 2 3 6 2 2 3 2 3 2" xfId="49880" xr:uid="{E29C769C-A2E9-40BC-B23B-CA4304BAF81D}"/>
    <cellStyle name="Comma 3 2 3 6 2 2 3 2 4" xfId="30790" xr:uid="{33CD19BB-4D80-4252-819D-612A3CA803FB}"/>
    <cellStyle name="Comma 3 2 3 6 2 2 3 2 5" xfId="37253" xr:uid="{C358EF45-A537-418D-AFB0-E8F507A3D4D9}"/>
    <cellStyle name="Comma 3 2 3 6 2 2 3 3" xfId="20041" xr:uid="{441F2221-45B3-4A6F-9011-579D031D1BCC}"/>
    <cellStyle name="Comma 3 2 3 6 2 2 3 3 2" xfId="52661" xr:uid="{4358AB95-75F3-4F0C-BEA4-AC5564CC8FD8}"/>
    <cellStyle name="Comma 3 2 3 6 2 2 3 3 3" xfId="40046" xr:uid="{BD415730-C197-46D1-9330-B8A2B2FD6CDC}"/>
    <cellStyle name="Comma 3 2 3 6 2 2 3 4" xfId="13455" xr:uid="{F23AA245-D7FA-4E30-8CDB-6FDCBAC713B9}"/>
    <cellStyle name="Comma 3 2 3 6 2 2 3 4 2" xfId="46383" xr:uid="{F05D2E96-796A-4746-BCBC-CAF5B759A5A5}"/>
    <cellStyle name="Comma 3 2 3 6 2 2 3 5" xfId="4227" xr:uid="{F980EE4E-49EE-4340-A393-619077D94055}"/>
    <cellStyle name="Comma 3 2 3 6 2 2 3 6" xfId="33756" xr:uid="{29387304-F836-4D07-9128-E9B175F77C57}"/>
    <cellStyle name="Comma 3 2 3 6 2 2 4" xfId="24929" xr:uid="{79EB2610-4BD1-4626-B45A-7AEE069FCB51}"/>
    <cellStyle name="Comma 3 2 3 6 2 2 4 2" xfId="17421" xr:uid="{4A8AA292-C443-4366-BD2E-5629E8C26AB3}"/>
    <cellStyle name="Comma 3 2 3 6 2 2 4 2 2" xfId="55282" xr:uid="{C90613C3-930D-4F8B-B783-A2310F675F04}"/>
    <cellStyle name="Comma 3 2 3 6 2 2 4 2 3" xfId="42667" xr:uid="{37DC67B0-5673-4459-844B-29F258127B76}"/>
    <cellStyle name="Comma 3 2 3 6 2 2 4 3" xfId="10835" xr:uid="{57046D7E-E235-4BFC-AC0C-8A7248BB06AA}"/>
    <cellStyle name="Comma 3 2 3 6 2 2 4 3 2" xfId="49004" xr:uid="{CDAF6E4B-248F-49CB-81B2-15BA82B0C9FC}"/>
    <cellStyle name="Comma 3 2 3 6 2 2 4 4" xfId="6847" xr:uid="{3673CA31-DAC0-417B-9615-1500B82F762C}"/>
    <cellStyle name="Comma 3 2 3 6 2 2 4 5" xfId="36377" xr:uid="{10265648-83C2-47AC-94AA-4C1B31CF3D31}"/>
    <cellStyle name="Comma 3 2 3 6 2 2 5" xfId="20915" xr:uid="{5993B5FF-A4E4-446F-B43C-4C11E62B4A9A}"/>
    <cellStyle name="Comma 3 2 3 6 2 2 5 2" xfId="51785" xr:uid="{C519F6EA-7B5A-4C64-A6E8-B7B511D936B3}"/>
    <cellStyle name="Comma 3 2 3 6 2 2 5 3" xfId="39170" xr:uid="{4C3E3B1C-A841-4FF9-A1CB-E52810FE0BE4}"/>
    <cellStyle name="Comma 3 2 3 6 2 2 6" xfId="14329" xr:uid="{9E02F4BC-0FC4-46BD-8BE4-09DF64B0984C}"/>
    <cellStyle name="Comma 3 2 3 6 2 2 6 2" xfId="45507" xr:uid="{3AD9DE2B-8499-4434-A0CA-E295C2570152}"/>
    <cellStyle name="Comma 3 2 3 6 2 2 7" xfId="7742" xr:uid="{2F5033FE-A726-4C83-A913-FC57D8F43579}"/>
    <cellStyle name="Comma 3 2 3 6 2 2 8" xfId="32880" xr:uid="{DE809D11-8A27-49A5-90D6-EE16878CC051}"/>
    <cellStyle name="Comma 3 2 3 6 2 3" xfId="27134" xr:uid="{A73E4603-B0A7-4F1B-BF1D-D4349A301E16}"/>
    <cellStyle name="Comma 3 2 3 6 2 3 2" xfId="23637" xr:uid="{41580556-79C0-42EE-992C-6906E48EE0B2}"/>
    <cellStyle name="Comma 3 2 3 6 2 3 2 2" xfId="16129" xr:uid="{5D882DE4-4894-4165-858E-EDB5EDFB89B9}"/>
    <cellStyle name="Comma 3 2 3 6 2 3 2 2 2" xfId="56574" xr:uid="{39E94A1A-A58C-499F-943F-6E711C8D5FBE}"/>
    <cellStyle name="Comma 3 2 3 6 2 3 2 2 3" xfId="43959" xr:uid="{CFC52D1B-33DF-4558-B058-F015B30A802E}"/>
    <cellStyle name="Comma 3 2 3 6 2 3 2 3" xfId="9543" xr:uid="{B7BDAC2A-B854-4BA7-A5FE-91579DD886C4}"/>
    <cellStyle name="Comma 3 2 3 6 2 3 2 3 2" xfId="50296" xr:uid="{33BF0FCD-D730-4384-B2EB-9BD47B15448B}"/>
    <cellStyle name="Comma 3 2 3 6 2 3 2 4" xfId="31206" xr:uid="{82388D16-1B3B-461D-B5F8-0A1FD01323D7}"/>
    <cellStyle name="Comma 3 2 3 6 2 3 2 5" xfId="37669" xr:uid="{F877F798-A196-4FD6-B72F-34975D117ACA}"/>
    <cellStyle name="Comma 3 2 3 6 2 3 3" xfId="26256" xr:uid="{EB706F2D-870B-4332-B1C9-68EC4950FF2B}"/>
    <cellStyle name="Comma 3 2 3 6 2 3 3 2" xfId="18748" xr:uid="{B722A65B-C0C4-4CB9-92C0-B24AB6A67FB0}"/>
    <cellStyle name="Comma 3 2 3 6 2 3 3 2 2" xfId="53955" xr:uid="{D83177FB-5E8D-4F99-8F6A-BC12C9C21458}"/>
    <cellStyle name="Comma 3 2 3 6 2 3 3 2 3" xfId="41340" xr:uid="{589AE905-982E-4125-BD1E-7664D6B1001B}"/>
    <cellStyle name="Comma 3 2 3 6 2 3 3 3" xfId="12162" xr:uid="{B8D3B91E-D506-4ED8-B366-C27BD221D6CA}"/>
    <cellStyle name="Comma 3 2 3 6 2 3 3 3 2" xfId="47677" xr:uid="{6EB5715D-7859-486A-A275-789C75DFEED5}"/>
    <cellStyle name="Comma 3 2 3 6 2 3 3 4" xfId="5520" xr:uid="{BF667EA1-8708-4F40-931F-F17257D807F7}"/>
    <cellStyle name="Comma 3 2 3 6 2 3 3 5" xfId="35050" xr:uid="{1BE18668-F133-49B5-8379-756CDBFA1C08}"/>
    <cellStyle name="Comma 3 2 3 6 2 3 4" xfId="19625" xr:uid="{2E06E362-305A-4991-9CEA-1DE4FDA2BDAE}"/>
    <cellStyle name="Comma 3 2 3 6 2 3 4 2" xfId="53077" xr:uid="{0C60DD0D-E799-4E94-9BA5-6710512EA2D6}"/>
    <cellStyle name="Comma 3 2 3 6 2 3 4 3" xfId="40462" xr:uid="{A7D54D93-80BA-4A9A-B9E4-2A59A5A6349D}"/>
    <cellStyle name="Comma 3 2 3 6 2 3 5" xfId="13039" xr:uid="{88F7574F-3243-4B78-8719-7C1FFAAC72A9}"/>
    <cellStyle name="Comma 3 2 3 6 2 3 5 2" xfId="46799" xr:uid="{3BBF610F-5A86-4218-A006-AA882B6DED8C}"/>
    <cellStyle name="Comma 3 2 3 6 2 3 6" xfId="4643" xr:uid="{67B1029C-5C7F-404F-A7EA-56B283602DD8}"/>
    <cellStyle name="Comma 3 2 3 6 2 3 7" xfId="34172" xr:uid="{CB15040F-7B7C-43A7-89FB-31EC0112D1F1}"/>
    <cellStyle name="Comma 3 2 3 6 2 4" xfId="27984" xr:uid="{53564545-AF66-457E-B2CE-C37DE603BA05}"/>
    <cellStyle name="Comma 3 2 3 6 2 4 2" xfId="24487" xr:uid="{73E42D92-A2F0-4214-96D3-BA0C17821B76}"/>
    <cellStyle name="Comma 3 2 3 6 2 4 2 2" xfId="16979" xr:uid="{FB90657F-70C3-4F21-AB48-BF4CB62EC219}"/>
    <cellStyle name="Comma 3 2 3 6 2 4 2 2 2" xfId="55724" xr:uid="{A8AA7F55-D60E-47AD-BCAA-C84CD64535DD}"/>
    <cellStyle name="Comma 3 2 3 6 2 4 2 2 3" xfId="43109" xr:uid="{0B86421E-3C08-40D1-86CC-E08F05D6B6A3}"/>
    <cellStyle name="Comma 3 2 3 6 2 4 2 3" xfId="10393" xr:uid="{C57ECF40-22D9-45B8-BDB7-A4ACCEBA86EE}"/>
    <cellStyle name="Comma 3 2 3 6 2 4 2 3 2" xfId="49446" xr:uid="{25DE4BD8-BF91-448E-9448-DD8CD7D8EFFB}"/>
    <cellStyle name="Comma 3 2 3 6 2 4 2 4" xfId="30356" xr:uid="{F5176F11-B743-4E94-A26F-0CDBCE0D8C33}"/>
    <cellStyle name="Comma 3 2 3 6 2 4 2 5" xfId="36819" xr:uid="{B4D62C5B-6332-4058-98D6-F8794705B524}"/>
    <cellStyle name="Comma 3 2 3 6 2 4 3" xfId="20475" xr:uid="{B731683F-61B3-428B-BB83-8CEA2F298E55}"/>
    <cellStyle name="Comma 3 2 3 6 2 4 3 2" xfId="52227" xr:uid="{E15EF55C-7D26-40DC-8401-06715C1DF4E2}"/>
    <cellStyle name="Comma 3 2 3 6 2 4 3 3" xfId="39612" xr:uid="{75C3FDF6-4B61-42D9-AD95-60370464E766}"/>
    <cellStyle name="Comma 3 2 3 6 2 4 4" xfId="13889" xr:uid="{7CFDA1C2-D65A-4ED5-83B6-2952C8B764A1}"/>
    <cellStyle name="Comma 3 2 3 6 2 4 4 2" xfId="45949" xr:uid="{2C04F5C6-5B54-4A98-B475-DF0F9655DFB1}"/>
    <cellStyle name="Comma 3 2 3 6 2 4 5" xfId="7302" xr:uid="{BE1182A4-B0BF-49B8-B194-39301994991E}"/>
    <cellStyle name="Comma 3 2 3 6 2 4 6" xfId="33322" xr:uid="{3CC8C446-B2A8-4CB2-90B0-69D2F6AF3A39}"/>
    <cellStyle name="Comma 3 2 3 6 2 5" xfId="25371" xr:uid="{083176F0-8AB6-4777-B515-DB7DD361BA05}"/>
    <cellStyle name="Comma 3 2 3 6 2 5 2" xfId="17863" xr:uid="{58894BF0-259C-4D80-A251-7527B3720727}"/>
    <cellStyle name="Comma 3 2 3 6 2 5 2 2" xfId="54840" xr:uid="{2491D7FA-40F5-4547-8667-7352D8E5C168}"/>
    <cellStyle name="Comma 3 2 3 6 2 5 2 3" xfId="42225" xr:uid="{89CA85AD-A483-4E8C-B351-0265940FCDA6}"/>
    <cellStyle name="Comma 3 2 3 6 2 5 3" xfId="11277" xr:uid="{E86BD41B-5398-481D-A6A1-A1F7B762E67C}"/>
    <cellStyle name="Comma 3 2 3 6 2 5 3 2" xfId="48562" xr:uid="{10813CAD-7E50-49D3-8C02-5BAD1870F9EA}"/>
    <cellStyle name="Comma 3 2 3 6 2 5 4" xfId="6405" xr:uid="{D5BFA066-A31F-4F03-8CAA-B0CDB8828111}"/>
    <cellStyle name="Comma 3 2 3 6 2 5 5" xfId="35935" xr:uid="{5818F1E1-E5E2-4835-BF66-426D8AA94103}"/>
    <cellStyle name="Comma 3 2 3 6 2 6" xfId="21355" xr:uid="{6FA91BD7-0926-4082-A348-6F2E180F47CE}"/>
    <cellStyle name="Comma 3 2 3 6 2 6 2" xfId="51343" xr:uid="{7599005D-CCA8-4D09-B7B8-A475717B2DE8}"/>
    <cellStyle name="Comma 3 2 3 6 2 6 3" xfId="38728" xr:uid="{B3E8A61D-3D11-4DD5-A8C1-0D4FD6021598}"/>
    <cellStyle name="Comma 3 2 3 6 2 7" xfId="14769" xr:uid="{4F63D239-CFFC-42BC-B919-80A22AC306E0}"/>
    <cellStyle name="Comma 3 2 3 6 2 7 2" xfId="45037" xr:uid="{992391BE-AA0D-432D-8F57-CCB592248B50}"/>
    <cellStyle name="Comma 3 2 3 6 2 8" xfId="8182" xr:uid="{5B805B33-5749-47C0-8E31-7A49B83378E9}"/>
    <cellStyle name="Comma 3 2 3 6 2 9" xfId="32435" xr:uid="{41B6DAD0-6E73-44BF-A135-536AAA3BBC1C}"/>
    <cellStyle name="Comma 3 2 3 6 3" xfId="28578" xr:uid="{A75FD2C4-BBA6-4212-8FC5-59DBE103C3B7}"/>
    <cellStyle name="Comma 3 2 3 6 3 2" xfId="26849" xr:uid="{4FE478F6-697F-4D92-ABC9-8463E96C62FB}"/>
    <cellStyle name="Comma 3 2 3 6 3 2 2" xfId="23351" xr:uid="{209208E7-ECBF-479A-8E50-7DB754E2144C}"/>
    <cellStyle name="Comma 3 2 3 6 3 2 2 2" xfId="15843" xr:uid="{2B4728EC-9135-40AA-B001-19C3BCB900F5}"/>
    <cellStyle name="Comma 3 2 3 6 3 2 2 2 2" xfId="56860" xr:uid="{577273A0-8860-477E-92CA-7593E0A33E62}"/>
    <cellStyle name="Comma 3 2 3 6 3 2 2 2 3" xfId="44245" xr:uid="{A43A2F3E-1391-4C07-93BC-5FFEDBEE6181}"/>
    <cellStyle name="Comma 3 2 3 6 3 2 2 3" xfId="9257" xr:uid="{D299ED55-91FA-4F77-AC43-D9756246450B}"/>
    <cellStyle name="Comma 3 2 3 6 3 2 2 3 2" xfId="50582" xr:uid="{E4A91A65-3479-4264-9806-794E36F2F4EA}"/>
    <cellStyle name="Comma 3 2 3 6 3 2 2 4" xfId="31492" xr:uid="{7486046A-D511-4B6E-9B79-70805582B8A5}"/>
    <cellStyle name="Comma 3 2 3 6 3 2 2 5" xfId="37955" xr:uid="{FB573C28-3610-4B51-8923-53BC5F488E74}"/>
    <cellStyle name="Comma 3 2 3 6 3 2 3" xfId="25969" xr:uid="{43B5CE3B-34F9-47B2-B26F-5279ED5E2CB7}"/>
    <cellStyle name="Comma 3 2 3 6 3 2 3 2" xfId="18461" xr:uid="{ABA08ACD-DC49-4CFE-9A92-1DC8AB4D44AA}"/>
    <cellStyle name="Comma 3 2 3 6 3 2 3 2 2" xfId="54242" xr:uid="{97772E5B-CA67-4B5B-AAC0-01989D0E023B}"/>
    <cellStyle name="Comma 3 2 3 6 3 2 3 2 3" xfId="41627" xr:uid="{758DCCF3-BB48-4E84-89F7-F8F237770E23}"/>
    <cellStyle name="Comma 3 2 3 6 3 2 3 3" xfId="11875" xr:uid="{8A91D411-97D0-4D00-BBB4-85137A935132}"/>
    <cellStyle name="Comma 3 2 3 6 3 2 3 3 2" xfId="47964" xr:uid="{04840595-3D22-49F3-A82B-8BFE371A769D}"/>
    <cellStyle name="Comma 3 2 3 6 3 2 3 4" xfId="5807" xr:uid="{A82829B1-FAC4-4BC7-9F59-A2E72A302E5D}"/>
    <cellStyle name="Comma 3 2 3 6 3 2 3 5" xfId="35337" xr:uid="{8606BBEA-B753-45A5-BDFB-99BDE87F4FA1}"/>
    <cellStyle name="Comma 3 2 3 6 3 2 4" xfId="19340" xr:uid="{D43A2318-2BB7-4AC4-8C32-B88F27C07712}"/>
    <cellStyle name="Comma 3 2 3 6 3 2 4 2" xfId="53363" xr:uid="{C55661B3-4A34-42F3-93E4-13970770A9A9}"/>
    <cellStyle name="Comma 3 2 3 6 3 2 4 3" xfId="40748" xr:uid="{DF263861-437B-4D1F-B1D7-A31195ED1EE9}"/>
    <cellStyle name="Comma 3 2 3 6 3 2 5" xfId="12754" xr:uid="{27E07A64-1EE3-406E-B496-FB2154BFE26F}"/>
    <cellStyle name="Comma 3 2 3 6 3 2 5 2" xfId="47085" xr:uid="{4F7B2D15-E8AC-43C1-8951-4FEC7D6AAD92}"/>
    <cellStyle name="Comma 3 2 3 6 3 2 6" xfId="4928" xr:uid="{82FB3013-09C9-4CB2-9400-43895E3E62D9}"/>
    <cellStyle name="Comma 3 2 3 6 3 2 7" xfId="34458" xr:uid="{B2C45C4E-971E-44CC-8CD1-799BCDF56543}"/>
    <cellStyle name="Comma 3 2 3 6 3 3" xfId="27704" xr:uid="{4E5E991B-3E5F-437C-9483-7E253D48855C}"/>
    <cellStyle name="Comma 3 2 3 6 3 3 2" xfId="24207" xr:uid="{EE8F9371-2427-492F-B10E-536A983FF3FE}"/>
    <cellStyle name="Comma 3 2 3 6 3 3 2 2" xfId="16699" xr:uid="{1EC58ABF-3857-4188-84F9-BB30AE8CED75}"/>
    <cellStyle name="Comma 3 2 3 6 3 3 2 2 2" xfId="56004" xr:uid="{2AF14EFB-DCD9-4E0C-9450-23AC5C5DEAE9}"/>
    <cellStyle name="Comma 3 2 3 6 3 3 2 2 3" xfId="43389" xr:uid="{F4C54CAE-7A8A-4928-97AD-94FAC2830176}"/>
    <cellStyle name="Comma 3 2 3 6 3 3 2 3" xfId="10113" xr:uid="{55A9E519-3414-4F4F-8216-A13BDC7141CC}"/>
    <cellStyle name="Comma 3 2 3 6 3 3 2 3 2" xfId="49726" xr:uid="{C6CC71E3-999A-4227-8A91-B479BDF44859}"/>
    <cellStyle name="Comma 3 2 3 6 3 3 2 4" xfId="30636" xr:uid="{68DEFDFE-1272-4975-A14C-0B8C71295CEB}"/>
    <cellStyle name="Comma 3 2 3 6 3 3 2 5" xfId="37099" xr:uid="{C1D88726-8125-4FB5-96FC-09E80DE458FE}"/>
    <cellStyle name="Comma 3 2 3 6 3 3 3" xfId="20195" xr:uid="{3B6C6BFB-27C1-4CF4-88AD-FD68F4551867}"/>
    <cellStyle name="Comma 3 2 3 6 3 3 3 2" xfId="52507" xr:uid="{2CAE9CFA-79BA-4FAC-BD99-086189661A43}"/>
    <cellStyle name="Comma 3 2 3 6 3 3 3 3" xfId="39892" xr:uid="{C734E516-9FDA-4BCF-B787-6DDFD48BF12F}"/>
    <cellStyle name="Comma 3 2 3 6 3 3 4" xfId="13609" xr:uid="{E8EB9C78-DC5C-4630-9F0E-79F52A714AA1}"/>
    <cellStyle name="Comma 3 2 3 6 3 3 4 2" xfId="46229" xr:uid="{FCE27963-7CCC-4F0F-8CB9-2AD3C20CF11A}"/>
    <cellStyle name="Comma 3 2 3 6 3 3 5" xfId="7022" xr:uid="{0560F791-BF0C-4269-B4D0-60AAAD84622A}"/>
    <cellStyle name="Comma 3 2 3 6 3 3 6" xfId="33602" xr:uid="{EFBF856B-C08C-4B4B-8041-66DF706B735A}"/>
    <cellStyle name="Comma 3 2 3 6 3 4" xfId="25084" xr:uid="{0B4ABE0C-E5D2-4448-BF05-2DC915DF6044}"/>
    <cellStyle name="Comma 3 2 3 6 3 4 2" xfId="17576" xr:uid="{ABE9B52E-A71B-47CB-93B7-E96C3A020C19}"/>
    <cellStyle name="Comma 3 2 3 6 3 4 2 2" xfId="55127" xr:uid="{B5B13E28-64EB-466A-A932-824C8A633A04}"/>
    <cellStyle name="Comma 3 2 3 6 3 4 2 3" xfId="42512" xr:uid="{8F28664E-FD25-4F55-8826-34A6D18A1B58}"/>
    <cellStyle name="Comma 3 2 3 6 3 4 3" xfId="10990" xr:uid="{1B8511D3-31D0-4DD4-B57C-2EFF8A80BB8F}"/>
    <cellStyle name="Comma 3 2 3 6 3 4 3 2" xfId="48849" xr:uid="{3A787FBA-0280-4CEA-8689-95F98E348040}"/>
    <cellStyle name="Comma 3 2 3 6 3 4 4" xfId="6692" xr:uid="{999D87DD-99D0-47CF-8966-B426747B40B4}"/>
    <cellStyle name="Comma 3 2 3 6 3 4 5" xfId="36222" xr:uid="{A7817EAE-D9AE-4939-968D-16B7083B1C29}"/>
    <cellStyle name="Comma 3 2 3 6 3 5" xfId="21070" xr:uid="{F07F931A-D3F1-4A51-AE93-47030B90381C}"/>
    <cellStyle name="Comma 3 2 3 6 3 5 2" xfId="51630" xr:uid="{593CFD98-EE73-4636-9C30-48EB9A382AB4}"/>
    <cellStyle name="Comma 3 2 3 6 3 5 3" xfId="39015" xr:uid="{7C976FAA-DA4F-4263-A9B0-5E0496D1A3CC}"/>
    <cellStyle name="Comma 3 2 3 6 3 6" xfId="14484" xr:uid="{EE71CD2C-F339-4F71-8452-329822A9B7BF}"/>
    <cellStyle name="Comma 3 2 3 6 3 6 2" xfId="45352" xr:uid="{1A3DA874-E35A-4B26-8472-A6D6B4F913A0}"/>
    <cellStyle name="Comma 3 2 3 6 3 7" xfId="7897" xr:uid="{F73A4000-EB8B-4C08-BB4B-CCD9F01C9EC5}"/>
    <cellStyle name="Comma 3 2 3 6 3 8" xfId="32725" xr:uid="{C3F9FE6C-7CE8-48F3-8EA5-F65FD063EA9E}"/>
    <cellStyle name="Comma 3 2 3 6 4" xfId="27288" xr:uid="{908014D5-2691-4846-B243-0BE5B64D35B8}"/>
    <cellStyle name="Comma 3 2 3 6 4 2" xfId="23791" xr:uid="{B0069BF1-4E05-4CFB-B89D-BC5854EEEE00}"/>
    <cellStyle name="Comma 3 2 3 6 4 2 2" xfId="16283" xr:uid="{F2915EFE-C646-4B5E-8556-40DE17404DAE}"/>
    <cellStyle name="Comma 3 2 3 6 4 2 2 2" xfId="56420" xr:uid="{8A6AD3B1-FD5E-44D7-9DCD-35391BB6E5F1}"/>
    <cellStyle name="Comma 3 2 3 6 4 2 2 3" xfId="43805" xr:uid="{F711F53A-A36A-4B1C-98B5-67CDD05C489D}"/>
    <cellStyle name="Comma 3 2 3 6 4 2 3" xfId="9697" xr:uid="{07784382-9D37-4B10-ACB6-6C009B5D8EB4}"/>
    <cellStyle name="Comma 3 2 3 6 4 2 3 2" xfId="50142" xr:uid="{51412D48-1EAE-4A15-A83A-0505C23013FC}"/>
    <cellStyle name="Comma 3 2 3 6 4 2 4" xfId="31052" xr:uid="{F363EAD8-415D-4036-A3A9-2CB6986503EB}"/>
    <cellStyle name="Comma 3 2 3 6 4 2 5" xfId="37515" xr:uid="{0538ABAE-3393-419E-8542-ABA562D39613}"/>
    <cellStyle name="Comma 3 2 3 6 4 3" xfId="26411" xr:uid="{053E5F5F-B20E-4075-B76B-B0FDCF10F026}"/>
    <cellStyle name="Comma 3 2 3 6 4 3 2" xfId="18903" xr:uid="{226D758B-F8AE-455E-8057-A5878218D6B6}"/>
    <cellStyle name="Comma 3 2 3 6 4 3 2 2" xfId="53800" xr:uid="{8C453E24-1CAF-47F6-8A7E-9633903F675B}"/>
    <cellStyle name="Comma 3 2 3 6 4 3 2 3" xfId="41185" xr:uid="{A691D8F4-8488-49D4-82BD-5184BA8F0CA4}"/>
    <cellStyle name="Comma 3 2 3 6 4 3 3" xfId="12317" xr:uid="{D4825EA5-765A-45B1-986C-0AD351F79929}"/>
    <cellStyle name="Comma 3 2 3 6 4 3 3 2" xfId="47522" xr:uid="{9B1C4A0F-955F-419B-A2E5-CE97BC7FDCFC}"/>
    <cellStyle name="Comma 3 2 3 6 4 3 4" xfId="5365" xr:uid="{7575F7C9-1DCE-49D5-9E05-293BB532E6E2}"/>
    <cellStyle name="Comma 3 2 3 6 4 3 5" xfId="34895" xr:uid="{EE6A3B37-BFD0-41AA-AB66-29AC96002D83}"/>
    <cellStyle name="Comma 3 2 3 6 4 4" xfId="19779" xr:uid="{829C8453-2D16-49E2-A499-233451029636}"/>
    <cellStyle name="Comma 3 2 3 6 4 4 2" xfId="52923" xr:uid="{320EBF92-42BC-4415-AAB5-02061238447E}"/>
    <cellStyle name="Comma 3 2 3 6 4 4 3" xfId="40308" xr:uid="{BA568E69-B8FD-4E99-BD70-41B4BCD76ED6}"/>
    <cellStyle name="Comma 3 2 3 6 4 5" xfId="13193" xr:uid="{E0608BD9-4AE7-4764-A5D2-41BC7DC21E93}"/>
    <cellStyle name="Comma 3 2 3 6 4 5 2" xfId="46645" xr:uid="{43506809-2901-4BE7-9570-D516D5FEEC7C}"/>
    <cellStyle name="Comma 3 2 3 6 4 6" xfId="4489" xr:uid="{B917B482-40BE-4678-ADA0-50E707EBC7F5}"/>
    <cellStyle name="Comma 3 2 3 6 4 7" xfId="34018" xr:uid="{407B894C-0B2B-4B48-B195-9114861061DB}"/>
    <cellStyle name="Comma 3 2 3 6 5" xfId="28138" xr:uid="{813C58B4-9AC2-4639-A961-22724271B0CA}"/>
    <cellStyle name="Comma 3 2 3 6 5 2" xfId="24641" xr:uid="{D9CC94D1-2D4A-42F7-8123-C8EEBB5CEC57}"/>
    <cellStyle name="Comma 3 2 3 6 5 2 2" xfId="17133" xr:uid="{55D91D8F-CD93-44C6-8BFC-51A426EE963B}"/>
    <cellStyle name="Comma 3 2 3 6 5 2 2 2" xfId="55570" xr:uid="{983FE41F-125E-4BD4-A756-6AFA131334E6}"/>
    <cellStyle name="Comma 3 2 3 6 5 2 2 3" xfId="42955" xr:uid="{D0447675-0E0A-4846-81DF-047097554020}"/>
    <cellStyle name="Comma 3 2 3 6 5 2 3" xfId="10547" xr:uid="{86F46945-37D5-4A61-B665-A9859C3C7682}"/>
    <cellStyle name="Comma 3 2 3 6 5 2 3 2" xfId="49292" xr:uid="{6A72B1C9-51C6-452F-B218-8946CB6DE29F}"/>
    <cellStyle name="Comma 3 2 3 6 5 2 4" xfId="30202" xr:uid="{8EE92CB3-254E-4A77-854C-48115A19B214}"/>
    <cellStyle name="Comma 3 2 3 6 5 2 5" xfId="36665" xr:uid="{00F036E3-89A2-4B60-BE1C-61EC7906A033}"/>
    <cellStyle name="Comma 3 2 3 6 5 3" xfId="20629" xr:uid="{56F0510B-62DC-4E3F-A904-79128C4DCB7F}"/>
    <cellStyle name="Comma 3 2 3 6 5 3 2" xfId="52073" xr:uid="{247EF971-2952-4082-91B0-58844E091E9F}"/>
    <cellStyle name="Comma 3 2 3 6 5 3 3" xfId="39458" xr:uid="{AD4F9248-C36E-4C73-8CD1-36B5B754C3C5}"/>
    <cellStyle name="Comma 3 2 3 6 5 4" xfId="14043" xr:uid="{BA36566B-B516-4708-A695-5D0D61C61E72}"/>
    <cellStyle name="Comma 3 2 3 6 5 4 2" xfId="45795" xr:uid="{0B5E8AA6-B599-4C42-99B6-9518AEF4E5D5}"/>
    <cellStyle name="Comma 3 2 3 6 5 5" xfId="7456" xr:uid="{C866AC4E-A559-4807-BFC9-9FEA3C6E810A}"/>
    <cellStyle name="Comma 3 2 3 6 5 6" xfId="33168" xr:uid="{E11316C1-B91E-4350-B621-60A3670E30A6}"/>
    <cellStyle name="Comma 3 2 3 6 6" xfId="25526" xr:uid="{DAD6995A-A946-4ECA-8EE7-A047F6E04D51}"/>
    <cellStyle name="Comma 3 2 3 6 6 2" xfId="18018" xr:uid="{DC01BDEA-0DC8-4209-A1FC-D07427D28DCE}"/>
    <cellStyle name="Comma 3 2 3 6 6 2 2" xfId="54685" xr:uid="{11553618-E843-49B4-BFC3-8A09C60B64D5}"/>
    <cellStyle name="Comma 3 2 3 6 6 2 3" xfId="42070" xr:uid="{9F1EC682-0996-4479-B57E-4F70446E4445}"/>
    <cellStyle name="Comma 3 2 3 6 6 3" xfId="11432" xr:uid="{C39B62E7-0B71-4187-BE94-35216E3F59CC}"/>
    <cellStyle name="Comma 3 2 3 6 6 3 2" xfId="48407" xr:uid="{2713D41D-CCDA-4F17-8CE2-C6D7AE18557E}"/>
    <cellStyle name="Comma 3 2 3 6 6 4" xfId="6250" xr:uid="{C23206C6-9957-4D71-B976-BD32B1DE77F4}"/>
    <cellStyle name="Comma 3 2 3 6 6 5" xfId="35780" xr:uid="{C73124E2-8AD4-4A7C-9352-CCB23EFC5BA1}"/>
    <cellStyle name="Comma 3 2 3 6 7" xfId="21510" xr:uid="{E908A0E4-ADA9-407D-859E-41FCFF2948B5}"/>
    <cellStyle name="Comma 3 2 3 6 7 2" xfId="51188" xr:uid="{17CCD9C3-42FF-4F28-BA52-A8D715CC6255}"/>
    <cellStyle name="Comma 3 2 3 6 7 3" xfId="38573" xr:uid="{F4614114-2D08-48D8-8CBE-9691C3E0972D}"/>
    <cellStyle name="Comma 3 2 3 6 8" xfId="14924" xr:uid="{93C4BF80-186F-46B6-9572-BFAC0D226099}"/>
    <cellStyle name="Comma 3 2 3 6 8 2" xfId="44882" xr:uid="{36C0FBBC-F393-48C7-8F62-74CE490B45A8}"/>
    <cellStyle name="Comma 3 2 3 6 9" xfId="8337" xr:uid="{F1A0EFB1-2636-49A5-B22E-0689DF92B28A}"/>
    <cellStyle name="Comma 3 2 3 7" xfId="28990" xr:uid="{8193BED4-3688-48B8-92D7-0695E204E4A1}"/>
    <cellStyle name="Comma 3 2 3 7 2" xfId="28499" xr:uid="{51D96D4F-EF7B-4DBA-8F7E-98D69007C29A}"/>
    <cellStyle name="Comma 3 2 3 7 2 2" xfId="26770" xr:uid="{FAE41EC2-E3FA-453D-94C9-32F8ABC489A0}"/>
    <cellStyle name="Comma 3 2 3 7 2 2 2" xfId="23272" xr:uid="{9A70BEF3-C22C-44D2-B530-0920528E25E5}"/>
    <cellStyle name="Comma 3 2 3 7 2 2 2 2" xfId="15764" xr:uid="{0BDD9D22-8C0B-47F0-8B77-1D21EC876151}"/>
    <cellStyle name="Comma 3 2 3 7 2 2 2 2 2" xfId="56939" xr:uid="{5B737DB4-39EE-4851-98B8-7BB967D2359F}"/>
    <cellStyle name="Comma 3 2 3 7 2 2 2 2 3" xfId="44324" xr:uid="{B20DB3FB-7DEF-4811-9287-7DCB7D457976}"/>
    <cellStyle name="Comma 3 2 3 7 2 2 2 3" xfId="9178" xr:uid="{163317D5-EEE3-4A25-BA7D-A7824D8718B3}"/>
    <cellStyle name="Comma 3 2 3 7 2 2 2 3 2" xfId="50661" xr:uid="{BD7CC719-BE91-4A0A-966F-1D0B0649114B}"/>
    <cellStyle name="Comma 3 2 3 7 2 2 2 4" xfId="31571" xr:uid="{10373816-195B-417B-8F3E-31B16CFE5EA6}"/>
    <cellStyle name="Comma 3 2 3 7 2 2 2 5" xfId="38034" xr:uid="{33356D7D-A5B5-48DE-AB78-9F252ACB7AC3}"/>
    <cellStyle name="Comma 3 2 3 7 2 2 3" xfId="25890" xr:uid="{AD73377F-31DA-4D6F-BB7C-0C34DD852F7A}"/>
    <cellStyle name="Comma 3 2 3 7 2 2 3 2" xfId="18382" xr:uid="{E92152F5-ED7D-4EE6-A229-C9A8C96390F2}"/>
    <cellStyle name="Comma 3 2 3 7 2 2 3 2 2" xfId="54321" xr:uid="{572DA805-58BA-42DC-98D1-27418E67729A}"/>
    <cellStyle name="Comma 3 2 3 7 2 2 3 2 3" xfId="41706" xr:uid="{6537AC1D-3E58-494E-8509-FB0E9ECF5C8C}"/>
    <cellStyle name="Comma 3 2 3 7 2 2 3 3" xfId="11796" xr:uid="{97A837B9-A3B3-4D3D-BFA8-E2EB5A99E6CD}"/>
    <cellStyle name="Comma 3 2 3 7 2 2 3 3 2" xfId="48043" xr:uid="{A9F7253B-BD8C-4868-81D2-961AF12DD3CE}"/>
    <cellStyle name="Comma 3 2 3 7 2 2 3 4" xfId="5886" xr:uid="{837E5AF8-547C-432E-A551-06C3AE92CD88}"/>
    <cellStyle name="Comma 3 2 3 7 2 2 3 5" xfId="35416" xr:uid="{F3504497-73D6-4203-A6AD-E2E25B9C7625}"/>
    <cellStyle name="Comma 3 2 3 7 2 2 4" xfId="19261" xr:uid="{BA16FCD4-4A88-4D46-95CA-8B84E88C666A}"/>
    <cellStyle name="Comma 3 2 3 7 2 2 4 2" xfId="53442" xr:uid="{014D96E1-B567-4C68-8B66-78B250F029A2}"/>
    <cellStyle name="Comma 3 2 3 7 2 2 4 3" xfId="40827" xr:uid="{4E80A9C8-839B-4AA5-92EA-9890525D0226}"/>
    <cellStyle name="Comma 3 2 3 7 2 2 5" xfId="12675" xr:uid="{21E52DCC-E598-4E5D-9B82-F573EA77007C}"/>
    <cellStyle name="Comma 3 2 3 7 2 2 5 2" xfId="47164" xr:uid="{735AAB02-7602-4E72-8895-5D98093BC628}"/>
    <cellStyle name="Comma 3 2 3 7 2 2 6" xfId="5007" xr:uid="{F7B1F4D6-C9FA-4636-845F-00A297ED6EBC}"/>
    <cellStyle name="Comma 3 2 3 7 2 2 7" xfId="34537" xr:uid="{E1ACB6D2-3B59-4730-A8C7-1DB63B45B299}"/>
    <cellStyle name="Comma 3 2 3 7 2 3" xfId="27626" xr:uid="{5E6184B6-71B5-4399-9A5D-112070AB0572}"/>
    <cellStyle name="Comma 3 2 3 7 2 3 2" xfId="24129" xr:uid="{1B17C25B-0853-4898-8F53-BA55DB001356}"/>
    <cellStyle name="Comma 3 2 3 7 2 3 2 2" xfId="16621" xr:uid="{273F5E99-A4F9-4C22-AC76-F725DF863CBF}"/>
    <cellStyle name="Comma 3 2 3 7 2 3 2 2 2" xfId="56082" xr:uid="{FF959E3C-3882-46A7-8A9C-C6379FA91B6F}"/>
    <cellStyle name="Comma 3 2 3 7 2 3 2 2 3" xfId="43467" xr:uid="{2CAD92D7-64CC-4A51-A367-D3F9CC2B3792}"/>
    <cellStyle name="Comma 3 2 3 7 2 3 2 3" xfId="10035" xr:uid="{966CA4A6-DA43-4169-9C8D-87A9916C6563}"/>
    <cellStyle name="Comma 3 2 3 7 2 3 2 3 2" xfId="49804" xr:uid="{25027CF7-B62F-428D-BC55-253E4D02C2C4}"/>
    <cellStyle name="Comma 3 2 3 7 2 3 2 4" xfId="30714" xr:uid="{AFFE63B7-429B-4F46-B578-F5B62FBF37B9}"/>
    <cellStyle name="Comma 3 2 3 7 2 3 2 5" xfId="37177" xr:uid="{513BA481-2236-44C2-86DA-A9CF3B46FC1E}"/>
    <cellStyle name="Comma 3 2 3 7 2 3 3" xfId="20117" xr:uid="{2BA5CA84-34FC-4BFF-8F45-058D293C5601}"/>
    <cellStyle name="Comma 3 2 3 7 2 3 3 2" xfId="52585" xr:uid="{68042B85-90D1-4535-9154-F8DEEF339F20}"/>
    <cellStyle name="Comma 3 2 3 7 2 3 3 3" xfId="39970" xr:uid="{E058A15E-16BF-4175-AF98-C67B043824CE}"/>
    <cellStyle name="Comma 3 2 3 7 2 3 4" xfId="13531" xr:uid="{1A60FB63-0943-468E-9D63-EF34F35709E6}"/>
    <cellStyle name="Comma 3 2 3 7 2 3 4 2" xfId="46307" xr:uid="{DF5EC499-9F1A-4332-9865-56A28B1674C2}"/>
    <cellStyle name="Comma 3 2 3 7 2 3 5" xfId="6944" xr:uid="{7682AC44-3E81-4E72-BAB0-8A8FF7E59F53}"/>
    <cellStyle name="Comma 3 2 3 7 2 3 6" xfId="33680" xr:uid="{3967715F-9166-461F-BD57-6384FD622F1B}"/>
    <cellStyle name="Comma 3 2 3 7 2 4" xfId="25005" xr:uid="{55EA52E2-142D-4F3E-826B-9E8D108804EE}"/>
    <cellStyle name="Comma 3 2 3 7 2 4 2" xfId="17497" xr:uid="{C3AFC8BF-B8ED-4293-8FE1-46E25D4EF9FC}"/>
    <cellStyle name="Comma 3 2 3 7 2 4 2 2" xfId="55206" xr:uid="{B3161F11-B22D-4AA8-8E12-37E7BADDA820}"/>
    <cellStyle name="Comma 3 2 3 7 2 4 2 3" xfId="42591" xr:uid="{4951313F-3920-46D2-A076-EF99EFD05F87}"/>
    <cellStyle name="Comma 3 2 3 7 2 4 3" xfId="10911" xr:uid="{70EDCAB9-A49D-4C1F-B90F-7C09D5B2016C}"/>
    <cellStyle name="Comma 3 2 3 7 2 4 3 2" xfId="48928" xr:uid="{4DB39215-921C-4E3E-8E46-E6CA3637D01E}"/>
    <cellStyle name="Comma 3 2 3 7 2 4 4" xfId="6771" xr:uid="{6F676088-B7B8-4738-8683-71C1BBF5F447}"/>
    <cellStyle name="Comma 3 2 3 7 2 4 5" xfId="36301" xr:uid="{B8770EF7-32BB-472D-9FE6-A2BA5A7ECF1B}"/>
    <cellStyle name="Comma 3 2 3 7 2 5" xfId="20991" xr:uid="{0C1ED60D-9611-4230-9FB9-7DFBD24A276D}"/>
    <cellStyle name="Comma 3 2 3 7 2 5 2" xfId="51709" xr:uid="{A9F8CC2D-CE91-4A67-8685-6AF8612A92C0}"/>
    <cellStyle name="Comma 3 2 3 7 2 5 3" xfId="39094" xr:uid="{ABBAC996-189B-4460-86AA-D42C2F4DAAE7}"/>
    <cellStyle name="Comma 3 2 3 7 2 6" xfId="14405" xr:uid="{89E57813-6FF5-41E5-9190-D4ACF57432B0}"/>
    <cellStyle name="Comma 3 2 3 7 2 6 2" xfId="45431" xr:uid="{C6DCC1FE-BCF9-44B0-93BC-21CD7EECC6E0}"/>
    <cellStyle name="Comma 3 2 3 7 2 7" xfId="7818" xr:uid="{52B6EFCD-EE8E-470C-925E-FD02C6196777}"/>
    <cellStyle name="Comma 3 2 3 7 2 8" xfId="32804" xr:uid="{46EB1F4F-058F-498C-9833-E316C25D0D44}"/>
    <cellStyle name="Comma 3 2 3 7 3" xfId="27210" xr:uid="{08FAFCCB-201A-4138-ACA5-2E466AC040DD}"/>
    <cellStyle name="Comma 3 2 3 7 3 2" xfId="23713" xr:uid="{408EB630-5229-4521-86C7-8E0CC0849346}"/>
    <cellStyle name="Comma 3 2 3 7 3 2 2" xfId="16205" xr:uid="{D68EB934-3AC9-4E01-B7ED-BE48FAD29FE9}"/>
    <cellStyle name="Comma 3 2 3 7 3 2 2 2" xfId="56498" xr:uid="{12038E14-2D5D-4B17-B4EF-528578BB16EA}"/>
    <cellStyle name="Comma 3 2 3 7 3 2 2 3" xfId="43883" xr:uid="{3EB57DE1-1278-4B94-B8C8-81D99F0FFC24}"/>
    <cellStyle name="Comma 3 2 3 7 3 2 3" xfId="9619" xr:uid="{3D9A5270-ECCF-4417-BAFD-972BBDEA1B63}"/>
    <cellStyle name="Comma 3 2 3 7 3 2 3 2" xfId="50220" xr:uid="{819D0EBC-571A-44B2-B192-7F283EE4618F}"/>
    <cellStyle name="Comma 3 2 3 7 3 2 4" xfId="31130" xr:uid="{28205883-17C5-4A16-A34E-E3C3C9BFF491}"/>
    <cellStyle name="Comma 3 2 3 7 3 2 5" xfId="37593" xr:uid="{117FD0C7-AE8E-4E57-BDB9-FC2AA66269FE}"/>
    <cellStyle name="Comma 3 2 3 7 3 3" xfId="26332" xr:uid="{477CDD77-E4FB-47CC-A5CC-4E59EE810225}"/>
    <cellStyle name="Comma 3 2 3 7 3 3 2" xfId="18824" xr:uid="{17B80FE6-FA78-4E45-9F72-DD13E4F63E9A}"/>
    <cellStyle name="Comma 3 2 3 7 3 3 2 2" xfId="53879" xr:uid="{F7509AF7-567E-4528-B935-BA63D6E31B24}"/>
    <cellStyle name="Comma 3 2 3 7 3 3 2 3" xfId="41264" xr:uid="{26E82BFD-D1B3-46A5-9086-58CEB5F3C809}"/>
    <cellStyle name="Comma 3 2 3 7 3 3 3" xfId="12238" xr:uid="{C82F4CA2-AC5C-4A2B-98C0-7E718616DBB0}"/>
    <cellStyle name="Comma 3 2 3 7 3 3 3 2" xfId="47601" xr:uid="{A8748AE2-FE82-4F06-B8BA-B9B3C453784A}"/>
    <cellStyle name="Comma 3 2 3 7 3 3 4" xfId="5444" xr:uid="{5A532C21-F2FE-41E8-9DCC-F29DE1BBC494}"/>
    <cellStyle name="Comma 3 2 3 7 3 3 5" xfId="34974" xr:uid="{4F4E1FF2-4B51-4809-B35B-952C9C278F31}"/>
    <cellStyle name="Comma 3 2 3 7 3 4" xfId="19701" xr:uid="{214ABF8E-A971-4979-A15D-B718AEABE773}"/>
    <cellStyle name="Comma 3 2 3 7 3 4 2" xfId="53001" xr:uid="{824098D3-D7D7-4DA4-B792-C12F9E909151}"/>
    <cellStyle name="Comma 3 2 3 7 3 4 3" xfId="40386" xr:uid="{3EBE2CBE-DEAA-48A7-8D13-5D68E7B769CE}"/>
    <cellStyle name="Comma 3 2 3 7 3 5" xfId="13115" xr:uid="{994265C3-4D14-4A21-9327-C8A584F89423}"/>
    <cellStyle name="Comma 3 2 3 7 3 5 2" xfId="46723" xr:uid="{F786D3D2-9130-4B89-8891-4D0E2F93CC14}"/>
    <cellStyle name="Comma 3 2 3 7 3 6" xfId="4567" xr:uid="{53D5519F-FA22-49CB-9733-8C92B427F148}"/>
    <cellStyle name="Comma 3 2 3 7 3 7" xfId="34096" xr:uid="{13210A23-2CC4-481B-81F5-030CCDC4C605}"/>
    <cellStyle name="Comma 3 2 3 7 4" xfId="28060" xr:uid="{E5580D7D-5D20-456E-84CB-BE756624AB4E}"/>
    <cellStyle name="Comma 3 2 3 7 4 2" xfId="24563" xr:uid="{E2F9E35D-C1D9-4F43-99FB-C24E0C139CDA}"/>
    <cellStyle name="Comma 3 2 3 7 4 2 2" xfId="17055" xr:uid="{C18BE51A-314E-480C-A131-274B74398ED0}"/>
    <cellStyle name="Comma 3 2 3 7 4 2 2 2" xfId="55648" xr:uid="{A22135E5-1F0A-42B3-B3DC-2054DBAFDCEF}"/>
    <cellStyle name="Comma 3 2 3 7 4 2 2 3" xfId="43033" xr:uid="{E1C1FD0E-F301-46A9-B898-E6342ADC6045}"/>
    <cellStyle name="Comma 3 2 3 7 4 2 3" xfId="10469" xr:uid="{E169361A-8C3D-4967-961D-D3B16ADBB70B}"/>
    <cellStyle name="Comma 3 2 3 7 4 2 3 2" xfId="49370" xr:uid="{42A45CBB-16DF-489D-9C07-644469D14E80}"/>
    <cellStyle name="Comma 3 2 3 7 4 2 4" xfId="30280" xr:uid="{9AE8BF19-8A9B-4853-BB55-22B78C5E275C}"/>
    <cellStyle name="Comma 3 2 3 7 4 2 5" xfId="36743" xr:uid="{E58DA5E9-5ED1-46F2-903B-A26EDA2F7D21}"/>
    <cellStyle name="Comma 3 2 3 7 4 3" xfId="20551" xr:uid="{EE7FE0F8-E17F-4DC2-BAF2-667782CCBC87}"/>
    <cellStyle name="Comma 3 2 3 7 4 3 2" xfId="52151" xr:uid="{28351715-5C64-4EFA-BE1A-5F47D6512331}"/>
    <cellStyle name="Comma 3 2 3 7 4 3 3" xfId="39536" xr:uid="{53BA2B27-C373-47A8-816D-C169D9D62540}"/>
    <cellStyle name="Comma 3 2 3 7 4 4" xfId="13965" xr:uid="{C5FEB8D6-C4C4-461C-A3A4-22568DA9C721}"/>
    <cellStyle name="Comma 3 2 3 7 4 4 2" xfId="45873" xr:uid="{9DF4BF7C-6069-499A-BE83-5564C7C9C083}"/>
    <cellStyle name="Comma 3 2 3 7 4 5" xfId="7378" xr:uid="{0386CD72-3569-41F3-B385-30811488962F}"/>
    <cellStyle name="Comma 3 2 3 7 4 6" xfId="33246" xr:uid="{16D586B8-3DAA-4730-94E0-6DF2BAC782BC}"/>
    <cellStyle name="Comma 3 2 3 7 5" xfId="25447" xr:uid="{4659E9F1-8B49-4DB7-9B9B-C03C1ED42D55}"/>
    <cellStyle name="Comma 3 2 3 7 5 2" xfId="17939" xr:uid="{EA0C1DA7-DD6C-4B42-B4F8-8895897FDB7E}"/>
    <cellStyle name="Comma 3 2 3 7 5 2 2" xfId="54764" xr:uid="{5CC34594-04B7-4209-829A-F5FC8F923EAC}"/>
    <cellStyle name="Comma 3 2 3 7 5 2 3" xfId="42149" xr:uid="{F0FAFDA5-CC4F-49EE-B8F3-7542F02E6FEC}"/>
    <cellStyle name="Comma 3 2 3 7 5 3" xfId="11353" xr:uid="{48930349-BCA4-42E0-809A-3347AEA98698}"/>
    <cellStyle name="Comma 3 2 3 7 5 3 2" xfId="48486" xr:uid="{F0BEDA2C-CE03-47D9-9C57-704E2C14328B}"/>
    <cellStyle name="Comma 3 2 3 7 5 4" xfId="6329" xr:uid="{47151B45-50A5-49CE-BF15-C97A715EDB2F}"/>
    <cellStyle name="Comma 3 2 3 7 5 5" xfId="35859" xr:uid="{4E275109-31C1-481A-87B3-260925864B07}"/>
    <cellStyle name="Comma 3 2 3 7 6" xfId="21431" xr:uid="{BBD3398C-CF5A-4867-BF7A-2BB4D4EB8C1B}"/>
    <cellStyle name="Comma 3 2 3 7 6 2" xfId="51267" xr:uid="{417B5EEC-5CA6-490A-B8F2-48D7DC29298E}"/>
    <cellStyle name="Comma 3 2 3 7 6 3" xfId="38652" xr:uid="{2CA81EEC-FDEB-40A3-A720-E426580522D2}"/>
    <cellStyle name="Comma 3 2 3 7 7" xfId="14845" xr:uid="{447A396B-373A-4B3F-8056-CA7332694B6E}"/>
    <cellStyle name="Comma 3 2 3 7 7 2" xfId="44961" xr:uid="{72F00438-CA7A-43A1-8AA5-4D86846969C5}"/>
    <cellStyle name="Comma 3 2 3 7 8" xfId="8258" xr:uid="{CB57D4C6-27DF-48BE-B1E7-3EAB2838ADAB}"/>
    <cellStyle name="Comma 3 2 3 7 9" xfId="32359" xr:uid="{2DCF0618-4BE9-4144-B3EC-11A2A323A846}"/>
    <cellStyle name="Comma 3 2 3 8" xfId="29205" xr:uid="{08A93058-B5A0-4380-B164-4E67D7660B6B}"/>
    <cellStyle name="Comma 3 2 3 8 2" xfId="28654" xr:uid="{90270F76-FB44-43B5-8D49-0AE874B7BBBE}"/>
    <cellStyle name="Comma 3 2 3 8 2 2" xfId="26923" xr:uid="{D08EB7C4-8A71-475B-BC6F-762C2FCBA96C}"/>
    <cellStyle name="Comma 3 2 3 8 2 2 2" xfId="23425" xr:uid="{A20B73DC-3B78-42DE-B45E-2B2326DA2B34}"/>
    <cellStyle name="Comma 3 2 3 8 2 2 2 2" xfId="15917" xr:uid="{8379061A-1A95-4B62-B7C7-D2F392B94325}"/>
    <cellStyle name="Comma 3 2 3 8 2 2 2 2 2" xfId="56786" xr:uid="{4437EE01-A9A7-40C9-8B27-16A21CCACEF3}"/>
    <cellStyle name="Comma 3 2 3 8 2 2 2 2 3" xfId="44171" xr:uid="{6A8FC94C-F681-4644-B475-8CA3B93CD516}"/>
    <cellStyle name="Comma 3 2 3 8 2 2 2 3" xfId="9331" xr:uid="{EE685D4C-45BC-4FF8-90E4-8F73E5A62718}"/>
    <cellStyle name="Comma 3 2 3 8 2 2 2 3 2" xfId="50508" xr:uid="{5D65DDEE-A3B9-4BAD-934D-70ADEC53DC81}"/>
    <cellStyle name="Comma 3 2 3 8 2 2 2 4" xfId="31418" xr:uid="{C2D51F8D-2AB0-4560-848D-B3AFE3AF4CBF}"/>
    <cellStyle name="Comma 3 2 3 8 2 2 2 5" xfId="37881" xr:uid="{5CC94542-6D8F-4035-8B85-A5183372150A}"/>
    <cellStyle name="Comma 3 2 3 8 2 2 3" xfId="26043" xr:uid="{7DC38D14-1467-4ED4-846C-46212C5046A2}"/>
    <cellStyle name="Comma 3 2 3 8 2 2 3 2" xfId="18535" xr:uid="{95525018-0AA0-4DCB-8D37-8A56DA9A0566}"/>
    <cellStyle name="Comma 3 2 3 8 2 2 3 2 2" xfId="54168" xr:uid="{1DC4D344-20E2-46D7-A264-8843B91A6544}"/>
    <cellStyle name="Comma 3 2 3 8 2 2 3 2 3" xfId="41553" xr:uid="{899C6449-E0FE-4B6F-BAEF-D2AF979F60BC}"/>
    <cellStyle name="Comma 3 2 3 8 2 2 3 3" xfId="11949" xr:uid="{63A19013-7D1C-403B-8273-A2A6638A7CE8}"/>
    <cellStyle name="Comma 3 2 3 8 2 2 3 3 2" xfId="47890" xr:uid="{F4777A32-3B0C-4967-B460-67F4CFAC0E73}"/>
    <cellStyle name="Comma 3 2 3 8 2 2 3 4" xfId="5733" xr:uid="{0DD132D1-7A14-4242-AC23-7FF8FFB21769}"/>
    <cellStyle name="Comma 3 2 3 8 2 2 3 5" xfId="35263" xr:uid="{06898452-199F-4BFA-9A97-6F5580949677}"/>
    <cellStyle name="Comma 3 2 3 8 2 2 4" xfId="19414" xr:uid="{F0F160D8-5AA5-4242-9581-74C0D00320EA}"/>
    <cellStyle name="Comma 3 2 3 8 2 2 4 2" xfId="53289" xr:uid="{3EEE7DFB-BE6F-497A-916F-D45D7D6A6F30}"/>
    <cellStyle name="Comma 3 2 3 8 2 2 4 3" xfId="40674" xr:uid="{E2BFAF5C-2F24-4818-B74D-DAE872ECAABD}"/>
    <cellStyle name="Comma 3 2 3 8 2 2 5" xfId="12828" xr:uid="{BDEA11A2-929A-4C00-BC96-C0418381F63D}"/>
    <cellStyle name="Comma 3 2 3 8 2 2 5 2" xfId="47011" xr:uid="{D6F0302D-C860-4ED3-8081-55D1BBE972D7}"/>
    <cellStyle name="Comma 3 2 3 8 2 2 6" xfId="4854" xr:uid="{DB006AF5-C663-4462-BBB6-C2F664BAAF4F}"/>
    <cellStyle name="Comma 3 2 3 8 2 2 7" xfId="34384" xr:uid="{C83E3E95-62B3-483E-A725-3D8E0543CEA5}"/>
    <cellStyle name="Comma 3 2 3 8 2 3" xfId="27777" xr:uid="{5AA0A2C2-B76D-45F3-A111-9695A7D25562}"/>
    <cellStyle name="Comma 3 2 3 8 2 3 2" xfId="24280" xr:uid="{3C901CDB-B5A5-46B4-A3D2-E330DE0EF088}"/>
    <cellStyle name="Comma 3 2 3 8 2 3 2 2" xfId="16772" xr:uid="{A84C5402-9AD3-47D2-8A42-CFB23844E056}"/>
    <cellStyle name="Comma 3 2 3 8 2 3 2 2 2" xfId="55931" xr:uid="{17E6839A-8579-4808-9745-FC70240DA293}"/>
    <cellStyle name="Comma 3 2 3 8 2 3 2 2 3" xfId="43316" xr:uid="{D12C1C55-2107-43A2-A069-F96AA09CAE53}"/>
    <cellStyle name="Comma 3 2 3 8 2 3 2 3" xfId="10186" xr:uid="{F1622D10-CA44-4AB5-93B3-1DEED329AB29}"/>
    <cellStyle name="Comma 3 2 3 8 2 3 2 3 2" xfId="49653" xr:uid="{130F8300-EDC7-4306-B6BD-C990A5893B35}"/>
    <cellStyle name="Comma 3 2 3 8 2 3 2 4" xfId="30563" xr:uid="{A23AF622-3C94-4236-99FE-217328156C13}"/>
    <cellStyle name="Comma 3 2 3 8 2 3 2 5" xfId="37026" xr:uid="{5DEC4FF4-5E70-49AF-9DC8-DFCF44F4065E}"/>
    <cellStyle name="Comma 3 2 3 8 2 3 3" xfId="20268" xr:uid="{864CA7EF-47D5-4433-9A8D-2312503CF0A2}"/>
    <cellStyle name="Comma 3 2 3 8 2 3 3 2" xfId="52434" xr:uid="{A71E8D01-394B-4926-8AE6-023DDD5AEFA2}"/>
    <cellStyle name="Comma 3 2 3 8 2 3 3 3" xfId="39819" xr:uid="{9AB74562-D2F1-4429-A35A-9853D542BB6D}"/>
    <cellStyle name="Comma 3 2 3 8 2 3 4" xfId="13682" xr:uid="{FAAE1FE4-A432-48C9-8FFF-3B0B57105005}"/>
    <cellStyle name="Comma 3 2 3 8 2 3 4 2" xfId="46156" xr:uid="{1111705C-B153-4B7F-B98F-F8F3B4E1AB7B}"/>
    <cellStyle name="Comma 3 2 3 8 2 3 5" xfId="7095" xr:uid="{92137E29-BBFB-4273-B35D-AF17B498F90C}"/>
    <cellStyle name="Comma 3 2 3 8 2 3 6" xfId="33529" xr:uid="{8BC3C1A7-091B-40CD-A11E-BEB3B36FEC88}"/>
    <cellStyle name="Comma 3 2 3 8 2 4" xfId="25158" xr:uid="{63B7B93E-FA95-496F-A486-4159FADE4423}"/>
    <cellStyle name="Comma 3 2 3 8 2 4 2" xfId="17650" xr:uid="{9250446F-EC25-47D5-A6E4-77516B019413}"/>
    <cellStyle name="Comma 3 2 3 8 2 4 2 2" xfId="55053" xr:uid="{3FDB3B0B-B4BB-44CE-80A3-0CB0D71598E7}"/>
    <cellStyle name="Comma 3 2 3 8 2 4 2 3" xfId="42438" xr:uid="{4D5C3FC4-AFEC-4AC4-9D15-1DFFEA3F3B16}"/>
    <cellStyle name="Comma 3 2 3 8 2 4 3" xfId="11064" xr:uid="{918A26FC-9136-4D44-AB3D-90D3930D47A9}"/>
    <cellStyle name="Comma 3 2 3 8 2 4 3 2" xfId="48775" xr:uid="{C8703118-2D0E-45B5-86EA-C428262023FD}"/>
    <cellStyle name="Comma 3 2 3 8 2 4 4" xfId="6618" xr:uid="{5F90CFC6-8D63-4B32-AF49-BD6A77FA4538}"/>
    <cellStyle name="Comma 3 2 3 8 2 4 5" xfId="36148" xr:uid="{75852382-91FE-4D00-970A-A95620BBE19B}"/>
    <cellStyle name="Comma 3 2 3 8 2 5" xfId="21144" xr:uid="{9EF47995-9385-438D-8BE7-E0B034FA0ACE}"/>
    <cellStyle name="Comma 3 2 3 8 2 5 2" xfId="51556" xr:uid="{02E6D6E7-6FA4-4446-A5D9-7E12DD455FC1}"/>
    <cellStyle name="Comma 3 2 3 8 2 5 3" xfId="38941" xr:uid="{0A659826-D489-49D8-A4C7-66AF0E21EC74}"/>
    <cellStyle name="Comma 3 2 3 8 2 6" xfId="14558" xr:uid="{A65FBE5D-13BE-4B0B-846A-8EEAFD79958C}"/>
    <cellStyle name="Comma 3 2 3 8 2 6 2" xfId="45278" xr:uid="{B47222F2-B10B-4D17-B3DF-3B19C68CE656}"/>
    <cellStyle name="Comma 3 2 3 8 2 7" xfId="7971" xr:uid="{5DA9F3AE-54FE-43E3-AB8E-D06BB76CAC1C}"/>
    <cellStyle name="Comma 3 2 3 8 2 8" xfId="32651" xr:uid="{ADFC716B-A765-436C-8601-9813D2AACBD0}"/>
    <cellStyle name="Comma 3 2 3 8 3" xfId="27361" xr:uid="{6E6C7466-4E5F-47E6-AAC2-9DD97875973B}"/>
    <cellStyle name="Comma 3 2 3 8 3 2" xfId="23864" xr:uid="{3DF45760-87C6-4554-807D-632174EAABCA}"/>
    <cellStyle name="Comma 3 2 3 8 3 2 2" xfId="16356" xr:uid="{B5604562-EFD3-43B2-81FA-ABC507492D75}"/>
    <cellStyle name="Comma 3 2 3 8 3 2 2 2" xfId="56347" xr:uid="{13513054-022A-483C-B9CB-35940B11CDB7}"/>
    <cellStyle name="Comma 3 2 3 8 3 2 2 3" xfId="43732" xr:uid="{422DDD30-21EA-4DDB-ACF0-FC2AAA929772}"/>
    <cellStyle name="Comma 3 2 3 8 3 2 3" xfId="9770" xr:uid="{A27D2CB3-C65B-4C02-BA09-353F5CE27D6C}"/>
    <cellStyle name="Comma 3 2 3 8 3 2 3 2" xfId="50069" xr:uid="{3CCDA8B2-8BD1-4D99-ADE3-8D89E94FC838}"/>
    <cellStyle name="Comma 3 2 3 8 3 2 4" xfId="30979" xr:uid="{B7499354-E3F9-4E64-BDD6-12060878626A}"/>
    <cellStyle name="Comma 3 2 3 8 3 2 5" xfId="37442" xr:uid="{0BF00D89-C004-4F48-B039-82472B01915B}"/>
    <cellStyle name="Comma 3 2 3 8 3 3" xfId="26486" xr:uid="{30D6B484-8DEF-44F1-88A3-C265420B28C3}"/>
    <cellStyle name="Comma 3 2 3 8 3 3 2" xfId="18978" xr:uid="{35CD5D16-C80F-4968-996D-0B4FEE4B1AAC}"/>
    <cellStyle name="Comma 3 2 3 8 3 3 2 2" xfId="53725" xr:uid="{8B82217F-8210-4AA5-942F-5FD46868A8FE}"/>
    <cellStyle name="Comma 3 2 3 8 3 3 2 3" xfId="41110" xr:uid="{BA9A0E92-86EC-4AF0-8F9A-813F95550C34}"/>
    <cellStyle name="Comma 3 2 3 8 3 3 3" xfId="12392" xr:uid="{CDE2EF46-0622-40C1-9061-2F14833D775C}"/>
    <cellStyle name="Comma 3 2 3 8 3 3 3 2" xfId="47447" xr:uid="{9B4583BB-5247-41BE-B3DC-7FC4C3347FA0}"/>
    <cellStyle name="Comma 3 2 3 8 3 3 4" xfId="5290" xr:uid="{8BC4D9F2-D7A2-4CE0-8211-FD55401A3D41}"/>
    <cellStyle name="Comma 3 2 3 8 3 3 5" xfId="34820" xr:uid="{FE44778A-A4C0-4F7A-AFF3-032360A38BA4}"/>
    <cellStyle name="Comma 3 2 3 8 3 4" xfId="19852" xr:uid="{1170CD5A-8FA7-4B60-B425-BF60A8AB9B6A}"/>
    <cellStyle name="Comma 3 2 3 8 3 4 2" xfId="52850" xr:uid="{859DBBFA-505F-49EA-B08B-38182E0F13C1}"/>
    <cellStyle name="Comma 3 2 3 8 3 4 3" xfId="40235" xr:uid="{7D69BB35-1BD0-4E30-8085-613471DC454D}"/>
    <cellStyle name="Comma 3 2 3 8 3 5" xfId="13266" xr:uid="{1675F31B-6F44-4C42-9570-39FA5F0D56AA}"/>
    <cellStyle name="Comma 3 2 3 8 3 5 2" xfId="46572" xr:uid="{CC730E5C-4251-449C-87A7-E8C20755D1CF}"/>
    <cellStyle name="Comma 3 2 3 8 3 6" xfId="4416" xr:uid="{54F6358E-3DF6-48E4-BDFD-BC65D6C712CB}"/>
    <cellStyle name="Comma 3 2 3 8 3 7" xfId="33945" xr:uid="{1BF4B1B2-B5B8-42D9-AFC1-7D1E6BAE1018}"/>
    <cellStyle name="Comma 3 2 3 8 4" xfId="28211" xr:uid="{8A161136-4302-412B-A3CA-46F735CB61C0}"/>
    <cellStyle name="Comma 3 2 3 8 4 2" xfId="24714" xr:uid="{C01BB1DD-B160-459F-A486-1335EC0BEAF3}"/>
    <cellStyle name="Comma 3 2 3 8 4 2 2" xfId="17206" xr:uid="{1F8DDC6E-5D55-4594-9955-43889F116CE3}"/>
    <cellStyle name="Comma 3 2 3 8 4 2 2 2" xfId="55497" xr:uid="{92398F87-1E88-42A3-9B6F-03FD7B752099}"/>
    <cellStyle name="Comma 3 2 3 8 4 2 2 3" xfId="42882" xr:uid="{1086EB76-4CA9-4FF8-865C-7104D7A92B0C}"/>
    <cellStyle name="Comma 3 2 3 8 4 2 3" xfId="10620" xr:uid="{76188C96-DF56-49CD-9EB0-5A2C5C6F5EFC}"/>
    <cellStyle name="Comma 3 2 3 8 4 2 3 2" xfId="49219" xr:uid="{BA21714E-7E73-425B-ABCE-D8EC6E000E3D}"/>
    <cellStyle name="Comma 3 2 3 8 4 2 4" xfId="30129" xr:uid="{A8D1F2DF-034D-4487-A644-0392453EBF0B}"/>
    <cellStyle name="Comma 3 2 3 8 4 2 5" xfId="36592" xr:uid="{B9FDEF1D-08F7-4C84-90CB-ED04E1B0E2E2}"/>
    <cellStyle name="Comma 3 2 3 8 4 3" xfId="20702" xr:uid="{F40D24C9-903D-4DC9-8BB8-A12D2A98807A}"/>
    <cellStyle name="Comma 3 2 3 8 4 3 2" xfId="52000" xr:uid="{D808B5D1-5E9F-4BB7-AFFB-391D90C996EB}"/>
    <cellStyle name="Comma 3 2 3 8 4 3 3" xfId="39385" xr:uid="{F5231607-4302-4EE4-9DA5-BBC060CBB8EA}"/>
    <cellStyle name="Comma 3 2 3 8 4 4" xfId="14116" xr:uid="{773ADD75-A1C1-447D-A8CB-86E0E5464C1A}"/>
    <cellStyle name="Comma 3 2 3 8 4 4 2" xfId="45722" xr:uid="{BE66EE92-DC23-4A35-8E03-543C24FC6462}"/>
    <cellStyle name="Comma 3 2 3 8 4 5" xfId="7529" xr:uid="{9517494E-01D4-409F-8188-D362A291B323}"/>
    <cellStyle name="Comma 3 2 3 8 4 6" xfId="33095" xr:uid="{27BBF7A1-E809-4985-A2B4-FA6D209EE65A}"/>
    <cellStyle name="Comma 3 2 3 8 5" xfId="25601" xr:uid="{D70BF07C-8848-4988-965A-FD12B55F8CC0}"/>
    <cellStyle name="Comma 3 2 3 8 5 2" xfId="18093" xr:uid="{258A5848-9EE6-409F-83FA-6454DF71AAFC}"/>
    <cellStyle name="Comma 3 2 3 8 5 2 2" xfId="54610" xr:uid="{83A2D092-2864-4C05-888E-5381D38BC79F}"/>
    <cellStyle name="Comma 3 2 3 8 5 2 3" xfId="41995" xr:uid="{6D7FCB84-7F81-4A4F-A623-AF1FB524B29C}"/>
    <cellStyle name="Comma 3 2 3 8 5 3" xfId="11507" xr:uid="{BC98E8A6-9677-4BA1-BDF2-54C88300DC15}"/>
    <cellStyle name="Comma 3 2 3 8 5 3 2" xfId="48332" xr:uid="{BA2728B1-6B68-42E8-9560-131600BD702E}"/>
    <cellStyle name="Comma 3 2 3 8 5 4" xfId="6175" xr:uid="{7AA276FD-E43B-467E-8396-10ECB52A8E12}"/>
    <cellStyle name="Comma 3 2 3 8 5 5" xfId="35705" xr:uid="{E0D01C6F-D6B9-4536-BB33-C43FD28DBDDC}"/>
    <cellStyle name="Comma 3 2 3 8 6" xfId="21585" xr:uid="{9A06DC56-2948-4486-B3CC-AE0573BDCAD2}"/>
    <cellStyle name="Comma 3 2 3 8 6 2" xfId="51113" xr:uid="{498D0E85-E2CE-4E7B-ACF4-FA7ADFDF29D1}"/>
    <cellStyle name="Comma 3 2 3 8 6 3" xfId="38498" xr:uid="{87FE9888-7DDB-4BAD-978A-6E1CE0900171}"/>
    <cellStyle name="Comma 3 2 3 8 7" xfId="14999" xr:uid="{57C3FA96-2F49-44F7-BB40-06CDA98B74EC}"/>
    <cellStyle name="Comma 3 2 3 8 7 2" xfId="44765" xr:uid="{3EF71282-299C-4CE7-B120-E2FB6690AD13}"/>
    <cellStyle name="Comma 3 2 3 8 8" xfId="8412" xr:uid="{49CDD6C8-7E94-46ED-B5AD-C5CD7AB87B42}"/>
    <cellStyle name="Comma 3 2 3 8 9" xfId="32205" xr:uid="{F65742CB-31B3-4327-A5B4-77E96F370A81}"/>
    <cellStyle name="Comma 3 2 3 9" xfId="23090" xr:uid="{E3EEAD4A-5032-475B-9574-F8975525AE3A}"/>
    <cellStyle name="Comma 3 2 3 9 2" xfId="15582" xr:uid="{71CD5C05-1CB5-4066-971B-2F6E61919326}"/>
    <cellStyle name="Comma 3 2 3 9 2 2" xfId="57121" xr:uid="{5A2F8F98-A241-4B90-9355-3C0105C00AFF}"/>
    <cellStyle name="Comma 3 2 3 9 2 3" xfId="44506" xr:uid="{338FCFCC-5330-40A8-95BA-D766A96E6931}"/>
    <cellStyle name="Comma 3 2 3 9 3" xfId="8996" xr:uid="{8DF22453-AAB3-46F9-9220-0CCE6076516E}"/>
    <cellStyle name="Comma 3 2 3 9 3 2" xfId="50843" xr:uid="{4359870F-3B4C-4312-904C-1E689D7EA468}"/>
    <cellStyle name="Comma 3 2 3 9 4" xfId="31753" xr:uid="{71C42981-E226-4CEB-9D4A-61F4925D130E}"/>
    <cellStyle name="Comma 3 2 3 9 5" xfId="38216" xr:uid="{4E2DDE62-A140-44F5-AD1E-61FBC87515F3}"/>
    <cellStyle name="Comma 3 2 30" xfId="57666" xr:uid="{151A595A-F213-4280-A98D-AB6E01B889AC}"/>
    <cellStyle name="Comma 3 2 31" xfId="2028" xr:uid="{627134F4-6814-4187-A68E-67393E1698D8}"/>
    <cellStyle name="Comma 3 2 32" xfId="57749" xr:uid="{5DBF9AE4-2226-46F7-BF15-6BB85C2AF56E}"/>
    <cellStyle name="Comma 3 2 33" xfId="1178" xr:uid="{1E91C18C-E217-4379-B79C-5C7FA11DF89C}"/>
    <cellStyle name="Comma 3 2 4" xfId="448" xr:uid="{4581107D-FF53-4092-B5F8-0BC8FFD98FDD}"/>
    <cellStyle name="Comma 3 2 4 10" xfId="29325" xr:uid="{E12C485B-A399-4D27-82AB-1EED6B1B7ED0}"/>
    <cellStyle name="Comma 3 2 4 10 2" xfId="21653" xr:uid="{D6ACBF92-A3A8-402D-8E51-F3B02EFE6C02}"/>
    <cellStyle name="Comma 3 2 4 10 2 2" xfId="51049" xr:uid="{713B41FC-9EF1-466A-A7C9-9C780B026AF4}"/>
    <cellStyle name="Comma 3 2 4 10 3" xfId="15067" xr:uid="{F840C970-AA12-488F-B898-FDF2CB3275DE}"/>
    <cellStyle name="Comma 3 2 4 10 4" xfId="8480" xr:uid="{5667157A-2BB5-40EF-8056-526D57818BC2}"/>
    <cellStyle name="Comma 3 2 4 10 5" xfId="38434" xr:uid="{CBA3D89F-6A8B-4680-8255-B5B388FE1F6C}"/>
    <cellStyle name="Comma 3 2 4 11" xfId="23020" xr:uid="{48E29C3B-EA63-4440-9F54-5487BEF15C8D}"/>
    <cellStyle name="Comma 3 2 4 11 2" xfId="15512" xr:uid="{C00C00D2-8B8D-4861-9502-75A7ABB38248}"/>
    <cellStyle name="Comma 3 2 4 11 3" xfId="8926" xr:uid="{4489FFFB-C02D-4C40-BACB-065B46BE741E}"/>
    <cellStyle name="Comma 3 2 4 11 4" xfId="31823" xr:uid="{0A7FBB31-2056-44DA-819E-EA46F20C2DA7}"/>
    <cellStyle name="Comma 3 2 4 11 5" xfId="44675" xr:uid="{DB2A46E6-DE21-4760-AC03-2E9A85A96868}"/>
    <cellStyle name="Comma 3 2 4 12" xfId="22681" xr:uid="{DDF71695-5222-499A-AA0C-B978FCE095D8}"/>
    <cellStyle name="Comma 3 2 4 13" xfId="21926" xr:uid="{A40DA1F0-AC46-4EEA-8219-89D7FCF8D20A}"/>
    <cellStyle name="Comma 3 2 4 14" xfId="15340" xr:uid="{0C263B4A-6285-4896-8230-681D586B56AC}"/>
    <cellStyle name="Comma 3 2 4 15" xfId="8753" xr:uid="{D38D32F4-7ACB-4D8C-9AE9-744EF8787654}"/>
    <cellStyle name="Comma 3 2 4 16" xfId="29652" xr:uid="{62FA9C55-62BE-408B-BD55-EA19538DFE07}"/>
    <cellStyle name="Comma 3 2 4 17" xfId="3518" xr:uid="{7474D71D-3342-48CB-B5D0-271B7BF7F6CF}"/>
    <cellStyle name="Comma 3 2 4 18" xfId="32134" xr:uid="{7E11C29B-2F24-4C27-924D-3363B6C1E231}"/>
    <cellStyle name="Comma 3 2 4 19" xfId="2405" xr:uid="{EDC2D67B-FFFB-42CD-9BB9-82C38A31D380}"/>
    <cellStyle name="Comma 3 2 4 2" xfId="614" xr:uid="{1868033E-49EF-4560-830E-CCE477F55374}"/>
    <cellStyle name="Comma 3 2 4 2 10" xfId="21836" xr:uid="{59B293CE-7C30-4838-B123-DF53214263A2}"/>
    <cellStyle name="Comma 3 2 4 2 11" xfId="15250" xr:uid="{3F77FA13-06C9-49F5-BA66-D038F5A7A039}"/>
    <cellStyle name="Comma 3 2 4 2 12" xfId="8663" xr:uid="{E403D012-2711-4996-8313-D481416009FB}"/>
    <cellStyle name="Comma 3 2 4 2 13" xfId="32234" xr:uid="{87AE8EA7-B06B-450A-A487-C8BF0BA97DAE}"/>
    <cellStyle name="Comma 3 2 4 2 14" xfId="29509" xr:uid="{4C804157-116D-4005-9DC6-5D8042E58F1F}"/>
    <cellStyle name="Comma 3 2 4 2 15" xfId="1421" xr:uid="{72EFF048-9C96-40B7-A40B-99A84F404D7E}"/>
    <cellStyle name="Comma 3 2 4 2 2" xfId="1021" xr:uid="{A0615941-BE80-451A-A3E8-6D2356CDDE7D}"/>
    <cellStyle name="Comma 3 2 4 2 2 10" xfId="32309" xr:uid="{8C5C4BD1-85DD-4C14-B823-07F8FEBEB0F6}"/>
    <cellStyle name="Comma 3 2 4 2 2 11" xfId="29040" xr:uid="{753FF025-D81B-4EE6-88C5-B8F58F7BB4A4}"/>
    <cellStyle name="Comma 3 2 4 2 2 12" xfId="1807" xr:uid="{E5A921C1-17BC-462F-B38F-6A164AD13D5F}"/>
    <cellStyle name="Comma 3 2 4 2 2 2" xfId="28885" xr:uid="{16C7B84E-2EA0-480A-AEE6-6EDAB306349C}"/>
    <cellStyle name="Comma 3 2 4 2 2 2 2" xfId="28395" xr:uid="{5BE97216-721D-4E7B-85BF-CDC3730F3A49}"/>
    <cellStyle name="Comma 3 2 4 2 2 2 2 2" xfId="26665" xr:uid="{9BA184C8-BF04-4FE2-AFF4-39BD2C2CAB19}"/>
    <cellStyle name="Comma 3 2 4 2 2 2 2 2 2" xfId="23167" xr:uid="{0884FC0B-F5F4-45A7-9676-11A23BBF0462}"/>
    <cellStyle name="Comma 3 2 4 2 2 2 2 2 2 2" xfId="15659" xr:uid="{DDBAD3DD-0C35-45C0-BCF4-42852C24BEA3}"/>
    <cellStyle name="Comma 3 2 4 2 2 2 2 2 2 2 2" xfId="57044" xr:uid="{B366FA92-93DB-4DC4-8741-F60607EF412C}"/>
    <cellStyle name="Comma 3 2 4 2 2 2 2 2 2 2 3" xfId="44429" xr:uid="{4D4AD909-24F1-4C64-B47C-4EF29CA36829}"/>
    <cellStyle name="Comma 3 2 4 2 2 2 2 2 2 3" xfId="9073" xr:uid="{509DC121-257A-4C91-8E26-7A9EE478EB6B}"/>
    <cellStyle name="Comma 3 2 4 2 2 2 2 2 2 3 2" xfId="50766" xr:uid="{AB58E36D-8AF5-459D-8B04-E00F512204DB}"/>
    <cellStyle name="Comma 3 2 4 2 2 2 2 2 2 4" xfId="31676" xr:uid="{936EB8DC-0BDE-4888-9BE9-DA4BB393E46E}"/>
    <cellStyle name="Comma 3 2 4 2 2 2 2 2 2 5" xfId="38139" xr:uid="{D8C91E00-862B-4D70-BEDB-795E3A116517}"/>
    <cellStyle name="Comma 3 2 4 2 2 2 2 2 3" xfId="25785" xr:uid="{6BC8C26E-8AC9-4160-9AC7-3E0A8F8A9063}"/>
    <cellStyle name="Comma 3 2 4 2 2 2 2 2 3 2" xfId="18277" xr:uid="{8DA912D0-499E-49A3-B15E-FB10E4939324}"/>
    <cellStyle name="Comma 3 2 4 2 2 2 2 2 3 2 2" xfId="54426" xr:uid="{9616EED4-6BBE-42E2-9DC8-C2FB55E60AB3}"/>
    <cellStyle name="Comma 3 2 4 2 2 2 2 2 3 2 3" xfId="41811" xr:uid="{372E11E3-FD76-4209-BE36-0CDC5A7AFEAF}"/>
    <cellStyle name="Comma 3 2 4 2 2 2 2 2 3 3" xfId="11691" xr:uid="{12EA8233-2327-49CC-89EF-B1857642737D}"/>
    <cellStyle name="Comma 3 2 4 2 2 2 2 2 3 3 2" xfId="48148" xr:uid="{3B633C70-E611-4B49-B8C5-C47BBC045F62}"/>
    <cellStyle name="Comma 3 2 4 2 2 2 2 2 3 4" xfId="5991" xr:uid="{D2F2669C-B64F-4E88-B056-1DD7D0ED9C94}"/>
    <cellStyle name="Comma 3 2 4 2 2 2 2 2 3 5" xfId="35521" xr:uid="{7E82C3C1-8E12-4230-9A0C-F295FB1C4AB1}"/>
    <cellStyle name="Comma 3 2 4 2 2 2 2 2 4" xfId="19156" xr:uid="{65604CB3-2020-4DF0-AA7E-FC8F104E2280}"/>
    <cellStyle name="Comma 3 2 4 2 2 2 2 2 4 2" xfId="53547" xr:uid="{98EEF5A7-280D-4C5F-A7D8-1B02E7DCAF6B}"/>
    <cellStyle name="Comma 3 2 4 2 2 2 2 2 4 3" xfId="40932" xr:uid="{D0BD6CCE-E33A-45F2-B5FD-7CF9821A8936}"/>
    <cellStyle name="Comma 3 2 4 2 2 2 2 2 5" xfId="12570" xr:uid="{AEF9F173-46E5-491C-84CC-E18C3DCC0501}"/>
    <cellStyle name="Comma 3 2 4 2 2 2 2 2 5 2" xfId="47269" xr:uid="{9FE2EE97-B0B7-412C-B6D3-0253F1A46FEA}"/>
    <cellStyle name="Comma 3 2 4 2 2 2 2 2 6" xfId="5112" xr:uid="{E0F0317A-27E3-4A87-BEC8-CA5ED4903577}"/>
    <cellStyle name="Comma 3 2 4 2 2 2 2 2 7" xfId="34642" xr:uid="{ADBAF9AE-8CBF-45BD-B746-DB9338AED313}"/>
    <cellStyle name="Comma 3 2 4 2 2 2 2 3" xfId="27521" xr:uid="{ACA085C7-60F2-44EA-8E8C-7FF3E65B7F49}"/>
    <cellStyle name="Comma 3 2 4 2 2 2 2 3 2" xfId="24024" xr:uid="{80677573-9AAE-4C34-B0C5-B89E2C9EDBC7}"/>
    <cellStyle name="Comma 3 2 4 2 2 2 2 3 2 2" xfId="16516" xr:uid="{B5BACE02-A222-4800-93F4-CDDF3B9CB86F}"/>
    <cellStyle name="Comma 3 2 4 2 2 2 2 3 2 2 2" xfId="56187" xr:uid="{F5603032-4453-4A1B-8525-5EC45F3E8E19}"/>
    <cellStyle name="Comma 3 2 4 2 2 2 2 3 2 2 3" xfId="43572" xr:uid="{1C7082FB-166F-476A-ABF8-0C19F7C84380}"/>
    <cellStyle name="Comma 3 2 4 2 2 2 2 3 2 3" xfId="9930" xr:uid="{D7D3B551-D96F-494F-B1BA-974AB24E197B}"/>
    <cellStyle name="Comma 3 2 4 2 2 2 2 3 2 3 2" xfId="49909" xr:uid="{5129A1D4-5E73-430F-8D85-1DD1287F1385}"/>
    <cellStyle name="Comma 3 2 4 2 2 2 2 3 2 4" xfId="30819" xr:uid="{CF5D653B-73FE-46FC-AD41-660494AD3A6F}"/>
    <cellStyle name="Comma 3 2 4 2 2 2 2 3 2 5" xfId="37282" xr:uid="{02CD8B83-557B-45B7-8A10-321BF1E1FAD0}"/>
    <cellStyle name="Comma 3 2 4 2 2 2 2 3 3" xfId="20012" xr:uid="{DF7ECAAB-E7B8-4C29-BF6D-3FD4FB62D562}"/>
    <cellStyle name="Comma 3 2 4 2 2 2 2 3 3 2" xfId="52690" xr:uid="{F87BA8EF-B1B9-483F-98D2-4BFCBF053731}"/>
    <cellStyle name="Comma 3 2 4 2 2 2 2 3 3 3" xfId="40075" xr:uid="{B8088663-D432-4ABE-988C-686A559D9B6F}"/>
    <cellStyle name="Comma 3 2 4 2 2 2 2 3 4" xfId="13426" xr:uid="{F9449A2E-0D6E-4C16-9114-1CB2DC01269C}"/>
    <cellStyle name="Comma 3 2 4 2 2 2 2 3 4 2" xfId="46412" xr:uid="{AE2945F6-1513-4C78-B0D6-2729DDDEFBF7}"/>
    <cellStyle name="Comma 3 2 4 2 2 2 2 3 5" xfId="4256" xr:uid="{09BE04E3-3071-4890-9BAC-E98773BF9F2B}"/>
    <cellStyle name="Comma 3 2 4 2 2 2 2 3 6" xfId="33785" xr:uid="{914D9076-83CB-4130-B1D0-B2E3A376FB06}"/>
    <cellStyle name="Comma 3 2 4 2 2 2 2 4" xfId="24900" xr:uid="{0630FB8F-D283-4B21-8959-03456CB4AD0D}"/>
    <cellStyle name="Comma 3 2 4 2 2 2 2 4 2" xfId="17392" xr:uid="{73028C2E-307E-49A7-8077-EFE5489DE44B}"/>
    <cellStyle name="Comma 3 2 4 2 2 2 2 4 2 2" xfId="55311" xr:uid="{DA27C9AF-F230-4B37-BDA7-8A3F56B911ED}"/>
    <cellStyle name="Comma 3 2 4 2 2 2 2 4 2 3" xfId="42696" xr:uid="{46B353D4-3B09-464E-A501-BDDB7915B1C2}"/>
    <cellStyle name="Comma 3 2 4 2 2 2 2 4 3" xfId="10806" xr:uid="{CACE98EE-36F6-48AA-9C2E-D93F12CAABB5}"/>
    <cellStyle name="Comma 3 2 4 2 2 2 2 4 3 2" xfId="49033" xr:uid="{6C721E48-0FC6-42BA-908B-EB7D60061E23}"/>
    <cellStyle name="Comma 3 2 4 2 2 2 2 4 4" xfId="29943" xr:uid="{1F26E37C-E952-4AEE-BADB-F559013FB055}"/>
    <cellStyle name="Comma 3 2 4 2 2 2 2 4 5" xfId="36406" xr:uid="{8A61D198-A7D6-4949-9DE2-C583F504D9C8}"/>
    <cellStyle name="Comma 3 2 4 2 2 2 2 5" xfId="20886" xr:uid="{21AEA27D-2785-4673-8EBC-06EFFD3223BA}"/>
    <cellStyle name="Comma 3 2 4 2 2 2 2 5 2" xfId="51814" xr:uid="{C5606392-1B4F-45E6-8236-B6DF72879FA9}"/>
    <cellStyle name="Comma 3 2 4 2 2 2 2 5 3" xfId="39199" xr:uid="{E5A45013-5487-4F4E-8747-2CC89D924C01}"/>
    <cellStyle name="Comma 3 2 4 2 2 2 2 6" xfId="14300" xr:uid="{08592E71-672A-42AE-81E2-91A17A440E63}"/>
    <cellStyle name="Comma 3 2 4 2 2 2 2 6 2" xfId="45536" xr:uid="{4FB4BF57-0959-4D3B-AA45-0E3E64C1CA66}"/>
    <cellStyle name="Comma 3 2 4 2 2 2 2 7" xfId="7713" xr:uid="{FCEFE352-3231-4B49-BB12-A9F239E3F52A}"/>
    <cellStyle name="Comma 3 2 4 2 2 2 2 8" xfId="32909" xr:uid="{3A278382-039D-47FB-A185-87D9FE9252C2}"/>
    <cellStyle name="Comma 3 2 4 2 2 2 3" xfId="27105" xr:uid="{65E09FE9-FBC4-40B6-BCCC-CCA94B1F92FC}"/>
    <cellStyle name="Comma 3 2 4 2 2 2 3 2" xfId="23608" xr:uid="{E38FF2BE-D7F7-4EFD-9883-F332922ED382}"/>
    <cellStyle name="Comma 3 2 4 2 2 2 3 2 2" xfId="16100" xr:uid="{23224FE2-4169-44D0-A144-3AB21EF5B0CF}"/>
    <cellStyle name="Comma 3 2 4 2 2 2 3 2 2 2" xfId="56603" xr:uid="{697AD477-9934-4EFE-AFFE-EE5DA8929D19}"/>
    <cellStyle name="Comma 3 2 4 2 2 2 3 2 2 3" xfId="43988" xr:uid="{F172012F-EC5B-4B2E-8326-A19C63FEDF27}"/>
    <cellStyle name="Comma 3 2 4 2 2 2 3 2 3" xfId="9514" xr:uid="{359BC833-3652-4FCC-86AD-71E45E3105E8}"/>
    <cellStyle name="Comma 3 2 4 2 2 2 3 2 3 2" xfId="50325" xr:uid="{2EA2B9D0-CA94-47E7-A429-415AE5FBB68A}"/>
    <cellStyle name="Comma 3 2 4 2 2 2 3 2 4" xfId="31235" xr:uid="{570C20B4-7BF9-4B2A-B881-DCBAA11516FD}"/>
    <cellStyle name="Comma 3 2 4 2 2 2 3 2 5" xfId="37698" xr:uid="{9189253D-E553-4EB3-8023-4D82EA0FFB67}"/>
    <cellStyle name="Comma 3 2 4 2 2 2 3 3" xfId="26227" xr:uid="{C31E19DF-B84D-432E-A2EC-15D2849C3BB8}"/>
    <cellStyle name="Comma 3 2 4 2 2 2 3 3 2" xfId="18719" xr:uid="{69589828-9BF7-4777-91D1-140392107F79}"/>
    <cellStyle name="Comma 3 2 4 2 2 2 3 3 2 2" xfId="53984" xr:uid="{E63829F5-C855-4D12-B477-C0A6CE535122}"/>
    <cellStyle name="Comma 3 2 4 2 2 2 3 3 2 3" xfId="41369" xr:uid="{49F463D1-E4CD-4FB7-B095-6CDA73326788}"/>
    <cellStyle name="Comma 3 2 4 2 2 2 3 3 3" xfId="12133" xr:uid="{3AE3A1BB-C53B-4CC0-A0E6-7B7C3344F80D}"/>
    <cellStyle name="Comma 3 2 4 2 2 2 3 3 3 2" xfId="47706" xr:uid="{413E2F8B-1A31-4D68-88DD-CF1249065F13}"/>
    <cellStyle name="Comma 3 2 4 2 2 2 3 3 4" xfId="5549" xr:uid="{596E6EC7-9811-4EAA-A438-C37757857A54}"/>
    <cellStyle name="Comma 3 2 4 2 2 2 3 3 5" xfId="35079" xr:uid="{6E2BCDC3-DA4C-4455-B7AF-4D9288DF5956}"/>
    <cellStyle name="Comma 3 2 4 2 2 2 3 4" xfId="19596" xr:uid="{DA2E9BFD-F4E5-499C-BBB4-C65CB14C8339}"/>
    <cellStyle name="Comma 3 2 4 2 2 2 3 4 2" xfId="53106" xr:uid="{D24E06A3-59B8-4E3D-AD70-2FBFAEEB43A0}"/>
    <cellStyle name="Comma 3 2 4 2 2 2 3 4 3" xfId="40491" xr:uid="{8BA63EDF-CF5D-428D-BAFB-E846F1B3838F}"/>
    <cellStyle name="Comma 3 2 4 2 2 2 3 5" xfId="13010" xr:uid="{D6F30646-14B0-4847-A8BD-358957D0029C}"/>
    <cellStyle name="Comma 3 2 4 2 2 2 3 5 2" xfId="46828" xr:uid="{B0C65413-C035-4D2D-B63E-CB444117F63C}"/>
    <cellStyle name="Comma 3 2 4 2 2 2 3 6" xfId="4672" xr:uid="{6FB0887D-1905-402A-B56D-06359711F591}"/>
    <cellStyle name="Comma 3 2 4 2 2 2 3 7" xfId="34201" xr:uid="{014876AA-8681-4D79-A998-7B7E4912C31F}"/>
    <cellStyle name="Comma 3 2 4 2 2 2 4" xfId="27955" xr:uid="{4A20DE4C-8965-47A9-A46A-01CB6B1ADF2D}"/>
    <cellStyle name="Comma 3 2 4 2 2 2 4 2" xfId="24458" xr:uid="{CD844C02-274E-4600-9309-22BDD90D648B}"/>
    <cellStyle name="Comma 3 2 4 2 2 2 4 2 2" xfId="16950" xr:uid="{05980884-72C1-41D9-9648-232947DC66CE}"/>
    <cellStyle name="Comma 3 2 4 2 2 2 4 2 2 2" xfId="55753" xr:uid="{C5663215-E11B-4BD8-A050-AB9E2BA00C4C}"/>
    <cellStyle name="Comma 3 2 4 2 2 2 4 2 2 3" xfId="43138" xr:uid="{5D9A1964-E415-4904-9B1A-63B4FBF8E672}"/>
    <cellStyle name="Comma 3 2 4 2 2 2 4 2 3" xfId="10364" xr:uid="{E32575E4-5436-44BC-A3A7-D8C7B1293D44}"/>
    <cellStyle name="Comma 3 2 4 2 2 2 4 2 3 2" xfId="49475" xr:uid="{04CDB074-D394-40AF-BDEB-A8F7428E51A8}"/>
    <cellStyle name="Comma 3 2 4 2 2 2 4 2 4" xfId="30385" xr:uid="{17CA8843-0EE0-4725-BA62-97C2C09CF82D}"/>
    <cellStyle name="Comma 3 2 4 2 2 2 4 2 5" xfId="36848" xr:uid="{4064DAD0-8CBD-4EC7-B49C-97637FD4CD57}"/>
    <cellStyle name="Comma 3 2 4 2 2 2 4 3" xfId="20446" xr:uid="{14F99D7B-73D1-4933-AB64-8F498A758A02}"/>
    <cellStyle name="Comma 3 2 4 2 2 2 4 3 2" xfId="52256" xr:uid="{09CD027B-810D-4B09-9CB9-E1C19A9BE5C3}"/>
    <cellStyle name="Comma 3 2 4 2 2 2 4 3 3" xfId="39641" xr:uid="{8A7F526D-29EC-4041-9495-0299AC872F10}"/>
    <cellStyle name="Comma 3 2 4 2 2 2 4 4" xfId="13860" xr:uid="{2A6471B9-ECAE-4CCF-850B-353B897BD0E5}"/>
    <cellStyle name="Comma 3 2 4 2 2 2 4 4 2" xfId="45978" xr:uid="{AF49D712-1D29-44F0-9EB6-7E1D13E8D6AF}"/>
    <cellStyle name="Comma 3 2 4 2 2 2 4 5" xfId="7273" xr:uid="{909ACE7F-4861-463E-9160-9A9F81893611}"/>
    <cellStyle name="Comma 3 2 4 2 2 2 4 6" xfId="33351" xr:uid="{0E826AC9-C069-41FC-859B-4CAC63899CE9}"/>
    <cellStyle name="Comma 3 2 4 2 2 2 5" xfId="25342" xr:uid="{50933225-334B-41D7-AB36-34EF746C1AF5}"/>
    <cellStyle name="Comma 3 2 4 2 2 2 5 2" xfId="17834" xr:uid="{997C8E63-1B6A-4C09-B541-1A4F11C0C101}"/>
    <cellStyle name="Comma 3 2 4 2 2 2 5 2 2" xfId="54869" xr:uid="{6E124F39-F8B0-4125-9014-D48AA6D188D2}"/>
    <cellStyle name="Comma 3 2 4 2 2 2 5 2 3" xfId="42254" xr:uid="{B32CA8D6-C6C7-4D62-A990-881A8EA35893}"/>
    <cellStyle name="Comma 3 2 4 2 2 2 5 3" xfId="11248" xr:uid="{E41F5A99-87B0-46CE-B0BD-BB20018DF2BE}"/>
    <cellStyle name="Comma 3 2 4 2 2 2 5 3 2" xfId="48591" xr:uid="{F205CDC3-33D8-43F8-B75E-5E2B0D9E9E0D}"/>
    <cellStyle name="Comma 3 2 4 2 2 2 5 4" xfId="6434" xr:uid="{311CC056-8993-4A0C-9591-577ADFF570A1}"/>
    <cellStyle name="Comma 3 2 4 2 2 2 5 5" xfId="35964" xr:uid="{0F6613C5-7314-4DD7-9C16-2E1C9AC140E1}"/>
    <cellStyle name="Comma 3 2 4 2 2 2 6" xfId="21326" xr:uid="{6D5EAB0D-5CDF-4AD4-A8D7-4892FEE0F4AC}"/>
    <cellStyle name="Comma 3 2 4 2 2 2 6 2" xfId="51372" xr:uid="{6352AAB3-3C9C-4F7B-B5C6-4D53A2709180}"/>
    <cellStyle name="Comma 3 2 4 2 2 2 6 3" xfId="38757" xr:uid="{A2491338-AC55-41F1-B27A-DA34FAC4C86D}"/>
    <cellStyle name="Comma 3 2 4 2 2 2 7" xfId="14740" xr:uid="{86FA0672-4880-4441-AF38-2D4D3FC959F3}"/>
    <cellStyle name="Comma 3 2 4 2 2 2 7 2" xfId="45066" xr:uid="{63729060-3602-4422-885F-9BC374A7E864}"/>
    <cellStyle name="Comma 3 2 4 2 2 2 8" xfId="8153" xr:uid="{738F580C-6ECD-44EA-9C4D-F8D20A7E243B}"/>
    <cellStyle name="Comma 3 2 4 2 2 2 9" xfId="32464" xr:uid="{30ED7F33-81B3-4843-9C5C-05BE856EECBB}"/>
    <cellStyle name="Comma 3 2 4 2 2 3" xfId="28549" xr:uid="{A95AD140-7B23-4BB1-B609-8A7F640EB288}"/>
    <cellStyle name="Comma 3 2 4 2 2 3 2" xfId="26820" xr:uid="{AA9511EC-AB59-4B85-B939-1C96BA62A195}"/>
    <cellStyle name="Comma 3 2 4 2 2 3 2 2" xfId="23322" xr:uid="{6F94D469-12B0-4AB2-8053-DE9C75A1D103}"/>
    <cellStyle name="Comma 3 2 4 2 2 3 2 2 2" xfId="15814" xr:uid="{733CD713-3F4C-4A2C-AEAD-7123ABB4EA48}"/>
    <cellStyle name="Comma 3 2 4 2 2 3 2 2 2 2" xfId="56889" xr:uid="{1558610A-24B2-4B7D-9EDF-427EB3C2CE7C}"/>
    <cellStyle name="Comma 3 2 4 2 2 3 2 2 2 3" xfId="44274" xr:uid="{424F36C0-72CA-4D3F-A8B6-C412F1E19E9E}"/>
    <cellStyle name="Comma 3 2 4 2 2 3 2 2 3" xfId="9228" xr:uid="{319A6041-B196-4B88-8879-3998047BE2A7}"/>
    <cellStyle name="Comma 3 2 4 2 2 3 2 2 3 2" xfId="50611" xr:uid="{9385407C-EC88-488B-867F-CBF09BE2C92F}"/>
    <cellStyle name="Comma 3 2 4 2 2 3 2 2 4" xfId="31521" xr:uid="{BA65CD26-CD41-4273-847C-CBE6F89A4DFD}"/>
    <cellStyle name="Comma 3 2 4 2 2 3 2 2 5" xfId="37984" xr:uid="{0403652E-DDCB-4FFB-8642-5FDDE7CD8283}"/>
    <cellStyle name="Comma 3 2 4 2 2 3 2 3" xfId="25940" xr:uid="{06FB0398-8763-448B-AB5A-FA0A57ED63E0}"/>
    <cellStyle name="Comma 3 2 4 2 2 3 2 3 2" xfId="18432" xr:uid="{1EB5EF4C-FD82-4B4C-BAD2-E6342AE662D2}"/>
    <cellStyle name="Comma 3 2 4 2 2 3 2 3 2 2" xfId="54271" xr:uid="{C30CEBB5-DA7E-41D7-942E-915F0F30DC18}"/>
    <cellStyle name="Comma 3 2 4 2 2 3 2 3 2 3" xfId="41656" xr:uid="{0215EF25-752C-46B3-A7E5-532E829B633D}"/>
    <cellStyle name="Comma 3 2 4 2 2 3 2 3 3" xfId="11846" xr:uid="{9BC8BA62-23E6-442D-B840-C893E939E731}"/>
    <cellStyle name="Comma 3 2 4 2 2 3 2 3 3 2" xfId="47993" xr:uid="{AE05B1A3-04B6-4348-A497-A19ED582FAAE}"/>
    <cellStyle name="Comma 3 2 4 2 2 3 2 3 4" xfId="5836" xr:uid="{7F800CB5-ABE2-49C9-8943-A17DBFD3E138}"/>
    <cellStyle name="Comma 3 2 4 2 2 3 2 3 5" xfId="35366" xr:uid="{083F31C2-9C5D-44BA-939B-1E59F1DA94D1}"/>
    <cellStyle name="Comma 3 2 4 2 2 3 2 4" xfId="19311" xr:uid="{8F396CB2-6E06-47E5-923F-6FA37A06AB3B}"/>
    <cellStyle name="Comma 3 2 4 2 2 3 2 4 2" xfId="53392" xr:uid="{708F6E30-951C-4F63-AD7D-BB7A5BD1AE48}"/>
    <cellStyle name="Comma 3 2 4 2 2 3 2 4 3" xfId="40777" xr:uid="{89C41EE8-7E73-4BC0-8BDE-04F1281178E4}"/>
    <cellStyle name="Comma 3 2 4 2 2 3 2 5" xfId="12725" xr:uid="{8C4724C3-2F03-4894-A249-67ACCFFD3BF9}"/>
    <cellStyle name="Comma 3 2 4 2 2 3 2 5 2" xfId="47114" xr:uid="{9967FF47-3B1E-40C5-B445-1855D8D92FB0}"/>
    <cellStyle name="Comma 3 2 4 2 2 3 2 6" xfId="4957" xr:uid="{9D51CC24-C263-47C5-A7C3-317EACE7BD28}"/>
    <cellStyle name="Comma 3 2 4 2 2 3 2 7" xfId="34487" xr:uid="{DEE0B893-1113-483C-A29B-D7755196FDD3}"/>
    <cellStyle name="Comma 3 2 4 2 2 3 3" xfId="27675" xr:uid="{17CE5A03-B99D-43A4-A4CE-118B7A1F6FCF}"/>
    <cellStyle name="Comma 3 2 4 2 2 3 3 2" xfId="24178" xr:uid="{C4B4399D-3E1E-41DC-9A5E-8ED88DC01389}"/>
    <cellStyle name="Comma 3 2 4 2 2 3 3 2 2" xfId="16670" xr:uid="{E8479FA3-65C8-4C90-BD92-9E910B77C5FA}"/>
    <cellStyle name="Comma 3 2 4 2 2 3 3 2 2 2" xfId="56033" xr:uid="{04B08857-533D-4EC4-9D6E-7F69AAB310EF}"/>
    <cellStyle name="Comma 3 2 4 2 2 3 3 2 2 3" xfId="43418" xr:uid="{D4D1A74F-000A-4846-A50B-146A5946ACD3}"/>
    <cellStyle name="Comma 3 2 4 2 2 3 3 2 3" xfId="10084" xr:uid="{77133B50-2CFB-4353-B33F-9CE047B9CE25}"/>
    <cellStyle name="Comma 3 2 4 2 2 3 3 2 3 2" xfId="49755" xr:uid="{39698B76-1955-4FD3-984F-779F042D3BDD}"/>
    <cellStyle name="Comma 3 2 4 2 2 3 3 2 4" xfId="30665" xr:uid="{98ACF7F2-9AE9-4539-92CC-DDDDC4B0EA62}"/>
    <cellStyle name="Comma 3 2 4 2 2 3 3 2 5" xfId="37128" xr:uid="{709464AD-9969-4118-9EAD-6A0A471AA3B0}"/>
    <cellStyle name="Comma 3 2 4 2 2 3 3 3" xfId="20166" xr:uid="{BA9F39F4-D450-485C-B08D-77C0E0374F9F}"/>
    <cellStyle name="Comma 3 2 4 2 2 3 3 3 2" xfId="52536" xr:uid="{9B708C28-3D83-4DB4-A77B-CD62FCD19D77}"/>
    <cellStyle name="Comma 3 2 4 2 2 3 3 3 3" xfId="39921" xr:uid="{7AAE0D49-DE32-4495-B698-631BB859B90D}"/>
    <cellStyle name="Comma 3 2 4 2 2 3 3 4" xfId="13580" xr:uid="{B8BC527C-9C38-4BDE-97D1-00577F9372A3}"/>
    <cellStyle name="Comma 3 2 4 2 2 3 3 4 2" xfId="46258" xr:uid="{A4BB636D-4E80-4517-A8CF-A23556ADA54D}"/>
    <cellStyle name="Comma 3 2 4 2 2 3 3 5" xfId="6993" xr:uid="{3E0C6DC2-54B0-4715-89BB-006AA90A8A7D}"/>
    <cellStyle name="Comma 3 2 4 2 2 3 3 6" xfId="33631" xr:uid="{C0C68311-95FB-45AF-B8D5-05C162DBCA2C}"/>
    <cellStyle name="Comma 3 2 4 2 2 3 4" xfId="25055" xr:uid="{25D40173-F9B5-4857-9976-841C46BBC3E6}"/>
    <cellStyle name="Comma 3 2 4 2 2 3 4 2" xfId="17547" xr:uid="{11ECC812-0D91-4286-A0E3-20B71F5E3298}"/>
    <cellStyle name="Comma 3 2 4 2 2 3 4 2 2" xfId="55156" xr:uid="{5B3EA9FE-1502-4A35-AC69-19031E401300}"/>
    <cellStyle name="Comma 3 2 4 2 2 3 4 2 3" xfId="42541" xr:uid="{CE2812D7-2523-4714-93B7-505520586119}"/>
    <cellStyle name="Comma 3 2 4 2 2 3 4 3" xfId="10961" xr:uid="{2AF66404-1ED6-4316-A8EA-5345EEC2E8E2}"/>
    <cellStyle name="Comma 3 2 4 2 2 3 4 3 2" xfId="48878" xr:uid="{55F17926-2B05-4CC2-BDAA-D283645E459E}"/>
    <cellStyle name="Comma 3 2 4 2 2 3 4 4" xfId="6721" xr:uid="{3D8C5D85-A5E8-44CC-BCE1-DC8889E01424}"/>
    <cellStyle name="Comma 3 2 4 2 2 3 4 5" xfId="36251" xr:uid="{37538CA3-9D56-4E36-B58E-EAEE0FCFDCEA}"/>
    <cellStyle name="Comma 3 2 4 2 2 3 5" xfId="21041" xr:uid="{C08AB263-DEEF-4252-9204-4ACE30018D7B}"/>
    <cellStyle name="Comma 3 2 4 2 2 3 5 2" xfId="51659" xr:uid="{9D808646-2D98-4758-B721-21A2170E59AE}"/>
    <cellStyle name="Comma 3 2 4 2 2 3 5 3" xfId="39044" xr:uid="{99928213-6D2A-4A5A-8FB2-1FA7C354E70C}"/>
    <cellStyle name="Comma 3 2 4 2 2 3 6" xfId="14455" xr:uid="{AE049DBA-3488-43C6-9D57-9B85ACDB0289}"/>
    <cellStyle name="Comma 3 2 4 2 2 3 6 2" xfId="45381" xr:uid="{DE1D5918-E0E9-49B8-998F-214A7EC285F2}"/>
    <cellStyle name="Comma 3 2 4 2 2 3 7" xfId="7868" xr:uid="{E4ABACC5-E2AD-44DA-ACD6-DEE47C429BE6}"/>
    <cellStyle name="Comma 3 2 4 2 2 3 8" xfId="32754" xr:uid="{596ADD16-3BE3-4471-8B46-8B8FCBB95A40}"/>
    <cellStyle name="Comma 3 2 4 2 2 4" xfId="27260" xr:uid="{6B901A48-0E23-420D-8333-24EF9A9D3AFF}"/>
    <cellStyle name="Comma 3 2 4 2 2 4 2" xfId="23763" xr:uid="{08986955-AAED-4FF6-95FE-5A302D50D208}"/>
    <cellStyle name="Comma 3 2 4 2 2 4 2 2" xfId="16255" xr:uid="{4E7B2D5D-A9D0-4DCC-865D-BD873D9C63EE}"/>
    <cellStyle name="Comma 3 2 4 2 2 4 2 2 2" xfId="56448" xr:uid="{919B081D-3CA8-4D86-8372-97CEA111A96B}"/>
    <cellStyle name="Comma 3 2 4 2 2 4 2 2 3" xfId="43833" xr:uid="{F59595FB-41C7-40A5-A1CF-95CE0B777058}"/>
    <cellStyle name="Comma 3 2 4 2 2 4 2 3" xfId="9669" xr:uid="{F57DF5B8-4D42-4A90-AF08-7ACE7FF24D93}"/>
    <cellStyle name="Comma 3 2 4 2 2 4 2 3 2" xfId="50170" xr:uid="{DA1D086A-CF39-4383-B2CE-DC8BD003E0D9}"/>
    <cellStyle name="Comma 3 2 4 2 2 4 2 4" xfId="31080" xr:uid="{933CE589-4FDD-4C2E-871C-82137E3ED089}"/>
    <cellStyle name="Comma 3 2 4 2 2 4 2 5" xfId="37543" xr:uid="{E3DC20A3-96BA-4C42-8A23-AA036F83EA89}"/>
    <cellStyle name="Comma 3 2 4 2 2 4 3" xfId="26382" xr:uid="{AF625B1C-1008-4A10-A441-D5482E44F5AB}"/>
    <cellStyle name="Comma 3 2 4 2 2 4 3 2" xfId="18874" xr:uid="{1C595FC3-03D5-4773-8AB3-63FDFD6E50CA}"/>
    <cellStyle name="Comma 3 2 4 2 2 4 3 2 2" xfId="53829" xr:uid="{795DB223-8E73-4BF5-B3BE-5E502567BA1E}"/>
    <cellStyle name="Comma 3 2 4 2 2 4 3 2 3" xfId="41214" xr:uid="{091FFBEA-32CC-49CF-8663-7AD5A9965DDD}"/>
    <cellStyle name="Comma 3 2 4 2 2 4 3 3" xfId="12288" xr:uid="{3EFC324F-1042-4D6E-B97D-DABB6DDEA509}"/>
    <cellStyle name="Comma 3 2 4 2 2 4 3 3 2" xfId="47551" xr:uid="{39DE277F-EE13-4DF8-BC24-5F072F6D0B71}"/>
    <cellStyle name="Comma 3 2 4 2 2 4 3 4" xfId="5394" xr:uid="{9D64373D-8B9A-47D9-84AD-32B3E48B9C3C}"/>
    <cellStyle name="Comma 3 2 4 2 2 4 3 5" xfId="34924" xr:uid="{BB36A681-D8A1-4285-B51A-82FD9256FCB8}"/>
    <cellStyle name="Comma 3 2 4 2 2 4 4" xfId="19751" xr:uid="{27262A14-90A4-4FBD-AEB3-4449B9D6A73F}"/>
    <cellStyle name="Comma 3 2 4 2 2 4 4 2" xfId="52951" xr:uid="{265334AC-E215-4985-B25D-588179732CBE}"/>
    <cellStyle name="Comma 3 2 4 2 2 4 4 3" xfId="40336" xr:uid="{5B71208C-BBAE-4C18-854E-876569287994}"/>
    <cellStyle name="Comma 3 2 4 2 2 4 5" xfId="13165" xr:uid="{967ED6F3-2D00-411E-A81C-B1E9D5003E2C}"/>
    <cellStyle name="Comma 3 2 4 2 2 4 5 2" xfId="46673" xr:uid="{1CFB133C-570E-48CE-803C-DB0694C399B7}"/>
    <cellStyle name="Comma 3 2 4 2 2 4 6" xfId="4517" xr:uid="{C8F892DD-5AE6-4E51-B417-05B97D0F6F28}"/>
    <cellStyle name="Comma 3 2 4 2 2 4 7" xfId="34046" xr:uid="{F74DEC6C-01EC-4076-9CC2-472965F8650B}"/>
    <cellStyle name="Comma 3 2 4 2 2 5" xfId="28110" xr:uid="{F232DB27-8EAE-47AE-82FA-359C25C920F4}"/>
    <cellStyle name="Comma 3 2 4 2 2 5 2" xfId="24613" xr:uid="{3EC80C09-6E93-4F3E-9E0C-4653A5086E2D}"/>
    <cellStyle name="Comma 3 2 4 2 2 5 2 2" xfId="17105" xr:uid="{44151739-A4D7-470A-A37B-12A846A72EE6}"/>
    <cellStyle name="Comma 3 2 4 2 2 5 2 2 2" xfId="55598" xr:uid="{8C58C5B7-9707-4F1B-BF7F-A51DF9F5224B}"/>
    <cellStyle name="Comma 3 2 4 2 2 5 2 2 3" xfId="42983" xr:uid="{DC30769C-0365-484E-BA57-3829AFC36C47}"/>
    <cellStyle name="Comma 3 2 4 2 2 5 2 3" xfId="10519" xr:uid="{3ED08B59-8BBE-47E5-9412-F372D652203A}"/>
    <cellStyle name="Comma 3 2 4 2 2 5 2 3 2" xfId="49320" xr:uid="{DAC378BF-D0CC-4644-A6FC-6C369A4C1E56}"/>
    <cellStyle name="Comma 3 2 4 2 2 5 2 4" xfId="30230" xr:uid="{747AA777-6996-4F97-9A9C-0DB7CA4541A2}"/>
    <cellStyle name="Comma 3 2 4 2 2 5 2 5" xfId="36693" xr:uid="{1517FEEA-D2DD-4069-94B0-542F0D8E647B}"/>
    <cellStyle name="Comma 3 2 4 2 2 5 3" xfId="20601" xr:uid="{5EAA0482-39EB-4C7C-97A8-50C4E2BFF56F}"/>
    <cellStyle name="Comma 3 2 4 2 2 5 3 2" xfId="52101" xr:uid="{D2D6AF16-3872-43F1-BE30-2CBDA3F2C5A8}"/>
    <cellStyle name="Comma 3 2 4 2 2 5 3 3" xfId="39486" xr:uid="{33B51A46-D8B5-4756-81FB-014467608AD5}"/>
    <cellStyle name="Comma 3 2 4 2 2 5 4" xfId="14015" xr:uid="{20CF68B9-D0E1-47DA-98DA-462806766F34}"/>
    <cellStyle name="Comma 3 2 4 2 2 5 4 2" xfId="45823" xr:uid="{F7A6149E-9FDA-40EB-908C-03BB8965C5E2}"/>
    <cellStyle name="Comma 3 2 4 2 2 5 5" xfId="7428" xr:uid="{543E929A-8549-4F34-9DF4-A2393A312628}"/>
    <cellStyle name="Comma 3 2 4 2 2 5 6" xfId="33196" xr:uid="{506643D9-9C23-4FBE-AA1A-33F5E0294C98}"/>
    <cellStyle name="Comma 3 2 4 2 2 6" xfId="25497" xr:uid="{B520A7F8-5426-448E-B152-098FB47D6645}"/>
    <cellStyle name="Comma 3 2 4 2 2 6 2" xfId="17989" xr:uid="{40396489-7F11-40E3-8797-DDA45951EFA1}"/>
    <cellStyle name="Comma 3 2 4 2 2 6 2 2" xfId="54714" xr:uid="{976C33C8-DE8B-49A2-B9A0-29B4FA4D85DC}"/>
    <cellStyle name="Comma 3 2 4 2 2 6 2 3" xfId="42099" xr:uid="{90200314-9554-460B-982A-8C8E59FBFF99}"/>
    <cellStyle name="Comma 3 2 4 2 2 6 3" xfId="11403" xr:uid="{2B838A7D-6210-4684-B7A1-A0186D510E75}"/>
    <cellStyle name="Comma 3 2 4 2 2 6 3 2" xfId="48436" xr:uid="{4F779100-223C-4168-8589-7B312F0FDECE}"/>
    <cellStyle name="Comma 3 2 4 2 2 6 4" xfId="6279" xr:uid="{E50BE81C-75A0-4411-B850-189BCC5A75BE}"/>
    <cellStyle name="Comma 3 2 4 2 2 6 5" xfId="35809" xr:uid="{F4BA2CB3-2DA0-4D51-BE86-C94A221D71EF}"/>
    <cellStyle name="Comma 3 2 4 2 2 7" xfId="21481" xr:uid="{25DDDE9C-FDD2-4FAF-96E1-D98D3712E92E}"/>
    <cellStyle name="Comma 3 2 4 2 2 7 2" xfId="51217" xr:uid="{A46AF5CC-6F7E-41F6-9008-06C696AFCD5F}"/>
    <cellStyle name="Comma 3 2 4 2 2 7 3" xfId="38602" xr:uid="{5FE3BBA6-66CD-4CAC-BB40-C2BF34BEA35E}"/>
    <cellStyle name="Comma 3 2 4 2 2 8" xfId="14895" xr:uid="{928DB0B7-05D4-475A-8244-352AB5BDBB48}"/>
    <cellStyle name="Comma 3 2 4 2 2 8 2" xfId="44911" xr:uid="{4C77721B-FB61-44CF-89BE-A157612B75F7}"/>
    <cellStyle name="Comma 3 2 4 2 2 9" xfId="8308" xr:uid="{7AA39FA0-657F-4AB5-801E-CC83AF620A62}"/>
    <cellStyle name="Comma 3 2 4 2 3" xfId="28961" xr:uid="{062D6A27-6AD7-48D9-A504-D9EFA9C447E3}"/>
    <cellStyle name="Comma 3 2 4 2 3 2" xfId="28470" xr:uid="{F5588769-A617-4E80-8C28-A8E0AEC7E130}"/>
    <cellStyle name="Comma 3 2 4 2 3 2 2" xfId="26741" xr:uid="{87D5E940-9A0F-49FE-906A-6B51E0FD8B20}"/>
    <cellStyle name="Comma 3 2 4 2 3 2 2 2" xfId="23243" xr:uid="{DEBF1209-0956-4925-9A2D-48B3FBFA4080}"/>
    <cellStyle name="Comma 3 2 4 2 3 2 2 2 2" xfId="15735" xr:uid="{AFFA492E-B08C-4AD3-AF6D-66294719BF93}"/>
    <cellStyle name="Comma 3 2 4 2 3 2 2 2 2 2" xfId="56968" xr:uid="{78D50E96-9BD8-43DC-A5B5-13735AA70F83}"/>
    <cellStyle name="Comma 3 2 4 2 3 2 2 2 2 3" xfId="44353" xr:uid="{94D8B37B-0F12-4DA8-A88D-26D076E73C8B}"/>
    <cellStyle name="Comma 3 2 4 2 3 2 2 2 3" xfId="9149" xr:uid="{B397327F-B000-42FE-83C3-E8118E7705D0}"/>
    <cellStyle name="Comma 3 2 4 2 3 2 2 2 3 2" xfId="50690" xr:uid="{80312759-BF5E-4036-A1AF-EB0CECD78D2F}"/>
    <cellStyle name="Comma 3 2 4 2 3 2 2 2 4" xfId="31600" xr:uid="{79488886-0079-4BC4-BCFD-568DB584D56B}"/>
    <cellStyle name="Comma 3 2 4 2 3 2 2 2 5" xfId="38063" xr:uid="{DB35E745-5F68-492C-942B-A320506A99BD}"/>
    <cellStyle name="Comma 3 2 4 2 3 2 2 3" xfId="25861" xr:uid="{41149C23-214C-4BA8-AA5B-2CEA033C0F1F}"/>
    <cellStyle name="Comma 3 2 4 2 3 2 2 3 2" xfId="18353" xr:uid="{565E6F5E-D5A3-4EBB-A823-746A559531F6}"/>
    <cellStyle name="Comma 3 2 4 2 3 2 2 3 2 2" xfId="54350" xr:uid="{2EDD10F7-FCB5-4749-AF54-63A30349C880}"/>
    <cellStyle name="Comma 3 2 4 2 3 2 2 3 2 3" xfId="41735" xr:uid="{47F0DF54-524E-40C2-992E-BDC9B3B9A06C}"/>
    <cellStyle name="Comma 3 2 4 2 3 2 2 3 3" xfId="11767" xr:uid="{C8AD985C-5D01-4E17-94E7-E7C144C40750}"/>
    <cellStyle name="Comma 3 2 4 2 3 2 2 3 3 2" xfId="48072" xr:uid="{12DC785D-5AD1-451B-A921-32DA3FFA0926}"/>
    <cellStyle name="Comma 3 2 4 2 3 2 2 3 4" xfId="5915" xr:uid="{E61FA2FC-F32F-4C15-A421-689A90033239}"/>
    <cellStyle name="Comma 3 2 4 2 3 2 2 3 5" xfId="35445" xr:uid="{68EB9C11-AB65-4B06-9591-60151BBC0F81}"/>
    <cellStyle name="Comma 3 2 4 2 3 2 2 4" xfId="19232" xr:uid="{0EBDAE7F-A13F-45AC-940B-954F1BE876C7}"/>
    <cellStyle name="Comma 3 2 4 2 3 2 2 4 2" xfId="53471" xr:uid="{6DA99915-3909-4128-BC4F-BE7AC8C64744}"/>
    <cellStyle name="Comma 3 2 4 2 3 2 2 4 3" xfId="40856" xr:uid="{10264E58-0E98-4C4A-A4B8-2E06BC47F1F2}"/>
    <cellStyle name="Comma 3 2 4 2 3 2 2 5" xfId="12646" xr:uid="{E3C17787-338F-409F-A935-54EE70CA4BDD}"/>
    <cellStyle name="Comma 3 2 4 2 3 2 2 5 2" xfId="47193" xr:uid="{F2951F07-BCF5-43ED-AE88-0FE0C915D59E}"/>
    <cellStyle name="Comma 3 2 4 2 3 2 2 6" xfId="5036" xr:uid="{C83D108C-8D75-492D-B957-B483E886EDA0}"/>
    <cellStyle name="Comma 3 2 4 2 3 2 2 7" xfId="34566" xr:uid="{842B76D2-FDB0-4F12-8D60-131BC3BA9DF7}"/>
    <cellStyle name="Comma 3 2 4 2 3 2 3" xfId="27597" xr:uid="{B1E0067B-E7F3-4498-9351-7EA2959163D8}"/>
    <cellStyle name="Comma 3 2 4 2 3 2 3 2" xfId="24100" xr:uid="{C8FBCB00-A8A7-48CD-8381-9C01AC33C7AF}"/>
    <cellStyle name="Comma 3 2 4 2 3 2 3 2 2" xfId="16592" xr:uid="{50B72A31-FB7A-4799-A79A-DA72AE38393B}"/>
    <cellStyle name="Comma 3 2 4 2 3 2 3 2 2 2" xfId="56111" xr:uid="{16AFB5E1-FA21-459E-A779-574E01B92A8C}"/>
    <cellStyle name="Comma 3 2 4 2 3 2 3 2 2 3" xfId="43496" xr:uid="{E9066096-01AD-42AA-AC98-16B007C2BC66}"/>
    <cellStyle name="Comma 3 2 4 2 3 2 3 2 3" xfId="10006" xr:uid="{37A6980C-3579-458F-9F96-68E849AD255D}"/>
    <cellStyle name="Comma 3 2 4 2 3 2 3 2 3 2" xfId="49833" xr:uid="{1ADB72E7-2396-4D34-96A3-8EB835069766}"/>
    <cellStyle name="Comma 3 2 4 2 3 2 3 2 4" xfId="30743" xr:uid="{851D3F94-DB1B-4D09-8023-EFD34D9544B8}"/>
    <cellStyle name="Comma 3 2 4 2 3 2 3 2 5" xfId="37206" xr:uid="{1C3C5979-C7B8-4472-8147-160A81136F80}"/>
    <cellStyle name="Comma 3 2 4 2 3 2 3 3" xfId="20088" xr:uid="{AE00CAC2-8046-43FE-B804-883865027AAB}"/>
    <cellStyle name="Comma 3 2 4 2 3 2 3 3 2" xfId="52614" xr:uid="{A5CE15EE-0651-4C72-9FC9-0BA58660D64F}"/>
    <cellStyle name="Comma 3 2 4 2 3 2 3 3 3" xfId="39999" xr:uid="{AFC651D7-8B00-4D94-8C45-F51EDFBE8577}"/>
    <cellStyle name="Comma 3 2 4 2 3 2 3 4" xfId="13502" xr:uid="{51306741-9790-4225-8DA2-78FF858F7AD6}"/>
    <cellStyle name="Comma 3 2 4 2 3 2 3 4 2" xfId="46336" xr:uid="{C99B18E5-BE3D-47A5-8CC7-FB0598A69650}"/>
    <cellStyle name="Comma 3 2 4 2 3 2 3 5" xfId="6915" xr:uid="{6F5B0D8C-604A-48BF-B05D-9B9AA864C0A7}"/>
    <cellStyle name="Comma 3 2 4 2 3 2 3 6" xfId="33709" xr:uid="{6B690656-3D8D-40AD-9810-9A1EBF46D178}"/>
    <cellStyle name="Comma 3 2 4 2 3 2 4" xfId="24976" xr:uid="{6FD280CB-62F4-4483-8575-0D303DA1E08E}"/>
    <cellStyle name="Comma 3 2 4 2 3 2 4 2" xfId="17468" xr:uid="{1B67326B-BF0A-4027-964E-2E21ECACC5CA}"/>
    <cellStyle name="Comma 3 2 4 2 3 2 4 2 2" xfId="55235" xr:uid="{1EF8566E-5E07-4615-8CB7-55E7CA835C1B}"/>
    <cellStyle name="Comma 3 2 4 2 3 2 4 2 3" xfId="42620" xr:uid="{D992337A-10AD-44CB-9F25-BCC6E437426E}"/>
    <cellStyle name="Comma 3 2 4 2 3 2 4 3" xfId="10882" xr:uid="{F8071D42-9DDC-4B7E-AC13-783DE1416CB0}"/>
    <cellStyle name="Comma 3 2 4 2 3 2 4 3 2" xfId="48957" xr:uid="{66B5086F-D943-467E-854C-9272EBF51991}"/>
    <cellStyle name="Comma 3 2 4 2 3 2 4 4" xfId="6800" xr:uid="{1B455BA1-6852-49A3-89D2-BE3E16525929}"/>
    <cellStyle name="Comma 3 2 4 2 3 2 4 5" xfId="36330" xr:uid="{26531B90-128B-4E10-B261-4C95BAA752E2}"/>
    <cellStyle name="Comma 3 2 4 2 3 2 5" xfId="20962" xr:uid="{A4ECC8B6-4013-4577-A46D-01B9775D845D}"/>
    <cellStyle name="Comma 3 2 4 2 3 2 5 2" xfId="51738" xr:uid="{86D133B1-3BAD-4D95-A7FE-F769B9243A70}"/>
    <cellStyle name="Comma 3 2 4 2 3 2 5 3" xfId="39123" xr:uid="{CA8404DD-A50B-49C4-8A0D-2CB09B8E78D4}"/>
    <cellStyle name="Comma 3 2 4 2 3 2 6" xfId="14376" xr:uid="{DDC57BA1-57F1-4F7A-9408-C110C2939B4C}"/>
    <cellStyle name="Comma 3 2 4 2 3 2 6 2" xfId="45460" xr:uid="{8E78691E-B46F-484B-9F2F-40A0B9543192}"/>
    <cellStyle name="Comma 3 2 4 2 3 2 7" xfId="7789" xr:uid="{FFEC4F82-7B21-418A-A80C-FD7E655A1202}"/>
    <cellStyle name="Comma 3 2 4 2 3 2 8" xfId="32833" xr:uid="{E5DB0F8A-E864-4006-83A8-C1F7A33B1A36}"/>
    <cellStyle name="Comma 3 2 4 2 3 3" xfId="27181" xr:uid="{06A4A862-23DB-4CF9-BDE2-63DB52560E03}"/>
    <cellStyle name="Comma 3 2 4 2 3 3 2" xfId="23684" xr:uid="{0EA0B7BD-452E-4606-A492-3FEC0AB3F43A}"/>
    <cellStyle name="Comma 3 2 4 2 3 3 2 2" xfId="16176" xr:uid="{B48B4C4D-A08D-4BDD-AC76-6E8AACC13E59}"/>
    <cellStyle name="Comma 3 2 4 2 3 3 2 2 2" xfId="56527" xr:uid="{488D43AB-29CB-4F01-9C7C-8618C4E98D05}"/>
    <cellStyle name="Comma 3 2 4 2 3 3 2 2 3" xfId="43912" xr:uid="{0BBC8287-3379-484C-B23C-5A56B7D23582}"/>
    <cellStyle name="Comma 3 2 4 2 3 3 2 3" xfId="9590" xr:uid="{E3D52191-AFFA-4FAE-A77F-6A7B79D6AAF1}"/>
    <cellStyle name="Comma 3 2 4 2 3 3 2 3 2" xfId="50249" xr:uid="{7C41BEE0-3370-448F-938C-7C4077F34B77}"/>
    <cellStyle name="Comma 3 2 4 2 3 3 2 4" xfId="31159" xr:uid="{48F7C468-21A8-4CB4-BFA8-647D07551A90}"/>
    <cellStyle name="Comma 3 2 4 2 3 3 2 5" xfId="37622" xr:uid="{68740549-C6F4-43E0-A6F9-A02D751D5B00}"/>
    <cellStyle name="Comma 3 2 4 2 3 3 3" xfId="26303" xr:uid="{8D8A5B44-F9FA-4EBB-8DB2-E2EA098626A4}"/>
    <cellStyle name="Comma 3 2 4 2 3 3 3 2" xfId="18795" xr:uid="{F1EE26A2-2202-46FA-B429-6BEC5E15C8D0}"/>
    <cellStyle name="Comma 3 2 4 2 3 3 3 2 2" xfId="53908" xr:uid="{9E340F82-30E9-4514-A59D-28A5E95D8F2B}"/>
    <cellStyle name="Comma 3 2 4 2 3 3 3 2 3" xfId="41293" xr:uid="{79DDB50B-55DF-4333-8584-13565D831A62}"/>
    <cellStyle name="Comma 3 2 4 2 3 3 3 3" xfId="12209" xr:uid="{E2ECDEE5-0858-4152-9F4D-8E0D0B69B1DF}"/>
    <cellStyle name="Comma 3 2 4 2 3 3 3 3 2" xfId="47630" xr:uid="{AED6667B-0192-412B-A953-C5A511A75AD0}"/>
    <cellStyle name="Comma 3 2 4 2 3 3 3 4" xfId="5473" xr:uid="{586EE538-5681-4F71-9332-5687BE6A6740}"/>
    <cellStyle name="Comma 3 2 4 2 3 3 3 5" xfId="35003" xr:uid="{5AD715BC-F628-4C7E-8302-CD5CE85559D4}"/>
    <cellStyle name="Comma 3 2 4 2 3 3 4" xfId="19672" xr:uid="{C0AA655B-C1CF-4C91-AEB5-DB11B42AF150}"/>
    <cellStyle name="Comma 3 2 4 2 3 3 4 2" xfId="53030" xr:uid="{BCC5B9E3-BFF5-4C8B-9A14-92DAF1C33624}"/>
    <cellStyle name="Comma 3 2 4 2 3 3 4 3" xfId="40415" xr:uid="{0892DD64-7E0F-4CC0-9158-198E06DCBD39}"/>
    <cellStyle name="Comma 3 2 4 2 3 3 5" xfId="13086" xr:uid="{300A0A3D-F8CB-4BD8-995D-1D9E2EDFBB5C}"/>
    <cellStyle name="Comma 3 2 4 2 3 3 5 2" xfId="46752" xr:uid="{0E682373-4BF6-4C4A-87CA-17251EE1F8AE}"/>
    <cellStyle name="Comma 3 2 4 2 3 3 6" xfId="4596" xr:uid="{4598643A-BA82-401C-84EB-F499B7E7D86E}"/>
    <cellStyle name="Comma 3 2 4 2 3 3 7" xfId="34125" xr:uid="{874EC2E5-B18C-485D-8159-0661DECDF15A}"/>
    <cellStyle name="Comma 3 2 4 2 3 4" xfId="28031" xr:uid="{EB42132F-316A-4456-A31F-C26D89A108B9}"/>
    <cellStyle name="Comma 3 2 4 2 3 4 2" xfId="24534" xr:uid="{4EAC5D67-3694-4D08-99D6-7B54350EA1FD}"/>
    <cellStyle name="Comma 3 2 4 2 3 4 2 2" xfId="17026" xr:uid="{22D05DA7-D682-4298-B841-1ED663057EA3}"/>
    <cellStyle name="Comma 3 2 4 2 3 4 2 2 2" xfId="55677" xr:uid="{2BC31AAD-4AA0-4F3C-9D0B-A03E207961E7}"/>
    <cellStyle name="Comma 3 2 4 2 3 4 2 2 3" xfId="43062" xr:uid="{0A26A3BA-5D6A-407F-95F1-953A6DA313D8}"/>
    <cellStyle name="Comma 3 2 4 2 3 4 2 3" xfId="10440" xr:uid="{7B117CFF-402D-4F11-ADC8-B75550865008}"/>
    <cellStyle name="Comma 3 2 4 2 3 4 2 3 2" xfId="49399" xr:uid="{32459B98-53B3-4AFE-A180-166397BF6FCB}"/>
    <cellStyle name="Comma 3 2 4 2 3 4 2 4" xfId="30309" xr:uid="{7EDA248B-0FE1-4DCF-94DE-182DBDA1880C}"/>
    <cellStyle name="Comma 3 2 4 2 3 4 2 5" xfId="36772" xr:uid="{64117F7D-6CFD-4980-958A-8310329BEA6D}"/>
    <cellStyle name="Comma 3 2 4 2 3 4 3" xfId="20522" xr:uid="{98D1744D-1EB9-494C-9181-2211EC0D5C85}"/>
    <cellStyle name="Comma 3 2 4 2 3 4 3 2" xfId="52180" xr:uid="{8952C198-17EE-4533-B150-AB6D54D54756}"/>
    <cellStyle name="Comma 3 2 4 2 3 4 3 3" xfId="39565" xr:uid="{40196850-04D4-4AFC-B53E-8D6932548888}"/>
    <cellStyle name="Comma 3 2 4 2 3 4 4" xfId="13936" xr:uid="{1499D93B-9AB1-4FB3-A3A2-E211447832AD}"/>
    <cellStyle name="Comma 3 2 4 2 3 4 4 2" xfId="45902" xr:uid="{570C5307-256A-4434-BA4B-1C853DA03D93}"/>
    <cellStyle name="Comma 3 2 4 2 3 4 5" xfId="7349" xr:uid="{91F148F0-B28A-4C51-9DCB-2E5D8B3742A7}"/>
    <cellStyle name="Comma 3 2 4 2 3 4 6" xfId="33275" xr:uid="{D1A4DD0A-86D1-4548-AF68-082AFCAA1D69}"/>
    <cellStyle name="Comma 3 2 4 2 3 5" xfId="25418" xr:uid="{67DDFEFF-87A1-4121-8CED-777A255358D4}"/>
    <cellStyle name="Comma 3 2 4 2 3 5 2" xfId="17910" xr:uid="{F4FA5F3F-0898-42C2-BCCA-F2367347861B}"/>
    <cellStyle name="Comma 3 2 4 2 3 5 2 2" xfId="54793" xr:uid="{57BB1B6A-EEA3-4F28-9D5A-5F8C19AE8F77}"/>
    <cellStyle name="Comma 3 2 4 2 3 5 2 3" xfId="42178" xr:uid="{98A00761-E9CD-4CC2-B611-749FA22C5445}"/>
    <cellStyle name="Comma 3 2 4 2 3 5 3" xfId="11324" xr:uid="{DBA6F39F-349D-4BBA-BBC1-9FA0AD33F9AC}"/>
    <cellStyle name="Comma 3 2 4 2 3 5 3 2" xfId="48515" xr:uid="{E059F6F6-F859-4E63-8CED-34B4BDF958B0}"/>
    <cellStyle name="Comma 3 2 4 2 3 5 4" xfId="6358" xr:uid="{C8E1F705-7FC6-4CBB-9B4B-242006CD274B}"/>
    <cellStyle name="Comma 3 2 4 2 3 5 5" xfId="35888" xr:uid="{341F7C27-283B-410C-997F-1508ED0E94D5}"/>
    <cellStyle name="Comma 3 2 4 2 3 6" xfId="21402" xr:uid="{E55F539A-9585-4C36-A7CF-990E039F3BFA}"/>
    <cellStyle name="Comma 3 2 4 2 3 6 2" xfId="51296" xr:uid="{8E70C1BA-D8E6-4929-93C5-BFB1BE6D9F76}"/>
    <cellStyle name="Comma 3 2 4 2 3 6 3" xfId="38681" xr:uid="{CF48E0D3-A8E6-462E-825B-E33D867FE46A}"/>
    <cellStyle name="Comma 3 2 4 2 3 7" xfId="14816" xr:uid="{B6B766DC-663D-40BD-B18C-6E6C0E2354E4}"/>
    <cellStyle name="Comma 3 2 4 2 3 7 2" xfId="44990" xr:uid="{CA11303A-3293-4D26-9D9A-62618CE3A218}"/>
    <cellStyle name="Comma 3 2 4 2 3 8" xfId="8229" xr:uid="{E0BFF41C-1FC3-409D-A355-036018C0D142}"/>
    <cellStyle name="Comma 3 2 4 2 3 9" xfId="32388" xr:uid="{E752C149-2742-46D6-888A-7F71B47B7D5C}"/>
    <cellStyle name="Comma 3 2 4 2 4" xfId="28625" xr:uid="{9B777C92-5448-483E-9B93-0777F2FAC052}"/>
    <cellStyle name="Comma 3 2 4 2 4 2" xfId="26895" xr:uid="{4B656351-BC2C-4D80-ABE6-96AB2E457598}"/>
    <cellStyle name="Comma 3 2 4 2 4 2 2" xfId="23397" xr:uid="{96096281-BA62-472D-81D8-448043DBF214}"/>
    <cellStyle name="Comma 3 2 4 2 4 2 2 2" xfId="15889" xr:uid="{0FA642DF-B0B3-42B1-BA3F-3ADD7D9C8906}"/>
    <cellStyle name="Comma 3 2 4 2 4 2 2 2 2" xfId="56814" xr:uid="{CE350887-C487-4783-BF8D-B8AC578A8D26}"/>
    <cellStyle name="Comma 3 2 4 2 4 2 2 2 3" xfId="44199" xr:uid="{549EAF12-9924-427F-9234-B78CC49D298E}"/>
    <cellStyle name="Comma 3 2 4 2 4 2 2 3" xfId="9303" xr:uid="{1FA54027-B096-46EC-8BD7-189BF83D03C6}"/>
    <cellStyle name="Comma 3 2 4 2 4 2 2 3 2" xfId="50536" xr:uid="{B40BAEA6-C3DD-46A9-91F2-2AF659154E8A}"/>
    <cellStyle name="Comma 3 2 4 2 4 2 2 4" xfId="31446" xr:uid="{9331C5F8-5D55-4E6A-9AEE-60BF946A0DB7}"/>
    <cellStyle name="Comma 3 2 4 2 4 2 2 5" xfId="37909" xr:uid="{9F320DD9-1E7B-40F8-91EF-9EF87D552375}"/>
    <cellStyle name="Comma 3 2 4 2 4 2 3" xfId="26015" xr:uid="{4CF46B4F-41CF-46E6-B3EF-18F83B078F90}"/>
    <cellStyle name="Comma 3 2 4 2 4 2 3 2" xfId="18507" xr:uid="{C2479C75-0608-4423-B79C-CDA3EA110B46}"/>
    <cellStyle name="Comma 3 2 4 2 4 2 3 2 2" xfId="54196" xr:uid="{50F416AB-976A-4AA9-8534-E348A8FACA27}"/>
    <cellStyle name="Comma 3 2 4 2 4 2 3 2 3" xfId="41581" xr:uid="{55A185EF-53D5-4A89-892F-86E575FCCAEB}"/>
    <cellStyle name="Comma 3 2 4 2 4 2 3 3" xfId="11921" xr:uid="{0CFB56CF-08F1-4B72-87C1-5427F6001AC4}"/>
    <cellStyle name="Comma 3 2 4 2 4 2 3 3 2" xfId="47918" xr:uid="{AF622024-1674-43F2-A886-4DC0429FEEEC}"/>
    <cellStyle name="Comma 3 2 4 2 4 2 3 4" xfId="5761" xr:uid="{F7048A34-1049-4A6B-8D11-3377A15123A9}"/>
    <cellStyle name="Comma 3 2 4 2 4 2 3 5" xfId="35291" xr:uid="{1D2F8F05-EAC5-451D-97C1-6918C1934879}"/>
    <cellStyle name="Comma 3 2 4 2 4 2 4" xfId="19386" xr:uid="{DE5DF0AF-FEA9-46E8-8D24-6C5A412C9CF1}"/>
    <cellStyle name="Comma 3 2 4 2 4 2 4 2" xfId="53317" xr:uid="{EAC7CA41-AE95-44CE-BE67-0850C5A8D105}"/>
    <cellStyle name="Comma 3 2 4 2 4 2 4 3" xfId="40702" xr:uid="{EE04E25D-738A-425B-B0B2-7292321A60BE}"/>
    <cellStyle name="Comma 3 2 4 2 4 2 5" xfId="12800" xr:uid="{EB4590E9-77E6-49F5-AD64-986CE09D6C41}"/>
    <cellStyle name="Comma 3 2 4 2 4 2 5 2" xfId="47039" xr:uid="{B3042FF4-141C-45B7-9F6A-62F966F5945C}"/>
    <cellStyle name="Comma 3 2 4 2 4 2 6" xfId="4882" xr:uid="{451B6974-5F0D-4C3A-87DF-9D0E1278D207}"/>
    <cellStyle name="Comma 3 2 4 2 4 2 7" xfId="34412" xr:uid="{536CC2B6-145E-45A4-8C04-FB836E2A748A}"/>
    <cellStyle name="Comma 3 2 4 2 4 3" xfId="27750" xr:uid="{8934FC14-454E-42C6-ACE5-AAF46D9439DC}"/>
    <cellStyle name="Comma 3 2 4 2 4 3 2" xfId="24253" xr:uid="{2280BE50-DDCD-4632-9A9B-B78554970169}"/>
    <cellStyle name="Comma 3 2 4 2 4 3 2 2" xfId="16745" xr:uid="{931BEF93-6C62-4A39-B5E5-161FF4CF12F2}"/>
    <cellStyle name="Comma 3 2 4 2 4 3 2 2 2" xfId="55958" xr:uid="{15A61F09-B2A3-46C9-BA1B-CB2E86BC306F}"/>
    <cellStyle name="Comma 3 2 4 2 4 3 2 2 3" xfId="43343" xr:uid="{34D89977-8FE1-4A72-B8A4-4013B5A30B88}"/>
    <cellStyle name="Comma 3 2 4 2 4 3 2 3" xfId="10159" xr:uid="{70CBC90A-BC9C-4BBB-BE06-5AA965AC7176}"/>
    <cellStyle name="Comma 3 2 4 2 4 3 2 3 2" xfId="49680" xr:uid="{BF180B1B-E63E-478A-8511-02B79C1D7117}"/>
    <cellStyle name="Comma 3 2 4 2 4 3 2 4" xfId="30590" xr:uid="{B65E865A-D650-4731-B7C8-DA723E7D0EF7}"/>
    <cellStyle name="Comma 3 2 4 2 4 3 2 5" xfId="37053" xr:uid="{748A3204-086D-4CA9-B007-183AAF541C2A}"/>
    <cellStyle name="Comma 3 2 4 2 4 3 3" xfId="20241" xr:uid="{F97F6F07-6596-4035-B730-21F8673C0632}"/>
    <cellStyle name="Comma 3 2 4 2 4 3 3 2" xfId="52461" xr:uid="{B33E7126-45D1-4618-A555-AF9E6BD689F8}"/>
    <cellStyle name="Comma 3 2 4 2 4 3 3 3" xfId="39846" xr:uid="{8C96C8F2-6B8F-4113-9240-39AD48EC7A7F}"/>
    <cellStyle name="Comma 3 2 4 2 4 3 4" xfId="13655" xr:uid="{9CD20283-AF58-49EE-BFF5-7E8B5E9329B7}"/>
    <cellStyle name="Comma 3 2 4 2 4 3 4 2" xfId="46183" xr:uid="{83FE3FB3-B650-4EFA-9952-4458B358D9F0}"/>
    <cellStyle name="Comma 3 2 4 2 4 3 5" xfId="7068" xr:uid="{25BFF8A1-E6B6-4FA6-AD82-CDD2DD37484E}"/>
    <cellStyle name="Comma 3 2 4 2 4 3 6" xfId="33556" xr:uid="{812033F9-6EDC-4254-97FE-1CF0EA7E9F97}"/>
    <cellStyle name="Comma 3 2 4 2 4 4" xfId="25130" xr:uid="{BF515B0B-7BF8-4790-98EB-396E6377A30D}"/>
    <cellStyle name="Comma 3 2 4 2 4 4 2" xfId="17622" xr:uid="{E26A930C-46A6-4DCA-BA28-6F1F2B63FCBC}"/>
    <cellStyle name="Comma 3 2 4 2 4 4 2 2" xfId="55081" xr:uid="{7784FA00-1484-41EA-B78B-BA85E1358DCE}"/>
    <cellStyle name="Comma 3 2 4 2 4 4 2 3" xfId="42466" xr:uid="{7E2B0628-80AA-4807-9809-EBA89E4B4A5A}"/>
    <cellStyle name="Comma 3 2 4 2 4 4 3" xfId="11036" xr:uid="{EF54C849-2BB4-42AC-B040-3DABF2F67C61}"/>
    <cellStyle name="Comma 3 2 4 2 4 4 3 2" xfId="48803" xr:uid="{3BBA7514-BAFF-4C77-B614-7A766297B21C}"/>
    <cellStyle name="Comma 3 2 4 2 4 4 4" xfId="6646" xr:uid="{28CEFE52-7C23-4412-A5CA-A0DF4427BA1A}"/>
    <cellStyle name="Comma 3 2 4 2 4 4 5" xfId="36176" xr:uid="{4EEAC221-CF6F-453A-9DDE-E8AFD2414376}"/>
    <cellStyle name="Comma 3 2 4 2 4 5" xfId="21116" xr:uid="{C25FDAF4-5E17-4350-8871-F848C4072148}"/>
    <cellStyle name="Comma 3 2 4 2 4 5 2" xfId="51584" xr:uid="{8354FB99-A2A5-474C-8ABA-17F8755D8322}"/>
    <cellStyle name="Comma 3 2 4 2 4 5 3" xfId="38969" xr:uid="{785839BF-1BD4-4990-838F-18B342459A9F}"/>
    <cellStyle name="Comma 3 2 4 2 4 6" xfId="14530" xr:uid="{B1183BA6-96A8-451D-96AC-80A453E23494}"/>
    <cellStyle name="Comma 3 2 4 2 4 6 2" xfId="45306" xr:uid="{96B17ECE-2A24-4AF0-A2E5-211E8A62749B}"/>
    <cellStyle name="Comma 3 2 4 2 4 7" xfId="7943" xr:uid="{35E391EE-0A31-4095-89FD-9C02E3C37CAB}"/>
    <cellStyle name="Comma 3 2 4 2 4 8" xfId="32679" xr:uid="{FE697F97-98FD-48A5-96E1-E4DECA66EF32}"/>
    <cellStyle name="Comma 3 2 4 2 5" xfId="27334" xr:uid="{4BBA9879-4C33-4622-B0AC-7EA16D5A7BFF}"/>
    <cellStyle name="Comma 3 2 4 2 5 2" xfId="23837" xr:uid="{25961D5E-E47E-4FD4-8766-6BC5AFF63882}"/>
    <cellStyle name="Comma 3 2 4 2 5 2 2" xfId="16329" xr:uid="{89E40FCD-1A54-4078-9FBF-5009F5CB6773}"/>
    <cellStyle name="Comma 3 2 4 2 5 2 2 2" xfId="56374" xr:uid="{1631D2B0-5B37-47B7-8D88-9EDA93340958}"/>
    <cellStyle name="Comma 3 2 4 2 5 2 2 3" xfId="43759" xr:uid="{0DF196C5-F78E-45B0-8B2A-F1E0B70D714A}"/>
    <cellStyle name="Comma 3 2 4 2 5 2 3" xfId="9743" xr:uid="{2771130E-B41B-47E1-AFBF-A6A232690EE2}"/>
    <cellStyle name="Comma 3 2 4 2 5 2 3 2" xfId="50096" xr:uid="{6595EB51-6124-442B-A32F-E47ED1E41DF1}"/>
    <cellStyle name="Comma 3 2 4 2 5 2 4" xfId="31006" xr:uid="{CB27275B-FC0A-4C31-89CF-1E2B5A7A38D4}"/>
    <cellStyle name="Comma 3 2 4 2 5 2 5" xfId="37469" xr:uid="{5725708D-F573-4FBA-9E7C-16514C3B116F}"/>
    <cellStyle name="Comma 3 2 4 2 5 3" xfId="26457" xr:uid="{B324E7D4-241F-44F8-B3F6-BD4A932ADE43}"/>
    <cellStyle name="Comma 3 2 4 2 5 3 2" xfId="18949" xr:uid="{52D6AF71-ED80-4864-9072-B2165B328003}"/>
    <cellStyle name="Comma 3 2 4 2 5 3 2 2" xfId="53754" xr:uid="{F67FF91C-CD7E-4070-9BB6-1034DF9369C3}"/>
    <cellStyle name="Comma 3 2 4 2 5 3 2 3" xfId="41139" xr:uid="{C979AB5F-0BCA-4166-B968-F957B8BCDC6D}"/>
    <cellStyle name="Comma 3 2 4 2 5 3 3" xfId="12363" xr:uid="{4BC0C42F-D19C-4B23-BD2F-A64CF3408A08}"/>
    <cellStyle name="Comma 3 2 4 2 5 3 3 2" xfId="47476" xr:uid="{93358B00-C308-411B-8FCD-B45B774AC0DD}"/>
    <cellStyle name="Comma 3 2 4 2 5 3 4" xfId="5319" xr:uid="{0C32E2D6-27A9-4487-8B46-EB5BDD2888B6}"/>
    <cellStyle name="Comma 3 2 4 2 5 3 5" xfId="34849" xr:uid="{B856F425-7E5D-465C-95A7-C41676557CEC}"/>
    <cellStyle name="Comma 3 2 4 2 5 4" xfId="19825" xr:uid="{AF9E4312-1DD0-493D-B8E6-E41D60E451FB}"/>
    <cellStyle name="Comma 3 2 4 2 5 4 2" xfId="52877" xr:uid="{A0F9B6FD-5AD8-43EA-9C92-114F3DE815B7}"/>
    <cellStyle name="Comma 3 2 4 2 5 4 3" xfId="40262" xr:uid="{84370AD6-C91A-40C1-AA16-CB5002E2BB68}"/>
    <cellStyle name="Comma 3 2 4 2 5 5" xfId="13239" xr:uid="{AD40B31C-5D1D-4129-B6FC-2D2ADE5355BF}"/>
    <cellStyle name="Comma 3 2 4 2 5 5 2" xfId="46599" xr:uid="{B6ABA4C3-D556-41D9-BBC2-09139BA251E5}"/>
    <cellStyle name="Comma 3 2 4 2 5 6" xfId="4443" xr:uid="{A1158214-A67B-403D-B222-07FC9E01D26C}"/>
    <cellStyle name="Comma 3 2 4 2 5 7" xfId="33972" xr:uid="{686553BF-0668-421C-9892-931E455F4CC3}"/>
    <cellStyle name="Comma 3 2 4 2 6" xfId="28184" xr:uid="{1ECA69FF-5168-4984-BD30-2EA6B8762692}"/>
    <cellStyle name="Comma 3 2 4 2 6 2" xfId="24687" xr:uid="{8E5D3AC7-0AB5-4107-A0D8-BBB4A63B60E8}"/>
    <cellStyle name="Comma 3 2 4 2 6 2 2" xfId="17179" xr:uid="{B6D9FC2E-C73C-49DF-896D-D416D40E53D9}"/>
    <cellStyle name="Comma 3 2 4 2 6 2 2 2" xfId="55524" xr:uid="{FD12406F-2771-4E02-A7DC-198207F80CB1}"/>
    <cellStyle name="Comma 3 2 4 2 6 2 2 3" xfId="42909" xr:uid="{D8D72E35-3581-4A94-984C-5FAF66CF34E9}"/>
    <cellStyle name="Comma 3 2 4 2 6 2 3" xfId="10593" xr:uid="{5C54F13F-77E8-4234-9871-7B9EF2F148BF}"/>
    <cellStyle name="Comma 3 2 4 2 6 2 3 2" xfId="49246" xr:uid="{A1E573FE-4799-456D-BC6F-D71A47161462}"/>
    <cellStyle name="Comma 3 2 4 2 6 2 4" xfId="30156" xr:uid="{14D64C32-DC83-4C43-815F-D644DB218FDE}"/>
    <cellStyle name="Comma 3 2 4 2 6 2 5" xfId="36619" xr:uid="{1A5D5877-3B0A-4235-BC01-0AA8D195B6B2}"/>
    <cellStyle name="Comma 3 2 4 2 6 3" xfId="20675" xr:uid="{CB595052-0418-4EAE-92E9-45228B7C6502}"/>
    <cellStyle name="Comma 3 2 4 2 6 3 2" xfId="52027" xr:uid="{9FD68AD9-618A-4765-BA59-79FD02C283D2}"/>
    <cellStyle name="Comma 3 2 4 2 6 3 3" xfId="39412" xr:uid="{0C212E19-30DE-404B-9829-A76555C981A4}"/>
    <cellStyle name="Comma 3 2 4 2 6 4" xfId="14089" xr:uid="{F456CC04-E020-4135-B239-7595D1DE6263}"/>
    <cellStyle name="Comma 3 2 4 2 6 4 2" xfId="45749" xr:uid="{D3767A68-9158-4C0F-938D-AA0A0E52A84E}"/>
    <cellStyle name="Comma 3 2 4 2 6 5" xfId="7502" xr:uid="{31A854DC-F0FB-4984-821B-32B0217EB80E}"/>
    <cellStyle name="Comma 3 2 4 2 6 6" xfId="33122" xr:uid="{DFF96822-0261-4B63-B653-72AD9722EAC2}"/>
    <cellStyle name="Comma 3 2 4 2 7" xfId="25572" xr:uid="{AA6D8669-D181-4004-A93B-5874BD893653}"/>
    <cellStyle name="Comma 3 2 4 2 7 2" xfId="18064" xr:uid="{65835A85-FA7C-4333-A76F-FA6D7484A8C3}"/>
    <cellStyle name="Comma 3 2 4 2 7 2 2" xfId="54639" xr:uid="{BE450F5C-39A5-4BD4-89C3-D4671075063D}"/>
    <cellStyle name="Comma 3 2 4 2 7 2 3" xfId="42024" xr:uid="{7F35E052-6208-4FEB-B7DF-6435631101E0}"/>
    <cellStyle name="Comma 3 2 4 2 7 3" xfId="11478" xr:uid="{59548117-AF80-45E2-AB17-5728737820AC}"/>
    <cellStyle name="Comma 3 2 4 2 7 3 2" xfId="48361" xr:uid="{64407CB5-E12D-454C-9176-8CC01EF039DA}"/>
    <cellStyle name="Comma 3 2 4 2 7 4" xfId="6204" xr:uid="{840E82F7-306A-4D85-9CD9-E5778C5C49AB}"/>
    <cellStyle name="Comma 3 2 4 2 7 5" xfId="35734" xr:uid="{D92B6D35-CF8F-4578-A923-BDB1FC99031F}"/>
    <cellStyle name="Comma 3 2 4 2 8" xfId="29141" xr:uid="{5E5C458B-136C-45AE-B015-8769430FE87D}"/>
    <cellStyle name="Comma 3 2 4 2 8 2" xfId="21556" xr:uid="{02F71241-6B47-4157-A713-69200984AB5E}"/>
    <cellStyle name="Comma 3 2 4 2 8 2 2" xfId="51142" xr:uid="{CB3CB1AD-70CA-4EE1-A1E5-9A79C2F5EBF1}"/>
    <cellStyle name="Comma 3 2 4 2 8 3" xfId="14970" xr:uid="{D078E600-E5B1-4A49-85E5-04BF88943932}"/>
    <cellStyle name="Comma 3 2 4 2 8 4" xfId="8383" xr:uid="{B0AE2599-2C46-464A-88E9-2DCF153E99C7}"/>
    <cellStyle name="Comma 3 2 4 2 8 5" xfId="38527" xr:uid="{6D17B1D9-5549-4EA8-9B14-7E75AB549157}"/>
    <cellStyle name="Comma 3 2 4 2 9" xfId="22321" xr:uid="{4D3B0955-10A9-42D5-8A05-2D2286F757AE}"/>
    <cellStyle name="Comma 3 2 4 2 9 2" xfId="44813" xr:uid="{99A6C345-E1CB-4C0D-A3BE-45DA7DAB1110}"/>
    <cellStyle name="Comma 3 2 4 20" xfId="1282" xr:uid="{1BF84723-61CF-4D67-AA46-87FB29C5903E}"/>
    <cellStyle name="Comma 3 2 4 3" xfId="881" xr:uid="{3064FD74-58F3-48C1-977F-8BD737B5841F}"/>
    <cellStyle name="Comma 3 2 4 3 10" xfId="8567" xr:uid="{064110A4-D149-47EB-A508-C6410B3289B7}"/>
    <cellStyle name="Comma 3 2 4 3 11" xfId="32287" xr:uid="{3AAC712D-B8CE-4AFB-A4DF-F69AB044B499}"/>
    <cellStyle name="Comma 3 2 4 3 12" xfId="29412" xr:uid="{83531E36-CCD2-4B08-B3B5-046C1971FEB8}"/>
    <cellStyle name="Comma 3 2 4 3 13" xfId="1667" xr:uid="{CEAE3235-838D-4296-9647-905FD143A063}"/>
    <cellStyle name="Comma 3 2 4 3 2" xfId="28907" xr:uid="{99FFCDB0-1641-4CAD-9EF9-A6C0E4C50F2E}"/>
    <cellStyle name="Comma 3 2 4 3 2 2" xfId="28417" xr:uid="{FEA35FB4-A7A8-4814-BAB9-36CEEC0EA4AA}"/>
    <cellStyle name="Comma 3 2 4 3 2 2 2" xfId="26687" xr:uid="{012F46D5-C583-4BF9-9D24-BB09CAA66971}"/>
    <cellStyle name="Comma 3 2 4 3 2 2 2 2" xfId="23189" xr:uid="{FAA8997C-BD50-4723-BF16-35C9A577E3AA}"/>
    <cellStyle name="Comma 3 2 4 3 2 2 2 2 2" xfId="15681" xr:uid="{C378BD8F-B0C9-45BF-AC3F-2AE488BECC9C}"/>
    <cellStyle name="Comma 3 2 4 3 2 2 2 2 2 2" xfId="57022" xr:uid="{DC9AD29C-B7D3-4809-97A3-AF780480D508}"/>
    <cellStyle name="Comma 3 2 4 3 2 2 2 2 2 3" xfId="44407" xr:uid="{B7DC2A3A-31A5-44DE-82E7-97F56809D9EE}"/>
    <cellStyle name="Comma 3 2 4 3 2 2 2 2 3" xfId="9095" xr:uid="{D3B5D93D-F8AB-4C12-B216-F127C2F4BD18}"/>
    <cellStyle name="Comma 3 2 4 3 2 2 2 2 3 2" xfId="50744" xr:uid="{DFA8DC8D-4884-48FB-9DE1-E0ED447939D3}"/>
    <cellStyle name="Comma 3 2 4 3 2 2 2 2 4" xfId="31654" xr:uid="{E601A6A9-E5CB-47F8-A060-05DAB08E546A}"/>
    <cellStyle name="Comma 3 2 4 3 2 2 2 2 5" xfId="38117" xr:uid="{47E3F4E0-B7EC-490C-BEEE-3BE2BE3E75B5}"/>
    <cellStyle name="Comma 3 2 4 3 2 2 2 3" xfId="25807" xr:uid="{CDEC407C-A0FF-4C04-BC85-155C86540F5D}"/>
    <cellStyle name="Comma 3 2 4 3 2 2 2 3 2" xfId="18299" xr:uid="{19443BC8-B0D2-4D6C-AAB0-EFB7304C02CD}"/>
    <cellStyle name="Comma 3 2 4 3 2 2 2 3 2 2" xfId="54404" xr:uid="{C13F22D9-295B-4391-B345-2261757385D5}"/>
    <cellStyle name="Comma 3 2 4 3 2 2 2 3 2 3" xfId="41789" xr:uid="{A5633851-734D-4170-A7C0-00F19403B539}"/>
    <cellStyle name="Comma 3 2 4 3 2 2 2 3 3" xfId="11713" xr:uid="{0E892E67-CCFF-466C-8245-96EA1532F872}"/>
    <cellStyle name="Comma 3 2 4 3 2 2 2 3 3 2" xfId="48126" xr:uid="{061B6ABA-7C6C-4F79-BCA4-EE4DB5B540B1}"/>
    <cellStyle name="Comma 3 2 4 3 2 2 2 3 4" xfId="5969" xr:uid="{3829F12A-DE4E-47B4-B8D5-BAEB79ED79B2}"/>
    <cellStyle name="Comma 3 2 4 3 2 2 2 3 5" xfId="35499" xr:uid="{BF41804D-9282-4E8E-9E5D-A5B36F69435D}"/>
    <cellStyle name="Comma 3 2 4 3 2 2 2 4" xfId="19178" xr:uid="{C52E6D06-923E-486E-B2D6-80C1F375D5F2}"/>
    <cellStyle name="Comma 3 2 4 3 2 2 2 4 2" xfId="53525" xr:uid="{B284C3E4-00E3-48FB-AC40-C7E6F1026C31}"/>
    <cellStyle name="Comma 3 2 4 3 2 2 2 4 3" xfId="40910" xr:uid="{6756295C-3AEF-4DB6-ACF0-C46F11C2046C}"/>
    <cellStyle name="Comma 3 2 4 3 2 2 2 5" xfId="12592" xr:uid="{CEBB50DE-1DE3-4C62-B648-8DE26353B136}"/>
    <cellStyle name="Comma 3 2 4 3 2 2 2 5 2" xfId="47247" xr:uid="{9A02C67F-A407-4620-910E-6AFABF572E73}"/>
    <cellStyle name="Comma 3 2 4 3 2 2 2 6" xfId="5090" xr:uid="{9DC70379-82D3-4B3A-9342-C291E6CA46D2}"/>
    <cellStyle name="Comma 3 2 4 3 2 2 2 7" xfId="34620" xr:uid="{19A284A9-F539-4E4A-AD4D-44BFA336C701}"/>
    <cellStyle name="Comma 3 2 4 3 2 2 3" xfId="27543" xr:uid="{E0CD444E-A013-49F4-9667-5F65AE6D7995}"/>
    <cellStyle name="Comma 3 2 4 3 2 2 3 2" xfId="24046" xr:uid="{7EE0367D-CA32-4CFD-96BD-E2BD65BD12C4}"/>
    <cellStyle name="Comma 3 2 4 3 2 2 3 2 2" xfId="16538" xr:uid="{7DCF8E8F-9521-4253-BBD0-411DCCBCD015}"/>
    <cellStyle name="Comma 3 2 4 3 2 2 3 2 2 2" xfId="56165" xr:uid="{BF0B162E-BE6E-4FCF-AA1F-3FC903B54CFB}"/>
    <cellStyle name="Comma 3 2 4 3 2 2 3 2 2 3" xfId="43550" xr:uid="{73FBC8FD-379A-4C33-AD99-EA6447EACD69}"/>
    <cellStyle name="Comma 3 2 4 3 2 2 3 2 3" xfId="9952" xr:uid="{4D0EC36B-A594-4E20-BFBB-42666233D48A}"/>
    <cellStyle name="Comma 3 2 4 3 2 2 3 2 3 2" xfId="49887" xr:uid="{7D8FBAC7-064F-41A0-BAD1-6A31ACB85BC5}"/>
    <cellStyle name="Comma 3 2 4 3 2 2 3 2 4" xfId="30797" xr:uid="{ACB13BB5-5A1E-47F6-9392-60E47533F44A}"/>
    <cellStyle name="Comma 3 2 4 3 2 2 3 2 5" xfId="37260" xr:uid="{24F137B4-B5B3-41A4-A96C-D8C11425FEDA}"/>
    <cellStyle name="Comma 3 2 4 3 2 2 3 3" xfId="20034" xr:uid="{F3D5134D-B8C2-4FA8-80C0-E28F453B5DF0}"/>
    <cellStyle name="Comma 3 2 4 3 2 2 3 3 2" xfId="52668" xr:uid="{79FB8BF0-0E2F-4649-87BE-7EB84EDC1D89}"/>
    <cellStyle name="Comma 3 2 4 3 2 2 3 3 3" xfId="40053" xr:uid="{1E7BB40E-9D69-4B8C-8CAB-4208C89DB267}"/>
    <cellStyle name="Comma 3 2 4 3 2 2 3 4" xfId="13448" xr:uid="{F8623624-A9E6-4667-8489-9B75BA11F8D9}"/>
    <cellStyle name="Comma 3 2 4 3 2 2 3 4 2" xfId="46390" xr:uid="{C42DD9D1-FC56-414F-B402-3EBFA1D0C1B1}"/>
    <cellStyle name="Comma 3 2 4 3 2 2 3 5" xfId="4234" xr:uid="{D96282F3-8880-4277-946B-79FB37A80F40}"/>
    <cellStyle name="Comma 3 2 4 3 2 2 3 6" xfId="33763" xr:uid="{6B87686D-BB39-4FB5-BF86-ACA5F8C04A1C}"/>
    <cellStyle name="Comma 3 2 4 3 2 2 4" xfId="24922" xr:uid="{F391C2AE-2417-4AB8-AFB5-3B24356584C9}"/>
    <cellStyle name="Comma 3 2 4 3 2 2 4 2" xfId="17414" xr:uid="{C828D395-1EAA-4CCA-B9F4-5651144AD87C}"/>
    <cellStyle name="Comma 3 2 4 3 2 2 4 2 2" xfId="55289" xr:uid="{951459F0-A178-4B56-B7E0-F29CCD931C02}"/>
    <cellStyle name="Comma 3 2 4 3 2 2 4 2 3" xfId="42674" xr:uid="{93F1A4F1-0058-4880-ADD4-C39F41001277}"/>
    <cellStyle name="Comma 3 2 4 3 2 2 4 3" xfId="10828" xr:uid="{1CCC776A-57E9-4BEA-B464-1B68013D7C55}"/>
    <cellStyle name="Comma 3 2 4 3 2 2 4 3 2" xfId="49011" xr:uid="{4C9EEFF7-5F63-440A-B565-C650B789FB9D}"/>
    <cellStyle name="Comma 3 2 4 3 2 2 4 4" xfId="29921" xr:uid="{120822C7-E245-4ECE-A2F9-DF7F6C904CE6}"/>
    <cellStyle name="Comma 3 2 4 3 2 2 4 5" xfId="36384" xr:uid="{4BCCED3D-9274-452C-A7A7-665C9BA80A85}"/>
    <cellStyle name="Comma 3 2 4 3 2 2 5" xfId="20908" xr:uid="{715180B2-6A5B-4602-93A1-A5059B421E46}"/>
    <cellStyle name="Comma 3 2 4 3 2 2 5 2" xfId="51792" xr:uid="{E065E0EA-D719-479B-9CCE-3F13752EF761}"/>
    <cellStyle name="Comma 3 2 4 3 2 2 5 3" xfId="39177" xr:uid="{888B9E39-F3C9-46EE-8339-D08EB15D6760}"/>
    <cellStyle name="Comma 3 2 4 3 2 2 6" xfId="14322" xr:uid="{A30AAF8F-5694-4629-B84F-0B4ED5E3E73D}"/>
    <cellStyle name="Comma 3 2 4 3 2 2 6 2" xfId="45514" xr:uid="{0D513500-33BF-45DC-AC0E-E03972D92B05}"/>
    <cellStyle name="Comma 3 2 4 3 2 2 7" xfId="7735" xr:uid="{3EE82AF5-FC90-4F47-9029-4422D7A42A41}"/>
    <cellStyle name="Comma 3 2 4 3 2 2 8" xfId="32887" xr:uid="{5E773481-671D-41C8-88BA-447F61198EAE}"/>
    <cellStyle name="Comma 3 2 4 3 2 3" xfId="27127" xr:uid="{E84E0F97-F292-4173-9B6D-B37117E6E78E}"/>
    <cellStyle name="Comma 3 2 4 3 2 3 2" xfId="23630" xr:uid="{E313D530-B39F-44CC-AFDB-B9013AEF0B7E}"/>
    <cellStyle name="Comma 3 2 4 3 2 3 2 2" xfId="16122" xr:uid="{EE0885BA-12D1-45AB-B843-F84301D59B3C}"/>
    <cellStyle name="Comma 3 2 4 3 2 3 2 2 2" xfId="56581" xr:uid="{E1E4D114-5DF6-432C-8B89-7FCFBF702745}"/>
    <cellStyle name="Comma 3 2 4 3 2 3 2 2 3" xfId="43966" xr:uid="{772119F6-C653-41E4-B965-0A1D10FEFE31}"/>
    <cellStyle name="Comma 3 2 4 3 2 3 2 3" xfId="9536" xr:uid="{77CC38EA-2991-4416-A879-3CF406E2AA3B}"/>
    <cellStyle name="Comma 3 2 4 3 2 3 2 3 2" xfId="50303" xr:uid="{0A2DCEE0-FD36-4D2B-8F64-C1F29B399655}"/>
    <cellStyle name="Comma 3 2 4 3 2 3 2 4" xfId="31213" xr:uid="{D4E0399D-7B45-427D-9AA9-61DAD1C91E35}"/>
    <cellStyle name="Comma 3 2 4 3 2 3 2 5" xfId="37676" xr:uid="{38F2759D-B521-40F1-9EA0-A17FE2DF85E6}"/>
    <cellStyle name="Comma 3 2 4 3 2 3 3" xfId="26249" xr:uid="{BD4500C4-A279-4F5F-AF66-196A38654142}"/>
    <cellStyle name="Comma 3 2 4 3 2 3 3 2" xfId="18741" xr:uid="{510A9324-3DB4-46C2-86E6-C6D3F582D638}"/>
    <cellStyle name="Comma 3 2 4 3 2 3 3 2 2" xfId="53962" xr:uid="{B81B1541-6CE4-4C83-805D-FD2E6A4D2B22}"/>
    <cellStyle name="Comma 3 2 4 3 2 3 3 2 3" xfId="41347" xr:uid="{E9067343-7802-48E6-87A2-9B861DA423A0}"/>
    <cellStyle name="Comma 3 2 4 3 2 3 3 3" xfId="12155" xr:uid="{76E2D081-B339-458E-A976-282CDFA0CCA1}"/>
    <cellStyle name="Comma 3 2 4 3 2 3 3 3 2" xfId="47684" xr:uid="{58D4B58B-1E4C-4685-B2DE-C8C494FCFEE1}"/>
    <cellStyle name="Comma 3 2 4 3 2 3 3 4" xfId="5527" xr:uid="{026C23C9-120A-43FD-BC5D-9768E96E0785}"/>
    <cellStyle name="Comma 3 2 4 3 2 3 3 5" xfId="35057" xr:uid="{9721EE37-18BA-4768-8D04-50EF356915EB}"/>
    <cellStyle name="Comma 3 2 4 3 2 3 4" xfId="19618" xr:uid="{38695F72-D6DB-497A-BD97-E76EF1D665FD}"/>
    <cellStyle name="Comma 3 2 4 3 2 3 4 2" xfId="53084" xr:uid="{6E90DEB9-25CD-43ED-9A09-66C5953A0E08}"/>
    <cellStyle name="Comma 3 2 4 3 2 3 4 3" xfId="40469" xr:uid="{32EFFB55-BD34-4F04-BE98-A791C4EA769F}"/>
    <cellStyle name="Comma 3 2 4 3 2 3 5" xfId="13032" xr:uid="{A999C0AA-3096-4338-841D-BD779F1CF98D}"/>
    <cellStyle name="Comma 3 2 4 3 2 3 5 2" xfId="46806" xr:uid="{6C9516FE-0FEE-41A1-B406-C29608B3798F}"/>
    <cellStyle name="Comma 3 2 4 3 2 3 6" xfId="4650" xr:uid="{0A1FF1DD-FE9D-4331-ADA3-9F48BFBEF300}"/>
    <cellStyle name="Comma 3 2 4 3 2 3 7" xfId="34179" xr:uid="{FEC9B281-BD23-41E6-9E61-917FD8B68360}"/>
    <cellStyle name="Comma 3 2 4 3 2 4" xfId="27977" xr:uid="{EBAEB0C7-8A86-4E17-8123-C918062DDAA1}"/>
    <cellStyle name="Comma 3 2 4 3 2 4 2" xfId="24480" xr:uid="{CE02B2B8-1EC7-41F7-80C5-6DDA2DD5190F}"/>
    <cellStyle name="Comma 3 2 4 3 2 4 2 2" xfId="16972" xr:uid="{047FC271-5DF6-4DB5-8EFC-150C4A79D852}"/>
    <cellStyle name="Comma 3 2 4 3 2 4 2 2 2" xfId="55731" xr:uid="{78B02569-2113-49F4-8976-2944F8D7764C}"/>
    <cellStyle name="Comma 3 2 4 3 2 4 2 2 3" xfId="43116" xr:uid="{FDDD9791-8D13-43CB-9C15-1426FA6CC866}"/>
    <cellStyle name="Comma 3 2 4 3 2 4 2 3" xfId="10386" xr:uid="{E136CAB2-1585-46DF-B348-3D2AFA7D4295}"/>
    <cellStyle name="Comma 3 2 4 3 2 4 2 3 2" xfId="49453" xr:uid="{5F80BDE6-80D2-4350-811E-EC58737E9C20}"/>
    <cellStyle name="Comma 3 2 4 3 2 4 2 4" xfId="30363" xr:uid="{32BA2D5C-A454-480F-824F-DE40864B338E}"/>
    <cellStyle name="Comma 3 2 4 3 2 4 2 5" xfId="36826" xr:uid="{A7A43185-9192-4484-8951-8C30697094F6}"/>
    <cellStyle name="Comma 3 2 4 3 2 4 3" xfId="20468" xr:uid="{30ABCB20-0F6D-47E5-993F-8E6E63B179E3}"/>
    <cellStyle name="Comma 3 2 4 3 2 4 3 2" xfId="52234" xr:uid="{6E564DFF-A323-4AB3-AC94-289783CA785B}"/>
    <cellStyle name="Comma 3 2 4 3 2 4 3 3" xfId="39619" xr:uid="{7BAFE08A-837F-44AC-9836-0A661D23252D}"/>
    <cellStyle name="Comma 3 2 4 3 2 4 4" xfId="13882" xr:uid="{B91592FC-2BFD-47C0-8BEB-0C5541E33509}"/>
    <cellStyle name="Comma 3 2 4 3 2 4 4 2" xfId="45956" xr:uid="{54308227-4AA1-46EB-9752-6DE3E901BF75}"/>
    <cellStyle name="Comma 3 2 4 3 2 4 5" xfId="7295" xr:uid="{C0EDDB93-6399-4427-B9E7-E2BDA174D9FD}"/>
    <cellStyle name="Comma 3 2 4 3 2 4 6" xfId="33329" xr:uid="{F05611D5-605B-45C9-A655-D17B2506F2F9}"/>
    <cellStyle name="Comma 3 2 4 3 2 5" xfId="25364" xr:uid="{5DAB2FBC-1522-4D0B-9143-44D0EF7FC01A}"/>
    <cellStyle name="Comma 3 2 4 3 2 5 2" xfId="17856" xr:uid="{19FE7074-F0DE-46E5-B9FD-6E413EF3DC9D}"/>
    <cellStyle name="Comma 3 2 4 3 2 5 2 2" xfId="54847" xr:uid="{E5CCFBAB-5AD8-4712-B1F5-718CFF846B81}"/>
    <cellStyle name="Comma 3 2 4 3 2 5 2 3" xfId="42232" xr:uid="{5DE7EB4E-09CB-4F38-9999-BB0E50AF5A2C}"/>
    <cellStyle name="Comma 3 2 4 3 2 5 3" xfId="11270" xr:uid="{4217C55F-667D-452E-9680-E3C3219F598E}"/>
    <cellStyle name="Comma 3 2 4 3 2 5 3 2" xfId="48569" xr:uid="{77FB69F1-84C6-489A-A5C2-C236CF4E6114}"/>
    <cellStyle name="Comma 3 2 4 3 2 5 4" xfId="6412" xr:uid="{1D2B0775-3BB1-4A5D-AAFC-8B111DEC8EF5}"/>
    <cellStyle name="Comma 3 2 4 3 2 5 5" xfId="35942" xr:uid="{8DF2A9E8-FEDA-4E24-ADAB-CB0C14F6C2EF}"/>
    <cellStyle name="Comma 3 2 4 3 2 6" xfId="21348" xr:uid="{9E642062-1F49-4C98-99DE-3B9F07C7A154}"/>
    <cellStyle name="Comma 3 2 4 3 2 6 2" xfId="51350" xr:uid="{3AB40434-68F6-4AA6-AC9C-0413FB65193D}"/>
    <cellStyle name="Comma 3 2 4 3 2 6 3" xfId="38735" xr:uid="{F32726EB-D0CD-4B24-B492-D44B53733A31}"/>
    <cellStyle name="Comma 3 2 4 3 2 7" xfId="14762" xr:uid="{3779252F-98B5-41D9-AC63-93EABF5D9CEC}"/>
    <cellStyle name="Comma 3 2 4 3 2 7 2" xfId="45044" xr:uid="{BD6C79C2-CB6A-4A8D-BB47-08D0BCC27BE5}"/>
    <cellStyle name="Comma 3 2 4 3 2 8" xfId="8175" xr:uid="{D00E82AA-3EFD-4B77-A43D-6C3C04859F66}"/>
    <cellStyle name="Comma 3 2 4 3 2 9" xfId="32442" xr:uid="{FB77D20F-B2F0-41BB-8499-13A6A09ECEA8}"/>
    <cellStyle name="Comma 3 2 4 3 3" xfId="28571" xr:uid="{F4A8CA9D-2215-4F25-9FBF-5603AE377ADA}"/>
    <cellStyle name="Comma 3 2 4 3 3 2" xfId="26842" xr:uid="{D54B9347-FC72-4C35-813D-350AEFB0D43E}"/>
    <cellStyle name="Comma 3 2 4 3 3 2 2" xfId="23344" xr:uid="{6246C316-4A7C-4D43-9706-399E8BDA455A}"/>
    <cellStyle name="Comma 3 2 4 3 3 2 2 2" xfId="15836" xr:uid="{A02220B7-F6F1-4F92-B1A6-9BFB8846CD69}"/>
    <cellStyle name="Comma 3 2 4 3 3 2 2 2 2" xfId="56867" xr:uid="{E47F0731-CD2C-4F3A-AA11-7262352565F7}"/>
    <cellStyle name="Comma 3 2 4 3 3 2 2 2 3" xfId="44252" xr:uid="{0F738C7E-0E75-4C8A-A1FB-E80DC1075945}"/>
    <cellStyle name="Comma 3 2 4 3 3 2 2 3" xfId="9250" xr:uid="{4DD97CA7-ABE5-41D5-92D4-DE98695E9179}"/>
    <cellStyle name="Comma 3 2 4 3 3 2 2 3 2" xfId="50589" xr:uid="{AFA6AB94-6F94-4DAA-BDA0-F6C5BD9122F9}"/>
    <cellStyle name="Comma 3 2 4 3 3 2 2 4" xfId="31499" xr:uid="{4769FFBC-9865-4B30-8363-803F9A08F6AE}"/>
    <cellStyle name="Comma 3 2 4 3 3 2 2 5" xfId="37962" xr:uid="{213FD98F-BFCF-4B7E-8CED-FF6F2651157D}"/>
    <cellStyle name="Comma 3 2 4 3 3 2 3" xfId="25962" xr:uid="{9C3FFB29-BDB6-409C-A0C7-E69E5FB96F0E}"/>
    <cellStyle name="Comma 3 2 4 3 3 2 3 2" xfId="18454" xr:uid="{DC11FED7-D96E-48E0-B777-375A8259DD1F}"/>
    <cellStyle name="Comma 3 2 4 3 3 2 3 2 2" xfId="54249" xr:uid="{0EA521E3-7265-4166-9CAE-3F0A84BB9172}"/>
    <cellStyle name="Comma 3 2 4 3 3 2 3 2 3" xfId="41634" xr:uid="{F9433AE7-E96E-4D58-B2D8-5B232A9F7CFA}"/>
    <cellStyle name="Comma 3 2 4 3 3 2 3 3" xfId="11868" xr:uid="{A5DA3566-2F24-40DA-876C-F49C2F1B958A}"/>
    <cellStyle name="Comma 3 2 4 3 3 2 3 3 2" xfId="47971" xr:uid="{DBC6CC47-E04F-4443-B24C-67B97CA05742}"/>
    <cellStyle name="Comma 3 2 4 3 3 2 3 4" xfId="5814" xr:uid="{16A4166B-5CA3-4572-9188-901470EE71D5}"/>
    <cellStyle name="Comma 3 2 4 3 3 2 3 5" xfId="35344" xr:uid="{7CE665B0-A6C0-4BEC-B027-E664DD531DD3}"/>
    <cellStyle name="Comma 3 2 4 3 3 2 4" xfId="19333" xr:uid="{590E1ED7-B391-4F93-9F34-D8E3A0F493CA}"/>
    <cellStyle name="Comma 3 2 4 3 3 2 4 2" xfId="53370" xr:uid="{A81443A5-4B44-4ADE-AB2F-6D73B6C9F2A1}"/>
    <cellStyle name="Comma 3 2 4 3 3 2 4 3" xfId="40755" xr:uid="{0E19B56F-8782-4BC3-9EAE-9672484F1499}"/>
    <cellStyle name="Comma 3 2 4 3 3 2 5" xfId="12747" xr:uid="{882CCBCB-CA54-400F-86D0-4522048C92A3}"/>
    <cellStyle name="Comma 3 2 4 3 3 2 5 2" xfId="47092" xr:uid="{C183A76C-D048-4519-B70C-39850BABB457}"/>
    <cellStyle name="Comma 3 2 4 3 3 2 6" xfId="4935" xr:uid="{7B3437C6-31FB-42E9-A278-6AB63B1CB8DB}"/>
    <cellStyle name="Comma 3 2 4 3 3 2 7" xfId="34465" xr:uid="{8F0F0201-0FC0-46ED-9CDA-BF5F0EB6679B}"/>
    <cellStyle name="Comma 3 2 4 3 3 3" xfId="27697" xr:uid="{629254BA-D570-4ECA-A2EB-642C78F17D24}"/>
    <cellStyle name="Comma 3 2 4 3 3 3 2" xfId="24200" xr:uid="{4EA87EF9-6374-42B7-8402-E84AF30B6905}"/>
    <cellStyle name="Comma 3 2 4 3 3 3 2 2" xfId="16692" xr:uid="{21403C51-DE9A-4B91-B5C1-5BE1F9FADBE6}"/>
    <cellStyle name="Comma 3 2 4 3 3 3 2 2 2" xfId="56011" xr:uid="{B209EA5B-39E9-4D4E-BCCF-ED22A1147ACD}"/>
    <cellStyle name="Comma 3 2 4 3 3 3 2 2 3" xfId="43396" xr:uid="{80FDE625-7FC6-419C-AD15-616C5F71F984}"/>
    <cellStyle name="Comma 3 2 4 3 3 3 2 3" xfId="10106" xr:uid="{FE34279B-830F-4C40-8081-5A6B8B2BEF0F}"/>
    <cellStyle name="Comma 3 2 4 3 3 3 2 3 2" xfId="49733" xr:uid="{1D6CA4EF-17DB-4661-86CE-68F48188F3EE}"/>
    <cellStyle name="Comma 3 2 4 3 3 3 2 4" xfId="30643" xr:uid="{01C9201D-E98C-4FE6-AB0F-32E72AD6ED77}"/>
    <cellStyle name="Comma 3 2 4 3 3 3 2 5" xfId="37106" xr:uid="{96927AF0-99BF-4378-9666-6CC1AD434AE6}"/>
    <cellStyle name="Comma 3 2 4 3 3 3 3" xfId="20188" xr:uid="{2DB3F144-096C-4DC5-A2B4-C0C9904F1A8B}"/>
    <cellStyle name="Comma 3 2 4 3 3 3 3 2" xfId="52514" xr:uid="{43715683-3A51-400D-A9C7-26703FC4912B}"/>
    <cellStyle name="Comma 3 2 4 3 3 3 3 3" xfId="39899" xr:uid="{1349241E-85A2-4988-A522-519EDED60C69}"/>
    <cellStyle name="Comma 3 2 4 3 3 3 4" xfId="13602" xr:uid="{C7CA47C1-9960-479E-858F-514805EAAF6A}"/>
    <cellStyle name="Comma 3 2 4 3 3 3 4 2" xfId="46236" xr:uid="{C3D99B17-94AF-483B-8D0B-230916197282}"/>
    <cellStyle name="Comma 3 2 4 3 3 3 5" xfId="7015" xr:uid="{D48E48D0-2B7D-41C4-A398-AAF89F4F66D7}"/>
    <cellStyle name="Comma 3 2 4 3 3 3 6" xfId="33609" xr:uid="{CAB0ECA4-6B5A-4662-9C83-ABA42D4614B3}"/>
    <cellStyle name="Comma 3 2 4 3 3 4" xfId="25077" xr:uid="{E87FFD31-F8FA-400D-BF48-AEFCBFB132C5}"/>
    <cellStyle name="Comma 3 2 4 3 3 4 2" xfId="17569" xr:uid="{35C7ACF3-73F7-48D3-B628-AC23EDB758B6}"/>
    <cellStyle name="Comma 3 2 4 3 3 4 2 2" xfId="55134" xr:uid="{94CFAE50-650B-4314-891B-EF26E8A39207}"/>
    <cellStyle name="Comma 3 2 4 3 3 4 2 3" xfId="42519" xr:uid="{3C4972E5-6067-4C20-836D-E026A083B19C}"/>
    <cellStyle name="Comma 3 2 4 3 3 4 3" xfId="10983" xr:uid="{15F1E74A-E317-42A0-8046-9C5ACC0F7675}"/>
    <cellStyle name="Comma 3 2 4 3 3 4 3 2" xfId="48856" xr:uid="{1B70476C-AE8A-409B-AE16-528E75628CB0}"/>
    <cellStyle name="Comma 3 2 4 3 3 4 4" xfId="6699" xr:uid="{34307C46-6E8E-4955-8C20-C15E845091C2}"/>
    <cellStyle name="Comma 3 2 4 3 3 4 5" xfId="36229" xr:uid="{3B70493A-BC32-472D-AD70-9C4A44BC20D7}"/>
    <cellStyle name="Comma 3 2 4 3 3 5" xfId="21063" xr:uid="{7F1F1C80-1E6A-4B4D-801F-F91925D3A5F0}"/>
    <cellStyle name="Comma 3 2 4 3 3 5 2" xfId="51637" xr:uid="{E007F697-5F32-46C8-8D73-60C5CF84919C}"/>
    <cellStyle name="Comma 3 2 4 3 3 5 3" xfId="39022" xr:uid="{AE7325CC-C3CE-4530-A165-A035E42D4EFB}"/>
    <cellStyle name="Comma 3 2 4 3 3 6" xfId="14477" xr:uid="{50E0E024-E3D6-4114-9140-0E90BD33D13A}"/>
    <cellStyle name="Comma 3 2 4 3 3 6 2" xfId="45359" xr:uid="{FBA82128-7583-44E0-8CB1-A012BC93E40B}"/>
    <cellStyle name="Comma 3 2 4 3 3 7" xfId="7890" xr:uid="{32F9750F-5024-4C3C-A809-C9B98105BEF1}"/>
    <cellStyle name="Comma 3 2 4 3 3 8" xfId="32732" xr:uid="{5297564F-000A-4AA9-BF8C-BB1AF8540285}"/>
    <cellStyle name="Comma 3 2 4 3 4" xfId="27281" xr:uid="{FA765510-6AC1-472A-ACCD-BB52D8A6AFC2}"/>
    <cellStyle name="Comma 3 2 4 3 4 2" xfId="23784" xr:uid="{4D27E38E-4840-456A-9ECF-5012D1BF6F5B}"/>
    <cellStyle name="Comma 3 2 4 3 4 2 2" xfId="16276" xr:uid="{BD966A63-56ED-495E-98FA-3ED4A7A81BDB}"/>
    <cellStyle name="Comma 3 2 4 3 4 2 2 2" xfId="56427" xr:uid="{BC4AF22D-DED4-465A-A852-6BFE64C421DA}"/>
    <cellStyle name="Comma 3 2 4 3 4 2 2 3" xfId="43812" xr:uid="{5CE1B633-E9B2-42AC-AFD1-897C4BDCE6F9}"/>
    <cellStyle name="Comma 3 2 4 3 4 2 3" xfId="9690" xr:uid="{7004F0CF-1F01-4707-BB63-2BA9C5171267}"/>
    <cellStyle name="Comma 3 2 4 3 4 2 3 2" xfId="50149" xr:uid="{F7CFE948-117B-4661-9085-263BB0339EB0}"/>
    <cellStyle name="Comma 3 2 4 3 4 2 4" xfId="31059" xr:uid="{83847635-3D36-4A6D-8B95-E2DAB9865A46}"/>
    <cellStyle name="Comma 3 2 4 3 4 2 5" xfId="37522" xr:uid="{FD402EE4-A64B-451E-874A-292418C58009}"/>
    <cellStyle name="Comma 3 2 4 3 4 3" xfId="26404" xr:uid="{3598EF81-00B9-4650-8173-EEA81B00B215}"/>
    <cellStyle name="Comma 3 2 4 3 4 3 2" xfId="18896" xr:uid="{F5AF9B30-7231-40E8-AA5F-B59434CDD7FB}"/>
    <cellStyle name="Comma 3 2 4 3 4 3 2 2" xfId="53807" xr:uid="{9E56FE2E-3E3C-425A-B117-657777F573B4}"/>
    <cellStyle name="Comma 3 2 4 3 4 3 2 3" xfId="41192" xr:uid="{D67A08CF-7AA4-4DC1-85E1-695B1A8C09DA}"/>
    <cellStyle name="Comma 3 2 4 3 4 3 3" xfId="12310" xr:uid="{88FD7EB9-92B6-4D01-BE56-0522F1FC2CC9}"/>
    <cellStyle name="Comma 3 2 4 3 4 3 3 2" xfId="47529" xr:uid="{4E6FD2CC-6633-46CC-ADD6-4CA62FDF0FC6}"/>
    <cellStyle name="Comma 3 2 4 3 4 3 4" xfId="5372" xr:uid="{6248C927-D087-493D-B4B5-03A5FD4C60BD}"/>
    <cellStyle name="Comma 3 2 4 3 4 3 5" xfId="34902" xr:uid="{FA0D5B28-993A-49F5-ADE7-CB3663ECCA13}"/>
    <cellStyle name="Comma 3 2 4 3 4 4" xfId="19772" xr:uid="{837F3342-54B9-412C-AE2F-70901E2AFE94}"/>
    <cellStyle name="Comma 3 2 4 3 4 4 2" xfId="52930" xr:uid="{6C88EDD8-CFA1-4E96-A015-F238AAC86C75}"/>
    <cellStyle name="Comma 3 2 4 3 4 4 3" xfId="40315" xr:uid="{F04D5509-B620-4A87-84B1-B3BA20408C09}"/>
    <cellStyle name="Comma 3 2 4 3 4 5" xfId="13186" xr:uid="{2AAEEE30-F5A2-4B76-AB08-A75BAF3AB05F}"/>
    <cellStyle name="Comma 3 2 4 3 4 5 2" xfId="46652" xr:uid="{BBAE1226-EF05-4BA6-9C33-9EC964772C36}"/>
    <cellStyle name="Comma 3 2 4 3 4 6" xfId="4496" xr:uid="{135D5EC5-FA69-4256-AD09-B6686DB30756}"/>
    <cellStyle name="Comma 3 2 4 3 4 7" xfId="34025" xr:uid="{BBBE4E3E-0D6B-4C42-BFAE-92A0208FB824}"/>
    <cellStyle name="Comma 3 2 4 3 5" xfId="28131" xr:uid="{19CFF8AB-AFFA-475E-A055-5D7CC8A99026}"/>
    <cellStyle name="Comma 3 2 4 3 5 2" xfId="24634" xr:uid="{5EBBA0C3-71C1-4D95-9A22-52A29A88ABDF}"/>
    <cellStyle name="Comma 3 2 4 3 5 2 2" xfId="17126" xr:uid="{272483FE-D970-478C-B4C4-451409953949}"/>
    <cellStyle name="Comma 3 2 4 3 5 2 2 2" xfId="55577" xr:uid="{7D62E859-6BE7-4516-B0D0-55D6BD8E17D3}"/>
    <cellStyle name="Comma 3 2 4 3 5 2 2 3" xfId="42962" xr:uid="{ED53FC5D-80FC-4A91-8CEC-A000231596C6}"/>
    <cellStyle name="Comma 3 2 4 3 5 2 3" xfId="10540" xr:uid="{762F73AE-F595-43C5-B213-2EF2608AC639}"/>
    <cellStyle name="Comma 3 2 4 3 5 2 3 2" xfId="49299" xr:uid="{20751150-1183-409D-BA51-7E22CBA1C88B}"/>
    <cellStyle name="Comma 3 2 4 3 5 2 4" xfId="30209" xr:uid="{ED578D28-E7EA-4F72-B7AC-B04844B20E01}"/>
    <cellStyle name="Comma 3 2 4 3 5 2 5" xfId="36672" xr:uid="{9700036E-F695-4036-AAE0-D8F1215B77DD}"/>
    <cellStyle name="Comma 3 2 4 3 5 3" xfId="20622" xr:uid="{FC07C31B-C8C1-4749-938A-2EAEB48C3605}"/>
    <cellStyle name="Comma 3 2 4 3 5 3 2" xfId="52080" xr:uid="{C0CC348D-90AF-4968-A570-7D2ECEF7939A}"/>
    <cellStyle name="Comma 3 2 4 3 5 3 3" xfId="39465" xr:uid="{EF24345B-0C20-4418-A839-048E43E025A8}"/>
    <cellStyle name="Comma 3 2 4 3 5 4" xfId="14036" xr:uid="{E1FB8DC6-9F84-41F4-99A3-2319CFA70CC2}"/>
    <cellStyle name="Comma 3 2 4 3 5 4 2" xfId="45802" xr:uid="{9512E395-2CD3-43CB-B109-15061C3F4BDA}"/>
    <cellStyle name="Comma 3 2 4 3 5 5" xfId="7449" xr:uid="{706C396B-91BD-437E-A2F6-84E516362273}"/>
    <cellStyle name="Comma 3 2 4 3 5 6" xfId="33175" xr:uid="{65CD287A-B6EA-4354-961A-AF26D4AC65B4}"/>
    <cellStyle name="Comma 3 2 4 3 6" xfId="25519" xr:uid="{004111A7-F47B-4C0D-BF08-02C014AEE3B5}"/>
    <cellStyle name="Comma 3 2 4 3 6 2" xfId="18011" xr:uid="{1A544996-C8BD-4F52-B45E-D65A0F5A2A7D}"/>
    <cellStyle name="Comma 3 2 4 3 6 2 2" xfId="54692" xr:uid="{6EB0353E-9BEA-4FC9-94F0-EE9A1D69B658}"/>
    <cellStyle name="Comma 3 2 4 3 6 2 3" xfId="42077" xr:uid="{A0B5BF8C-1593-47E7-9591-D693806DE423}"/>
    <cellStyle name="Comma 3 2 4 3 6 3" xfId="11425" xr:uid="{20139330-930A-4204-956E-34A539425F32}"/>
    <cellStyle name="Comma 3 2 4 3 6 3 2" xfId="48414" xr:uid="{373D169F-9BCA-4D0E-8268-B06D6CEB0444}"/>
    <cellStyle name="Comma 3 2 4 3 6 4" xfId="6257" xr:uid="{A134414F-3518-437B-A478-FD37C1F81BAD}"/>
    <cellStyle name="Comma 3 2 4 3 6 5" xfId="35787" xr:uid="{874119FB-2EE8-40B9-A3D2-EF117A61979D}"/>
    <cellStyle name="Comma 3 2 4 3 7" xfId="29062" xr:uid="{EF23EB22-09DB-4EF0-8A44-FB0EB8C40FD2}"/>
    <cellStyle name="Comma 3 2 4 3 7 2" xfId="21503" xr:uid="{67066C1C-7048-4F6B-930D-CE764808A11C}"/>
    <cellStyle name="Comma 3 2 4 3 7 2 2" xfId="51195" xr:uid="{1763CB3C-C3A9-49B3-8827-F0A94C4DD0DD}"/>
    <cellStyle name="Comma 3 2 4 3 7 3" xfId="14917" xr:uid="{9666D278-0D3D-4038-A948-CA00B62E6E81}"/>
    <cellStyle name="Comma 3 2 4 3 7 4" xfId="8330" xr:uid="{F7EFEE31-4042-4B13-92D9-68997951C665}"/>
    <cellStyle name="Comma 3 2 4 3 7 5" xfId="38580" xr:uid="{CD5EBA27-C356-4E32-8D0A-0F82CDE20138}"/>
    <cellStyle name="Comma 3 2 4 3 8" xfId="21740" xr:uid="{61B1739D-2D29-4EF9-9FFF-E72AE5526C5E}"/>
    <cellStyle name="Comma 3 2 4 3 8 2" xfId="44889" xr:uid="{1D05232E-DEA5-45AF-9C1E-93DC6D8FA106}"/>
    <cellStyle name="Comma 3 2 4 3 9" xfId="15154" xr:uid="{1CFF8E0D-D17D-436C-B3EB-D69FD7E2AC5B}"/>
    <cellStyle name="Comma 3 2 4 4" xfId="1156" xr:uid="{88CC128F-EBF2-4E7B-90A0-77624F4C3AB3}"/>
    <cellStyle name="Comma 3 2 4 4 10" xfId="28983" xr:uid="{C75938B5-DD23-4EC4-BF38-A33A3683D923}"/>
    <cellStyle name="Comma 3 2 4 4 11" xfId="1942" xr:uid="{A9CD3A34-B373-4740-8B18-4CF2D02B928F}"/>
    <cellStyle name="Comma 3 2 4 4 2" xfId="28492" xr:uid="{35D3C257-63DF-4E26-A543-9BA47D5802FC}"/>
    <cellStyle name="Comma 3 2 4 4 2 2" xfId="26763" xr:uid="{49DD0FB1-29CD-4858-81DF-D02408898C82}"/>
    <cellStyle name="Comma 3 2 4 4 2 2 2" xfId="23265" xr:uid="{F94D97DF-D83C-4E2B-AF71-C1676493BFBA}"/>
    <cellStyle name="Comma 3 2 4 4 2 2 2 2" xfId="15757" xr:uid="{43B9A524-F65D-4EA1-A8E7-DC7C7453C83E}"/>
    <cellStyle name="Comma 3 2 4 4 2 2 2 2 2" xfId="56946" xr:uid="{5C2D04F3-CE01-4830-B093-ACC1E8DAF943}"/>
    <cellStyle name="Comma 3 2 4 4 2 2 2 2 3" xfId="44331" xr:uid="{B993CEEB-4884-4B43-9D46-CB2C38827E40}"/>
    <cellStyle name="Comma 3 2 4 4 2 2 2 3" xfId="9171" xr:uid="{E368D558-FDE1-4D8A-B8DB-204B41ED15F2}"/>
    <cellStyle name="Comma 3 2 4 4 2 2 2 3 2" xfId="50668" xr:uid="{6FFBB8C8-3847-4AC2-8796-C1EF8A0E7C9F}"/>
    <cellStyle name="Comma 3 2 4 4 2 2 2 4" xfId="31578" xr:uid="{4F42E7DA-28F8-4748-8A63-07A9D306CC70}"/>
    <cellStyle name="Comma 3 2 4 4 2 2 2 5" xfId="38041" xr:uid="{7089419C-FC8D-470E-848B-FF005BF6A6BD}"/>
    <cellStyle name="Comma 3 2 4 4 2 2 3" xfId="25883" xr:uid="{01CE3392-0444-47DE-BE4D-2C513CBF013D}"/>
    <cellStyle name="Comma 3 2 4 4 2 2 3 2" xfId="18375" xr:uid="{43ED4549-C82B-4BC7-8536-1E119D20373A}"/>
    <cellStyle name="Comma 3 2 4 4 2 2 3 2 2" xfId="54328" xr:uid="{F434A544-09AF-4A09-9F13-2396214221A5}"/>
    <cellStyle name="Comma 3 2 4 4 2 2 3 2 3" xfId="41713" xr:uid="{E8FB3FD0-F015-43F5-AFC4-89304C0FA7D6}"/>
    <cellStyle name="Comma 3 2 4 4 2 2 3 3" xfId="11789" xr:uid="{60DF304B-089A-40BC-B740-0D43E9C4AF6D}"/>
    <cellStyle name="Comma 3 2 4 4 2 2 3 3 2" xfId="48050" xr:uid="{C81B0D2F-E9FF-40CB-A0EF-260CA9FD3E8A}"/>
    <cellStyle name="Comma 3 2 4 4 2 2 3 4" xfId="5893" xr:uid="{7A02E25D-B30F-4C1C-B764-7594D6276448}"/>
    <cellStyle name="Comma 3 2 4 4 2 2 3 5" xfId="35423" xr:uid="{CCC79DD3-8EF8-4DCE-8D5D-B0228051F490}"/>
    <cellStyle name="Comma 3 2 4 4 2 2 4" xfId="19254" xr:uid="{2E193D15-8B09-4C3A-AA9F-3191EE622228}"/>
    <cellStyle name="Comma 3 2 4 4 2 2 4 2" xfId="53449" xr:uid="{AE59EC56-37DF-49B8-A708-B63A55AE95D9}"/>
    <cellStyle name="Comma 3 2 4 4 2 2 4 3" xfId="40834" xr:uid="{A4F686D2-0D57-46EF-B0EF-CB658CEBC03F}"/>
    <cellStyle name="Comma 3 2 4 4 2 2 5" xfId="12668" xr:uid="{A8820C14-68A7-4D68-A3B3-59020A84703A}"/>
    <cellStyle name="Comma 3 2 4 4 2 2 5 2" xfId="47171" xr:uid="{DB0A9885-13A5-40A1-BB84-8D56D8F4F626}"/>
    <cellStyle name="Comma 3 2 4 4 2 2 6" xfId="5014" xr:uid="{AD7E5E4D-4724-432B-8599-235DF8439BC7}"/>
    <cellStyle name="Comma 3 2 4 4 2 2 7" xfId="34544" xr:uid="{E6AF85C8-B682-471B-98FD-19043099EB89}"/>
    <cellStyle name="Comma 3 2 4 4 2 3" xfId="27619" xr:uid="{12F5F5DA-C5A0-43F6-8C61-172EA0136E4C}"/>
    <cellStyle name="Comma 3 2 4 4 2 3 2" xfId="24122" xr:uid="{5A0B3E57-395E-4E21-A38E-0A519FA84A78}"/>
    <cellStyle name="Comma 3 2 4 4 2 3 2 2" xfId="16614" xr:uid="{0761656D-4193-40B4-BD49-E46837215163}"/>
    <cellStyle name="Comma 3 2 4 4 2 3 2 2 2" xfId="56089" xr:uid="{8A8D7595-CC53-4B1D-A59C-59B30E90EE31}"/>
    <cellStyle name="Comma 3 2 4 4 2 3 2 2 3" xfId="43474" xr:uid="{30F910A8-B72C-4874-B6BD-EDA09722A9E6}"/>
    <cellStyle name="Comma 3 2 4 4 2 3 2 3" xfId="10028" xr:uid="{5D34FC73-2DC3-4C17-881E-899D655779ED}"/>
    <cellStyle name="Comma 3 2 4 4 2 3 2 3 2" xfId="49811" xr:uid="{9CB25E36-A6C7-4E57-80B4-D4A6FAC9BC20}"/>
    <cellStyle name="Comma 3 2 4 4 2 3 2 4" xfId="30721" xr:uid="{D86F29DA-3EEE-4E8C-B587-419FA58E6C6F}"/>
    <cellStyle name="Comma 3 2 4 4 2 3 2 5" xfId="37184" xr:uid="{6D09252F-D3DB-4A85-9271-82F1C3E32562}"/>
    <cellStyle name="Comma 3 2 4 4 2 3 3" xfId="20110" xr:uid="{34430568-2825-4A33-A22E-89925C2604ED}"/>
    <cellStyle name="Comma 3 2 4 4 2 3 3 2" xfId="52592" xr:uid="{FBD1B1EC-2D7B-497E-BAEF-C268F3EDCE06}"/>
    <cellStyle name="Comma 3 2 4 4 2 3 3 3" xfId="39977" xr:uid="{F9E04715-812F-4FEB-922F-C1285B780372}"/>
    <cellStyle name="Comma 3 2 4 4 2 3 4" xfId="13524" xr:uid="{D379E62B-4FD8-4A20-A558-158B7C237D46}"/>
    <cellStyle name="Comma 3 2 4 4 2 3 4 2" xfId="46314" xr:uid="{7256C4F3-EE3A-4725-A5C8-3F29E908A556}"/>
    <cellStyle name="Comma 3 2 4 4 2 3 5" xfId="6937" xr:uid="{1AFD256F-7D79-4949-9F2B-18C44FB4D307}"/>
    <cellStyle name="Comma 3 2 4 4 2 3 6" xfId="33687" xr:uid="{809BB699-285B-432B-9895-FD1535FAD3CA}"/>
    <cellStyle name="Comma 3 2 4 4 2 4" xfId="24998" xr:uid="{78E3A94A-5212-49CB-B5E3-1852216724B8}"/>
    <cellStyle name="Comma 3 2 4 4 2 4 2" xfId="17490" xr:uid="{2E1D50D7-EBE2-4859-9D6B-5E21A8D7BF99}"/>
    <cellStyle name="Comma 3 2 4 4 2 4 2 2" xfId="55213" xr:uid="{CF1CD73F-2372-4431-A688-289F5844967D}"/>
    <cellStyle name="Comma 3 2 4 4 2 4 2 3" xfId="42598" xr:uid="{DD675637-7336-4753-AA90-EA74907D9B9B}"/>
    <cellStyle name="Comma 3 2 4 4 2 4 3" xfId="10904" xr:uid="{B9A12012-35DA-4CAA-AA9C-6910C51C1991}"/>
    <cellStyle name="Comma 3 2 4 4 2 4 3 2" xfId="48935" xr:uid="{CFDEB795-87B5-4BA7-97C4-FA0674D67339}"/>
    <cellStyle name="Comma 3 2 4 4 2 4 4" xfId="6778" xr:uid="{50DE15F7-C6F7-4A5B-8C30-A354E457CF5E}"/>
    <cellStyle name="Comma 3 2 4 4 2 4 5" xfId="36308" xr:uid="{C67361FA-0BFA-4F07-B7EC-56831315988B}"/>
    <cellStyle name="Comma 3 2 4 4 2 5" xfId="20984" xr:uid="{2E718856-41CC-49DA-9129-6C97F72F36C2}"/>
    <cellStyle name="Comma 3 2 4 4 2 5 2" xfId="51716" xr:uid="{1301979B-36BD-4DB5-A9A1-56640EBAFE69}"/>
    <cellStyle name="Comma 3 2 4 4 2 5 3" xfId="39101" xr:uid="{8B73F575-CB2A-49C7-A319-3FCA561709EE}"/>
    <cellStyle name="Comma 3 2 4 4 2 6" xfId="14398" xr:uid="{DC000328-7041-4CD7-AB8E-06E3C252D06B}"/>
    <cellStyle name="Comma 3 2 4 4 2 6 2" xfId="45438" xr:uid="{26963199-A852-49A6-B28E-985442FE7A52}"/>
    <cellStyle name="Comma 3 2 4 4 2 7" xfId="7811" xr:uid="{E06A5F43-D728-4DAA-9D56-9FFA26D5B559}"/>
    <cellStyle name="Comma 3 2 4 4 2 8" xfId="32811" xr:uid="{E6010F14-9EBA-4C72-9051-B506276057BE}"/>
    <cellStyle name="Comma 3 2 4 4 3" xfId="27203" xr:uid="{BB26CB58-B595-4FA0-8ECD-C1B4D485B0BB}"/>
    <cellStyle name="Comma 3 2 4 4 3 2" xfId="23706" xr:uid="{79559C77-96FE-49C1-BE05-EB7454195631}"/>
    <cellStyle name="Comma 3 2 4 4 3 2 2" xfId="16198" xr:uid="{3DF1A607-B204-409C-AFA7-67D10751D415}"/>
    <cellStyle name="Comma 3 2 4 4 3 2 2 2" xfId="56505" xr:uid="{9A270728-6BF6-410E-BD11-D3EAEFD94A47}"/>
    <cellStyle name="Comma 3 2 4 4 3 2 2 3" xfId="43890" xr:uid="{D67B66DC-C2EF-4B11-B746-B5FAF349FB2D}"/>
    <cellStyle name="Comma 3 2 4 4 3 2 3" xfId="9612" xr:uid="{DF2C7424-9500-4A5D-9774-726A7342BDA0}"/>
    <cellStyle name="Comma 3 2 4 4 3 2 3 2" xfId="50227" xr:uid="{AC030BB3-DE40-4FC2-9175-82F8D7A16DDB}"/>
    <cellStyle name="Comma 3 2 4 4 3 2 4" xfId="31137" xr:uid="{CE4DB6DE-436B-4B92-8332-9AD24D5E8BA5}"/>
    <cellStyle name="Comma 3 2 4 4 3 2 5" xfId="37600" xr:uid="{316296F7-D9DE-431B-812D-A819D941B6E8}"/>
    <cellStyle name="Comma 3 2 4 4 3 3" xfId="26325" xr:uid="{1FFECC0B-223F-4B12-B8E1-E200AA4AA47D}"/>
    <cellStyle name="Comma 3 2 4 4 3 3 2" xfId="18817" xr:uid="{1BE9DF46-DC77-489D-A826-17E4F557391B}"/>
    <cellStyle name="Comma 3 2 4 4 3 3 2 2" xfId="53886" xr:uid="{87B58A5A-E81E-4ED5-A000-30C74F72C84D}"/>
    <cellStyle name="Comma 3 2 4 4 3 3 2 3" xfId="41271" xr:uid="{4219ACF2-DD8A-4C14-A8BA-2C9F005EBA78}"/>
    <cellStyle name="Comma 3 2 4 4 3 3 3" xfId="12231" xr:uid="{D30441D9-7533-414B-9C17-305E92DEF1DC}"/>
    <cellStyle name="Comma 3 2 4 4 3 3 3 2" xfId="47608" xr:uid="{C80BB158-14D6-4A42-8A0B-6D8ACE157672}"/>
    <cellStyle name="Comma 3 2 4 4 3 3 4" xfId="5451" xr:uid="{6640DC7D-8D84-42FE-9C02-76B02BF20CD1}"/>
    <cellStyle name="Comma 3 2 4 4 3 3 5" xfId="34981" xr:uid="{B16952E4-6043-4578-9892-710A2E818EBA}"/>
    <cellStyle name="Comma 3 2 4 4 3 4" xfId="19694" xr:uid="{E7840950-F59B-4E13-849C-D92FF60129D7}"/>
    <cellStyle name="Comma 3 2 4 4 3 4 2" xfId="53008" xr:uid="{00EF8203-FA8A-4E20-8DB1-551EA2FBACBC}"/>
    <cellStyle name="Comma 3 2 4 4 3 4 3" xfId="40393" xr:uid="{3082DFDF-93B2-42B2-B78F-130053AC1415}"/>
    <cellStyle name="Comma 3 2 4 4 3 5" xfId="13108" xr:uid="{8CC16C51-6EE2-4E6E-8E8A-879CCACF36CD}"/>
    <cellStyle name="Comma 3 2 4 4 3 5 2" xfId="46730" xr:uid="{ADCC2EEC-6AD8-441C-9760-ECC570D3388D}"/>
    <cellStyle name="Comma 3 2 4 4 3 6" xfId="4574" xr:uid="{20ABAA76-D2A8-4729-81E9-8A0A58E5D98F}"/>
    <cellStyle name="Comma 3 2 4 4 3 7" xfId="34103" xr:uid="{B194D545-8C73-41BF-B8F9-8F0635861068}"/>
    <cellStyle name="Comma 3 2 4 4 4" xfId="28053" xr:uid="{7157DE1A-343F-4B6C-9CC8-3D2E5436E84B}"/>
    <cellStyle name="Comma 3 2 4 4 4 2" xfId="24556" xr:uid="{EE84160F-7E03-4302-AA28-D81A0C3FC948}"/>
    <cellStyle name="Comma 3 2 4 4 4 2 2" xfId="17048" xr:uid="{81046D78-7A82-4B40-9405-A416C133FFBA}"/>
    <cellStyle name="Comma 3 2 4 4 4 2 2 2" xfId="55655" xr:uid="{8A67C40C-9AF5-4698-B366-C838AC8E7EF6}"/>
    <cellStyle name="Comma 3 2 4 4 4 2 2 3" xfId="43040" xr:uid="{A9FCFF29-4871-44F2-9F4C-ED5510387594}"/>
    <cellStyle name="Comma 3 2 4 4 4 2 3" xfId="10462" xr:uid="{695BA661-D445-4BD8-928B-406411BA70FA}"/>
    <cellStyle name="Comma 3 2 4 4 4 2 3 2" xfId="49377" xr:uid="{4E106057-CAE0-4494-BC8E-52C52F387AC6}"/>
    <cellStyle name="Comma 3 2 4 4 4 2 4" xfId="30287" xr:uid="{90FE7D99-720F-4A2B-90AC-A4EA2DDE511C}"/>
    <cellStyle name="Comma 3 2 4 4 4 2 5" xfId="36750" xr:uid="{D3E35B82-169C-4813-9F79-4541C75D5F71}"/>
    <cellStyle name="Comma 3 2 4 4 4 3" xfId="20544" xr:uid="{006C8DC2-9DBC-4DCE-A19D-9CC7BD7F88A1}"/>
    <cellStyle name="Comma 3 2 4 4 4 3 2" xfId="52158" xr:uid="{AF00DD90-ACE3-4D57-8534-B9183F2D837A}"/>
    <cellStyle name="Comma 3 2 4 4 4 3 3" xfId="39543" xr:uid="{5EEDF8A5-A82B-4F0B-A05A-5E9263B6F55C}"/>
    <cellStyle name="Comma 3 2 4 4 4 4" xfId="13958" xr:uid="{C431AAB2-4E47-4BD3-8DF0-5749B1C26FEF}"/>
    <cellStyle name="Comma 3 2 4 4 4 4 2" xfId="45880" xr:uid="{90FD2061-8937-437D-8438-A06428742969}"/>
    <cellStyle name="Comma 3 2 4 4 4 5" xfId="7371" xr:uid="{1BCC0425-AA5F-4528-BDAB-D11BD850E4A5}"/>
    <cellStyle name="Comma 3 2 4 4 4 6" xfId="33253" xr:uid="{7A1D21B8-0780-45F0-8CBD-A9D8F4A7343B}"/>
    <cellStyle name="Comma 3 2 4 4 5" xfId="25440" xr:uid="{26F6F973-48A7-4B63-B274-BF801877F98C}"/>
    <cellStyle name="Comma 3 2 4 4 5 2" xfId="17932" xr:uid="{4AE692ED-E251-4403-A61F-25420C41BEA0}"/>
    <cellStyle name="Comma 3 2 4 4 5 2 2" xfId="54771" xr:uid="{8CA43E1B-6FC8-446E-8862-25D6CC2C7014}"/>
    <cellStyle name="Comma 3 2 4 4 5 2 3" xfId="42156" xr:uid="{0DAF9EE0-6C4D-4484-A14B-C8CFBCFFAF9B}"/>
    <cellStyle name="Comma 3 2 4 4 5 3" xfId="11346" xr:uid="{B1CF4D56-C7FD-41EB-B9BB-D1F9A30D5C7D}"/>
    <cellStyle name="Comma 3 2 4 4 5 3 2" xfId="48493" xr:uid="{54B2685F-E51B-496B-A163-D22EAB57DD95}"/>
    <cellStyle name="Comma 3 2 4 4 5 4" xfId="6336" xr:uid="{5206B7DC-6981-43EA-AF9C-591DFF127AF5}"/>
    <cellStyle name="Comma 3 2 4 4 5 5" xfId="35866" xr:uid="{6F551434-8B07-4590-A485-B7D03A7B0459}"/>
    <cellStyle name="Comma 3 2 4 4 6" xfId="21424" xr:uid="{0D94F96A-9B32-4B5E-84B7-D85A2D6C8AB6}"/>
    <cellStyle name="Comma 3 2 4 4 6 2" xfId="51274" xr:uid="{2A1B7ACA-18A5-4789-9FBE-0E4D976B21EE}"/>
    <cellStyle name="Comma 3 2 4 4 6 3" xfId="38659" xr:uid="{8C3A30F8-FB53-4108-922A-ED29467B7C5C}"/>
    <cellStyle name="Comma 3 2 4 4 7" xfId="14838" xr:uid="{91C78A8A-745E-463F-BE64-EAB54A740F47}"/>
    <cellStyle name="Comma 3 2 4 4 7 2" xfId="44968" xr:uid="{DFC21CE4-9A37-449E-A72B-BC7D6B097F10}"/>
    <cellStyle name="Comma 3 2 4 4 8" xfId="8251" xr:uid="{99026A96-2CB6-4922-B1EA-01DB5751FFB5}"/>
    <cellStyle name="Comma 3 2 4 4 9" xfId="32366" xr:uid="{C72340FB-F7FC-4CFB-A4CF-EEB1DC712BD6}"/>
    <cellStyle name="Comma 3 2 4 5" xfId="29191" xr:uid="{5FBC7637-005B-46C1-B28F-70C1D05775CC}"/>
    <cellStyle name="Comma 3 2 4 5 2" xfId="28646" xr:uid="{1E1BE3AC-A0AA-4D82-B914-88E954DF516E}"/>
    <cellStyle name="Comma 3 2 4 5 2 2" xfId="26915" xr:uid="{AC166BF6-7A75-4F51-A7D4-F44841609778}"/>
    <cellStyle name="Comma 3 2 4 5 2 2 2" xfId="23417" xr:uid="{9A1D05A4-5562-4EDE-98B8-E0728FA8873E}"/>
    <cellStyle name="Comma 3 2 4 5 2 2 2 2" xfId="15909" xr:uid="{3CCB2449-8A21-45B3-A984-61662AF32FC5}"/>
    <cellStyle name="Comma 3 2 4 5 2 2 2 2 2" xfId="56794" xr:uid="{C4A299AF-187E-48D3-8BB2-7746F442F0B2}"/>
    <cellStyle name="Comma 3 2 4 5 2 2 2 2 3" xfId="44179" xr:uid="{7ADF9725-EE1C-4F9B-8815-E5F0588949D5}"/>
    <cellStyle name="Comma 3 2 4 5 2 2 2 3" xfId="9323" xr:uid="{59A25119-DF00-45D6-9973-01EEA7121092}"/>
    <cellStyle name="Comma 3 2 4 5 2 2 2 3 2" xfId="50516" xr:uid="{D4A0F247-7129-4E40-9D34-780DE5CCB154}"/>
    <cellStyle name="Comma 3 2 4 5 2 2 2 4" xfId="31426" xr:uid="{DA174FB7-290C-4FA5-88CA-2747953901A8}"/>
    <cellStyle name="Comma 3 2 4 5 2 2 2 5" xfId="37889" xr:uid="{1CF7865F-3CA6-4112-AB28-1B0B0F56CF79}"/>
    <cellStyle name="Comma 3 2 4 5 2 2 3" xfId="26035" xr:uid="{E19A4C73-3F4A-4ABA-A0AC-F3E0BCB2E349}"/>
    <cellStyle name="Comma 3 2 4 5 2 2 3 2" xfId="18527" xr:uid="{05C6FB9A-9A16-4B33-926E-AFF6C2D297C7}"/>
    <cellStyle name="Comma 3 2 4 5 2 2 3 2 2" xfId="54176" xr:uid="{5B45A2F4-30F4-451F-AA46-ADE4710F95B8}"/>
    <cellStyle name="Comma 3 2 4 5 2 2 3 2 3" xfId="41561" xr:uid="{78E3655E-463E-40A3-BF99-A1ADFA367C42}"/>
    <cellStyle name="Comma 3 2 4 5 2 2 3 3" xfId="11941" xr:uid="{15012C9C-661C-4934-B14D-33C32657E026}"/>
    <cellStyle name="Comma 3 2 4 5 2 2 3 3 2" xfId="47898" xr:uid="{E29AC759-BEC9-41AD-8F8C-92A2BE7F4EE0}"/>
    <cellStyle name="Comma 3 2 4 5 2 2 3 4" xfId="5741" xr:uid="{EFA68650-D947-4483-A4F9-F9B1A1B6495C}"/>
    <cellStyle name="Comma 3 2 4 5 2 2 3 5" xfId="35271" xr:uid="{42D70E2B-940E-4501-BCE9-592F2C238F39}"/>
    <cellStyle name="Comma 3 2 4 5 2 2 4" xfId="19406" xr:uid="{403AA35F-8441-4FE9-9EC5-4F301556CB7B}"/>
    <cellStyle name="Comma 3 2 4 5 2 2 4 2" xfId="53297" xr:uid="{9874511B-5A2A-437A-A739-029297CAE33D}"/>
    <cellStyle name="Comma 3 2 4 5 2 2 4 3" xfId="40682" xr:uid="{4083B3C2-3995-44C0-9EA4-30B65CD6E4D5}"/>
    <cellStyle name="Comma 3 2 4 5 2 2 5" xfId="12820" xr:uid="{8BB09BDD-33C7-411F-A3D3-2CABC1D93833}"/>
    <cellStyle name="Comma 3 2 4 5 2 2 5 2" xfId="47019" xr:uid="{6115CEE5-96DB-4878-8AE8-AC14FD603DEE}"/>
    <cellStyle name="Comma 3 2 4 5 2 2 6" xfId="4862" xr:uid="{43AF73DB-B47A-43DB-BFA6-DFC1B3F6F596}"/>
    <cellStyle name="Comma 3 2 4 5 2 2 7" xfId="34392" xr:uid="{3FEABA41-DDE1-4E34-BEF9-5E99355761E6}"/>
    <cellStyle name="Comma 3 2 4 5 2 3" xfId="27770" xr:uid="{66BCCA57-EBA6-48CC-9B75-018B16FCAF0D}"/>
    <cellStyle name="Comma 3 2 4 5 2 3 2" xfId="24273" xr:uid="{B89515C6-218B-4D8B-9FD7-23084A9140C8}"/>
    <cellStyle name="Comma 3 2 4 5 2 3 2 2" xfId="16765" xr:uid="{AD7CEA08-6086-48AE-BCD4-1D098171C6CF}"/>
    <cellStyle name="Comma 3 2 4 5 2 3 2 2 2" xfId="55938" xr:uid="{38A86797-8875-4B5B-B3F6-E2AAEDB5AF70}"/>
    <cellStyle name="Comma 3 2 4 5 2 3 2 2 3" xfId="43323" xr:uid="{DB020984-B31B-4B19-9944-455B967AA31B}"/>
    <cellStyle name="Comma 3 2 4 5 2 3 2 3" xfId="10179" xr:uid="{18C59F67-1D3B-49AB-996B-850A6E29C821}"/>
    <cellStyle name="Comma 3 2 4 5 2 3 2 3 2" xfId="49660" xr:uid="{59981FB6-A0DA-4BF3-B3F2-5A52E66D4295}"/>
    <cellStyle name="Comma 3 2 4 5 2 3 2 4" xfId="30570" xr:uid="{9809A4ED-DE20-42A9-9E2C-57C83AA998BD}"/>
    <cellStyle name="Comma 3 2 4 5 2 3 2 5" xfId="37033" xr:uid="{13DC238A-0103-402A-812B-3A0798E63475}"/>
    <cellStyle name="Comma 3 2 4 5 2 3 3" xfId="20261" xr:uid="{DC1E87E4-7402-4155-BBC6-99D0E3DFC688}"/>
    <cellStyle name="Comma 3 2 4 5 2 3 3 2" xfId="52441" xr:uid="{C7BD29C5-33AC-46B3-876B-B02C2A960DBB}"/>
    <cellStyle name="Comma 3 2 4 5 2 3 3 3" xfId="39826" xr:uid="{9FCC66A8-802D-4168-81EA-289669279C51}"/>
    <cellStyle name="Comma 3 2 4 5 2 3 4" xfId="13675" xr:uid="{DD5BE8AA-5F3F-4F89-9853-70BD88F8A6A1}"/>
    <cellStyle name="Comma 3 2 4 5 2 3 4 2" xfId="46163" xr:uid="{F8E2DA47-BFCC-41E9-90A8-C5014B53CE43}"/>
    <cellStyle name="Comma 3 2 4 5 2 3 5" xfId="7088" xr:uid="{BA961D90-06D6-4727-A45F-EB464B36B234}"/>
    <cellStyle name="Comma 3 2 4 5 2 3 6" xfId="33536" xr:uid="{92E89E86-15E3-4279-AE06-C5BD7AEDF0F4}"/>
    <cellStyle name="Comma 3 2 4 5 2 4" xfId="25150" xr:uid="{0FFD2051-DAC4-4EF6-92EE-906B3CA5B864}"/>
    <cellStyle name="Comma 3 2 4 5 2 4 2" xfId="17642" xr:uid="{43852538-7BA2-41E4-A731-3EFB8EE444DE}"/>
    <cellStyle name="Comma 3 2 4 5 2 4 2 2" xfId="55061" xr:uid="{0FCA9398-9936-468D-AD3F-DAAA290EBC63}"/>
    <cellStyle name="Comma 3 2 4 5 2 4 2 3" xfId="42446" xr:uid="{8F68A281-04FD-4319-8765-36010661554A}"/>
    <cellStyle name="Comma 3 2 4 5 2 4 3" xfId="11056" xr:uid="{60BE730B-2022-466E-8DCD-625B6D4DCB30}"/>
    <cellStyle name="Comma 3 2 4 5 2 4 3 2" xfId="48783" xr:uid="{3BFE38FA-B5A1-4546-9B7F-A748C538F5AD}"/>
    <cellStyle name="Comma 3 2 4 5 2 4 4" xfId="6626" xr:uid="{C874B184-8355-401D-A9CD-230D0E19810D}"/>
    <cellStyle name="Comma 3 2 4 5 2 4 5" xfId="36156" xr:uid="{0538D0A1-A69D-4C78-8A3A-92917BD78958}"/>
    <cellStyle name="Comma 3 2 4 5 2 5" xfId="21136" xr:uid="{6B815997-4B60-4CD7-B96B-FAFDACABFDBF}"/>
    <cellStyle name="Comma 3 2 4 5 2 5 2" xfId="51564" xr:uid="{9FDEFC7E-C115-4BC7-854B-331484EB8BAB}"/>
    <cellStyle name="Comma 3 2 4 5 2 5 3" xfId="38949" xr:uid="{A7CB7724-9BB0-43A0-9BA1-712EE841DC19}"/>
    <cellStyle name="Comma 3 2 4 5 2 6" xfId="14550" xr:uid="{53BA5F6E-CC0E-4436-8177-342B055E252C}"/>
    <cellStyle name="Comma 3 2 4 5 2 6 2" xfId="45286" xr:uid="{1D25DDE1-1783-4B01-A966-C8E0C166E2F3}"/>
    <cellStyle name="Comma 3 2 4 5 2 7" xfId="7963" xr:uid="{83E9E037-DB15-4210-9B24-1783323EB2F2}"/>
    <cellStyle name="Comma 3 2 4 5 2 8" xfId="32659" xr:uid="{5577BF17-F9C0-4159-AE6A-27F6F1FADF83}"/>
    <cellStyle name="Comma 3 2 4 5 3" xfId="27354" xr:uid="{B7F0D8F7-CD4E-41B9-A9C2-50F8590ECEC4}"/>
    <cellStyle name="Comma 3 2 4 5 3 2" xfId="23857" xr:uid="{2FE55728-4D00-4B1F-AEED-E9ADB97414A9}"/>
    <cellStyle name="Comma 3 2 4 5 3 2 2" xfId="16349" xr:uid="{B3750545-7CD3-4F35-9B01-790DCFB91889}"/>
    <cellStyle name="Comma 3 2 4 5 3 2 2 2" xfId="56354" xr:uid="{95A60B8F-AEF5-4875-ABA9-CD086793592B}"/>
    <cellStyle name="Comma 3 2 4 5 3 2 2 3" xfId="43739" xr:uid="{BF76C54E-CA52-489D-BE24-85E8285D752A}"/>
    <cellStyle name="Comma 3 2 4 5 3 2 3" xfId="9763" xr:uid="{EF489375-2833-4792-93C0-BA2EF61A7D01}"/>
    <cellStyle name="Comma 3 2 4 5 3 2 3 2" xfId="50076" xr:uid="{C424B6F6-48B4-4799-8840-F7310F99BA30}"/>
    <cellStyle name="Comma 3 2 4 5 3 2 4" xfId="30986" xr:uid="{669175CE-72E5-4C74-ABBD-CE2181761131}"/>
    <cellStyle name="Comma 3 2 4 5 3 2 5" xfId="37449" xr:uid="{863049C1-0A55-4AC6-80FD-037015184D74}"/>
    <cellStyle name="Comma 3 2 4 5 3 3" xfId="26479" xr:uid="{2D8B61A6-27B9-4004-BDFD-F77F00E04384}"/>
    <cellStyle name="Comma 3 2 4 5 3 3 2" xfId="18971" xr:uid="{F7040220-4D38-45FB-8E2E-B104E5C1FE29}"/>
    <cellStyle name="Comma 3 2 4 5 3 3 2 2" xfId="53732" xr:uid="{3A622C62-4EEE-42CA-9016-5ED9650B9F80}"/>
    <cellStyle name="Comma 3 2 4 5 3 3 2 3" xfId="41117" xr:uid="{149B86B5-CD70-44E1-A602-49360A6EB703}"/>
    <cellStyle name="Comma 3 2 4 5 3 3 3" xfId="12385" xr:uid="{484A10B1-435D-4523-9EE0-BBC6CD96239E}"/>
    <cellStyle name="Comma 3 2 4 5 3 3 3 2" xfId="47454" xr:uid="{3EAB867F-0127-4FAD-9A3E-03D1EAFFF415}"/>
    <cellStyle name="Comma 3 2 4 5 3 3 4" xfId="5297" xr:uid="{D0A0F49D-E334-422D-A2F4-10314A3222A0}"/>
    <cellStyle name="Comma 3 2 4 5 3 3 5" xfId="34827" xr:uid="{7327AB7B-B4F4-493A-8AFD-C63EE9173CFC}"/>
    <cellStyle name="Comma 3 2 4 5 3 4" xfId="19845" xr:uid="{C043A170-56D0-472F-A59B-B9B752A104F0}"/>
    <cellStyle name="Comma 3 2 4 5 3 4 2" xfId="52857" xr:uid="{AD5F90D3-F441-4188-B06E-6376E6831E04}"/>
    <cellStyle name="Comma 3 2 4 5 3 4 3" xfId="40242" xr:uid="{2DFBFFD3-E559-4770-B090-6A4B63BFD988}"/>
    <cellStyle name="Comma 3 2 4 5 3 5" xfId="13259" xr:uid="{AD6DB0DA-63C1-4D60-B651-E2DEB12D85FA}"/>
    <cellStyle name="Comma 3 2 4 5 3 5 2" xfId="46579" xr:uid="{CAC0BBD5-1846-420D-B041-C4AD13028792}"/>
    <cellStyle name="Comma 3 2 4 5 3 6" xfId="4423" xr:uid="{3D7C66EF-4DBB-4028-A5AA-33618318065C}"/>
    <cellStyle name="Comma 3 2 4 5 3 7" xfId="33952" xr:uid="{7CE9CCC6-33B2-415D-922B-87DFBE59EF02}"/>
    <cellStyle name="Comma 3 2 4 5 4" xfId="28204" xr:uid="{25E44DE3-3FCB-4CE0-80B8-F96EBEFF5E92}"/>
    <cellStyle name="Comma 3 2 4 5 4 2" xfId="24707" xr:uid="{FB5A7CBC-3D61-4655-B178-6309A62ED634}"/>
    <cellStyle name="Comma 3 2 4 5 4 2 2" xfId="17199" xr:uid="{D1048894-F06C-4F13-95BA-BA71A2E84E4F}"/>
    <cellStyle name="Comma 3 2 4 5 4 2 2 2" xfId="55504" xr:uid="{4060D17B-F6CD-48D7-9393-85C3869948F0}"/>
    <cellStyle name="Comma 3 2 4 5 4 2 2 3" xfId="42889" xr:uid="{C4820062-55B5-4AC0-AED7-F5B6C1AD8BA9}"/>
    <cellStyle name="Comma 3 2 4 5 4 2 3" xfId="10613" xr:uid="{03ECFEA0-A1D6-4596-B3E4-D524133645F6}"/>
    <cellStyle name="Comma 3 2 4 5 4 2 3 2" xfId="49226" xr:uid="{03A6E5B9-8747-4513-8CC6-AEC9BDCE1929}"/>
    <cellStyle name="Comma 3 2 4 5 4 2 4" xfId="30136" xr:uid="{88A674A3-5A78-493C-B187-EB20C1E18218}"/>
    <cellStyle name="Comma 3 2 4 5 4 2 5" xfId="36599" xr:uid="{21C8F6F4-3217-4DBC-8D54-30C6475A2F9F}"/>
    <cellStyle name="Comma 3 2 4 5 4 3" xfId="20695" xr:uid="{4793AE3C-8A01-4090-B2B2-241EB9B7AA2E}"/>
    <cellStyle name="Comma 3 2 4 5 4 3 2" xfId="52007" xr:uid="{35D54D9C-8509-49E2-A81A-9285EE0F45D2}"/>
    <cellStyle name="Comma 3 2 4 5 4 3 3" xfId="39392" xr:uid="{ED6CEF88-9E4B-4BBE-B352-2472D2E37BAD}"/>
    <cellStyle name="Comma 3 2 4 5 4 4" xfId="14109" xr:uid="{B34C89DD-8BF7-4982-957E-D13C7371630B}"/>
    <cellStyle name="Comma 3 2 4 5 4 4 2" xfId="45729" xr:uid="{3DCA7E2C-1052-43F1-9C0D-1C5DCA156E97}"/>
    <cellStyle name="Comma 3 2 4 5 4 5" xfId="7522" xr:uid="{E32648C8-68EB-450F-90D1-59AE6F70AD9E}"/>
    <cellStyle name="Comma 3 2 4 5 4 6" xfId="33102" xr:uid="{E29D1B7F-B6AF-449E-84D9-DF85E7DC3E7D}"/>
    <cellStyle name="Comma 3 2 4 5 5" xfId="25594" xr:uid="{FEE008D7-0E7B-4508-8C52-79E8A69B876A}"/>
    <cellStyle name="Comma 3 2 4 5 5 2" xfId="18086" xr:uid="{F2899D98-4CC6-46C5-874B-B8E702632127}"/>
    <cellStyle name="Comma 3 2 4 5 5 2 2" xfId="54617" xr:uid="{D17F0A30-FF83-45A7-84F8-A9F6FE64174E}"/>
    <cellStyle name="Comma 3 2 4 5 5 2 3" xfId="42002" xr:uid="{4DFD3AB6-FFE8-4CB2-B0D4-718D876B6AA7}"/>
    <cellStyle name="Comma 3 2 4 5 5 3" xfId="11500" xr:uid="{3BC30195-9480-4B7A-9A9D-70DF753CF4AE}"/>
    <cellStyle name="Comma 3 2 4 5 5 3 2" xfId="48339" xr:uid="{3B304F45-7CE0-4842-BBD9-F0B75B2FAFCE}"/>
    <cellStyle name="Comma 3 2 4 5 5 4" xfId="6182" xr:uid="{2C2D8868-04BC-434B-AD13-0E1133ABE4E2}"/>
    <cellStyle name="Comma 3 2 4 5 5 5" xfId="35712" xr:uid="{BF1496ED-141F-4C0B-9B5D-152E145E74E3}"/>
    <cellStyle name="Comma 3 2 4 5 6" xfId="21578" xr:uid="{1C11A321-B519-4A36-8BB5-5D7BE54794FC}"/>
    <cellStyle name="Comma 3 2 4 5 6 2" xfId="51120" xr:uid="{30017E56-8A59-475B-BD6F-4B49A7DD5C00}"/>
    <cellStyle name="Comma 3 2 4 5 6 3" xfId="38505" xr:uid="{A6DCFC26-36CB-48AC-9D59-2FF3BC4A45C4}"/>
    <cellStyle name="Comma 3 2 4 5 7" xfId="14992" xr:uid="{F19563CD-89C9-4756-A7D4-2339BC4CEAAD}"/>
    <cellStyle name="Comma 3 2 4 5 7 2" xfId="44776" xr:uid="{11A558ED-A8B2-4060-84EB-15CE906E71CD}"/>
    <cellStyle name="Comma 3 2 4 5 8" xfId="8405" xr:uid="{0C946450-D27B-401F-A390-537EB9F0315E}"/>
    <cellStyle name="Comma 3 2 4 5 9" xfId="32212" xr:uid="{4B4698E4-CF9E-4F32-9548-D22A72C8DAA8}"/>
    <cellStyle name="Comma 3 2 4 6" xfId="28770" xr:uid="{687361DC-1A72-43F8-B56D-83BC33CADA82}"/>
    <cellStyle name="Comma 3 2 4 6 2" xfId="27016" xr:uid="{AA219EBE-780A-4A50-855A-1C200DA58B6B}"/>
    <cellStyle name="Comma 3 2 4 6 2 2" xfId="23519" xr:uid="{BB2491B0-AAD7-46EE-8A74-E0DE045CD1C3}"/>
    <cellStyle name="Comma 3 2 4 6 2 2 2" xfId="16011" xr:uid="{AF0E5868-E04E-405D-A316-E7FC3F092D62}"/>
    <cellStyle name="Comma 3 2 4 6 2 2 2 2" xfId="56692" xr:uid="{8952E5E1-E543-486C-BB11-AE2FBEFF67A9}"/>
    <cellStyle name="Comma 3 2 4 6 2 2 2 3" xfId="44077" xr:uid="{81750C17-964E-41E4-98F9-824BE36CFC34}"/>
    <cellStyle name="Comma 3 2 4 6 2 2 3" xfId="9425" xr:uid="{CBD0E93A-1F7F-4AEA-BB3D-B47E65193758}"/>
    <cellStyle name="Comma 3 2 4 6 2 2 3 2" xfId="50414" xr:uid="{59F8D83C-77D4-4824-8014-A900E4F423FB}"/>
    <cellStyle name="Comma 3 2 4 6 2 2 4" xfId="31324" xr:uid="{C2D70DBB-7201-4F0B-94A7-6634F723968B}"/>
    <cellStyle name="Comma 3 2 4 6 2 2 5" xfId="37787" xr:uid="{916ACC55-98C6-4FAD-9661-DE6926DEE845}"/>
    <cellStyle name="Comma 3 2 4 6 2 3" xfId="26137" xr:uid="{5659ED97-8BD7-4C1D-8E74-753724733B6B}"/>
    <cellStyle name="Comma 3 2 4 6 2 3 2" xfId="18629" xr:uid="{DDE0D5F4-3628-4E7C-9CB4-E4B182CBBE44}"/>
    <cellStyle name="Comma 3 2 4 6 2 3 2 2" xfId="54074" xr:uid="{846714CC-3CE6-40BF-B1BC-75A9C5225016}"/>
    <cellStyle name="Comma 3 2 4 6 2 3 2 3" xfId="41459" xr:uid="{9533B66C-8E02-48A9-9A5A-AE56C3BAEBBD}"/>
    <cellStyle name="Comma 3 2 4 6 2 3 3" xfId="12043" xr:uid="{BC0D864E-265D-48E7-8F42-F72EE0D75A39}"/>
    <cellStyle name="Comma 3 2 4 6 2 3 3 2" xfId="47796" xr:uid="{9B00971A-72CD-478F-8B3F-4475CAA3193E}"/>
    <cellStyle name="Comma 3 2 4 6 2 3 4" xfId="5639" xr:uid="{3EBF35AD-BFD1-42E1-9115-90AAFD8120B7}"/>
    <cellStyle name="Comma 3 2 4 6 2 3 5" xfId="35169" xr:uid="{9CAD5D35-1B79-411C-A3EA-17BE9FDC5343}"/>
    <cellStyle name="Comma 3 2 4 6 2 4" xfId="19507" xr:uid="{3F867188-7CF7-41C0-B365-2F88EACEBAD2}"/>
    <cellStyle name="Comma 3 2 4 6 2 4 2" xfId="53195" xr:uid="{21BC03ED-99E7-406C-8C88-F7371A1EB95E}"/>
    <cellStyle name="Comma 3 2 4 6 2 4 3" xfId="40580" xr:uid="{0D68A1B5-2CF5-4B58-BF71-B0F2611DA1A0}"/>
    <cellStyle name="Comma 3 2 4 6 2 5" xfId="12921" xr:uid="{F1A1B920-CCE9-4893-BDBE-961C5EB10C0D}"/>
    <cellStyle name="Comma 3 2 4 6 2 5 2" xfId="46917" xr:uid="{2F56A10E-9340-4450-BE90-18C7B088AA77}"/>
    <cellStyle name="Comma 3 2 4 6 2 6" xfId="4761" xr:uid="{203B87DC-101F-4C97-986F-3162071E79FA}"/>
    <cellStyle name="Comma 3 2 4 6 2 7" xfId="34290" xr:uid="{A7E3AC48-4A69-498A-B572-501582C8ABB9}"/>
    <cellStyle name="Comma 3 2 4 6 3" xfId="27866" xr:uid="{1A4DF4AD-2DAB-4F96-A422-9842F889DE65}"/>
    <cellStyle name="Comma 3 2 4 6 3 2" xfId="24369" xr:uid="{80DB78E9-0581-453D-866B-8D52C57E8DCD}"/>
    <cellStyle name="Comma 3 2 4 6 3 2 2" xfId="16861" xr:uid="{EA346000-46F4-4BD7-9169-F661CDDE0C7D}"/>
    <cellStyle name="Comma 3 2 4 6 3 2 2 2" xfId="55842" xr:uid="{F58E0331-0FE9-485C-8A5F-6DF5328B12C2}"/>
    <cellStyle name="Comma 3 2 4 6 3 2 2 3" xfId="43227" xr:uid="{60BAD794-304B-478D-B05A-AE72A06961B8}"/>
    <cellStyle name="Comma 3 2 4 6 3 2 3" xfId="10275" xr:uid="{ED8CB52B-F232-4535-934B-458040BF00AF}"/>
    <cellStyle name="Comma 3 2 4 6 3 2 3 2" xfId="49564" xr:uid="{B3E24B74-BD6C-4000-958A-88B4973DF68E}"/>
    <cellStyle name="Comma 3 2 4 6 3 2 4" xfId="30474" xr:uid="{78B7B51B-EBD3-474C-9FB4-8E36EB679C8A}"/>
    <cellStyle name="Comma 3 2 4 6 3 2 5" xfId="36937" xr:uid="{90DEA12F-F61E-4437-BD3A-AECA9B2B3829}"/>
    <cellStyle name="Comma 3 2 4 6 3 3" xfId="20357" xr:uid="{FAD4E804-DC7C-4AD5-868F-D9FEF0C283CA}"/>
    <cellStyle name="Comma 3 2 4 6 3 3 2" xfId="52345" xr:uid="{33C93301-43C8-4CB1-B403-FA21429323A1}"/>
    <cellStyle name="Comma 3 2 4 6 3 3 3" xfId="39730" xr:uid="{A0F48D25-ECD1-4F55-867F-C323998EFB21}"/>
    <cellStyle name="Comma 3 2 4 6 3 4" xfId="13771" xr:uid="{6C78F739-ECAB-421C-BFBA-00E2081E850A}"/>
    <cellStyle name="Comma 3 2 4 6 3 4 2" xfId="46067" xr:uid="{DFBB0ED4-A1E0-44BF-AA3D-3630DA95CAB1}"/>
    <cellStyle name="Comma 3 2 4 6 3 5" xfId="7184" xr:uid="{0710E010-32A5-4FB1-8D05-B4992BD2C518}"/>
    <cellStyle name="Comma 3 2 4 6 3 6" xfId="33440" xr:uid="{38F1AFBF-3B9A-4160-BF4B-77E5904EE93D}"/>
    <cellStyle name="Comma 3 2 4 6 4" xfId="25252" xr:uid="{E3813CA1-69DC-44AE-87ED-3C4BE02FAF58}"/>
    <cellStyle name="Comma 3 2 4 6 4 2" xfId="17744" xr:uid="{537CCC21-AEBB-41E1-B7F6-4C1F744D60B4}"/>
    <cellStyle name="Comma 3 2 4 6 4 2 2" xfId="54959" xr:uid="{801C8829-8EF5-4539-AEA8-1D4A12C200C8}"/>
    <cellStyle name="Comma 3 2 4 6 4 2 3" xfId="42344" xr:uid="{EA82FB43-D259-468F-B9C0-A87D192C1878}"/>
    <cellStyle name="Comma 3 2 4 6 4 3" xfId="11158" xr:uid="{526DD4E8-287D-487D-B602-65E5672E4C0B}"/>
    <cellStyle name="Comma 3 2 4 6 4 3 2" xfId="48681" xr:uid="{E76861CB-D7A1-4D9E-A123-605E144F0B0B}"/>
    <cellStyle name="Comma 3 2 4 6 4 4" xfId="6524" xr:uid="{F0AAD5EA-9A4F-46CD-9AB0-B8820A55C092}"/>
    <cellStyle name="Comma 3 2 4 6 4 5" xfId="36054" xr:uid="{C60749D5-D1FA-485A-B269-ABE4299BDFC2}"/>
    <cellStyle name="Comma 3 2 4 6 5" xfId="21236" xr:uid="{58D9BA37-93FB-4E0B-90E2-4B6DEA730114}"/>
    <cellStyle name="Comma 3 2 4 6 5 2" xfId="51464" xr:uid="{8EB35300-F725-4ECC-9162-14C62060A0A8}"/>
    <cellStyle name="Comma 3 2 4 6 5 3" xfId="38849" xr:uid="{28C57433-2658-4B03-B8B5-9016520B93D2}"/>
    <cellStyle name="Comma 3 2 4 6 6" xfId="14650" xr:uid="{6E6B5462-7F9B-4211-8B25-F196DDAB5423}"/>
    <cellStyle name="Comma 3 2 4 6 6 2" xfId="45169" xr:uid="{F05BAEE1-4CB2-4268-B75C-5951F63A643B}"/>
    <cellStyle name="Comma 3 2 4 6 7" xfId="8063" xr:uid="{1D1BD5AF-A079-45EC-9273-26C81A417B54}"/>
    <cellStyle name="Comma 3 2 4 6 8" xfId="32557" xr:uid="{C78C4CFA-B3A9-450A-BDE8-0D224F6B7310}"/>
    <cellStyle name="Comma 3 2 4 7" xfId="27429" xr:uid="{1871ECC5-5939-4852-A679-E32512FB9F38}"/>
    <cellStyle name="Comma 3 2 4 7 2" xfId="23932" xr:uid="{E0559B56-C67A-486C-BF77-E9CCDF336E28}"/>
    <cellStyle name="Comma 3 2 4 7 2 2" xfId="16424" xr:uid="{A24D61E7-3C86-413B-A77D-8EFFEC61F3C3}"/>
    <cellStyle name="Comma 3 2 4 7 2 2 2" xfId="56279" xr:uid="{D3CE6113-1FE8-4E64-8F73-492F57B56692}"/>
    <cellStyle name="Comma 3 2 4 7 2 2 3" xfId="43664" xr:uid="{1C34927C-8969-4309-922A-9220BC4B1627}"/>
    <cellStyle name="Comma 3 2 4 7 2 3" xfId="9838" xr:uid="{96F9858E-EBD5-4413-8743-10CE8E50B82F}"/>
    <cellStyle name="Comma 3 2 4 7 2 3 2" xfId="50001" xr:uid="{50C1A220-5F12-49FB-87E1-8134A74E0274}"/>
    <cellStyle name="Comma 3 2 4 7 2 4" xfId="30911" xr:uid="{05F7E25C-9862-4058-9A01-F40071CA93B0}"/>
    <cellStyle name="Comma 3 2 4 7 2 5" xfId="37374" xr:uid="{511D7216-8BCB-4D70-ADAF-C53B7B9A124A}"/>
    <cellStyle name="Comma 3 2 4 7 3" xfId="26554" xr:uid="{036857F5-A7D9-4A82-A1B0-436AC750E50B}"/>
    <cellStyle name="Comma 3 2 4 7 3 2" xfId="19046" xr:uid="{F5BE091D-3E53-494B-8AC1-090613FD77C1}"/>
    <cellStyle name="Comma 3 2 4 7 3 2 2" xfId="53657" xr:uid="{D6FFBC4E-8E6E-4AB9-A2DB-3B26F854A0DF}"/>
    <cellStyle name="Comma 3 2 4 7 3 2 3" xfId="41042" xr:uid="{FE8EB2BA-10D3-48A0-9A25-DC902B617DA7}"/>
    <cellStyle name="Comma 3 2 4 7 3 3" xfId="12460" xr:uid="{504F74E5-AD00-46D1-B3B2-6D09C65402C0}"/>
    <cellStyle name="Comma 3 2 4 7 3 3 2" xfId="47379" xr:uid="{AFBADE5E-0886-4D0B-9BE7-B07E402D9CF0}"/>
    <cellStyle name="Comma 3 2 4 7 3 4" xfId="5222" xr:uid="{D9718759-0ECE-4344-993E-169589168322}"/>
    <cellStyle name="Comma 3 2 4 7 3 5" xfId="34752" xr:uid="{949A1A0C-A6AF-4A6B-BA9E-7822F842C0CA}"/>
    <cellStyle name="Comma 3 2 4 7 4" xfId="19920" xr:uid="{647B7FCF-DBF5-47B3-B179-17331F43DEC0}"/>
    <cellStyle name="Comma 3 2 4 7 4 2" xfId="52782" xr:uid="{DFC49CBE-ABCF-466B-8753-B1583076E317}"/>
    <cellStyle name="Comma 3 2 4 7 4 3" xfId="40167" xr:uid="{680938AC-A346-4CC8-80A3-E26F06ECD15B}"/>
    <cellStyle name="Comma 3 2 4 7 5" xfId="13334" xr:uid="{0859C89B-6105-4F1E-8330-B67B75B1FCC4}"/>
    <cellStyle name="Comma 3 2 4 7 5 2" xfId="46504" xr:uid="{E5FD949E-8758-4CC4-A394-893392D636B0}"/>
    <cellStyle name="Comma 3 2 4 7 6" xfId="4348" xr:uid="{7F899B27-8859-4594-AE3A-1361601DA921}"/>
    <cellStyle name="Comma 3 2 4 7 7" xfId="33877" xr:uid="{379CBF89-29B6-46A3-87EC-3777CA6D2F2D}"/>
    <cellStyle name="Comma 3 2 4 8" xfId="28277" xr:uid="{E3FCAADB-170C-41D9-A4BA-A31A456CBFBC}"/>
    <cellStyle name="Comma 3 2 4 8 2" xfId="24780" xr:uid="{E11AFF2F-6F34-4CC0-8B5F-DE0623DC2A00}"/>
    <cellStyle name="Comma 3 2 4 8 2 2" xfId="17272" xr:uid="{F4170278-B51D-4D5F-A9C6-F3B6270A4E0A}"/>
    <cellStyle name="Comma 3 2 4 8 2 2 2" xfId="55431" xr:uid="{9E1FCB20-0C17-4A3A-8C17-7C789180552F}"/>
    <cellStyle name="Comma 3 2 4 8 2 2 3" xfId="42816" xr:uid="{C8ACEFD5-7243-4174-A1CD-59403845D8A7}"/>
    <cellStyle name="Comma 3 2 4 8 2 3" xfId="10686" xr:uid="{B66EE6D0-5EAC-4D19-A370-408F5C3EE867}"/>
    <cellStyle name="Comma 3 2 4 8 2 3 2" xfId="49153" xr:uid="{135FC39A-B898-4AF0-9437-5C9886B32B90}"/>
    <cellStyle name="Comma 3 2 4 8 2 4" xfId="30063" xr:uid="{C5E20AAC-1B66-4D07-8513-89E2A203C05A}"/>
    <cellStyle name="Comma 3 2 4 8 2 5" xfId="36526" xr:uid="{68AA4A36-4651-40A5-9862-0821F468E71A}"/>
    <cellStyle name="Comma 3 2 4 8 3" xfId="20768" xr:uid="{6492EEFB-2FC1-4D6D-80C5-0E2B151FBFD0}"/>
    <cellStyle name="Comma 3 2 4 8 3 2" xfId="51934" xr:uid="{46385B59-526B-4827-81A6-82FCB6048199}"/>
    <cellStyle name="Comma 3 2 4 8 3 3" xfId="39319" xr:uid="{D8E236F4-B062-4AB6-A330-8CCF6CE507A9}"/>
    <cellStyle name="Comma 3 2 4 8 4" xfId="14182" xr:uid="{8FD782DA-A86E-46CF-BE2F-5F35E4DA10FA}"/>
    <cellStyle name="Comma 3 2 4 8 4 2" xfId="45656" xr:uid="{43742BFD-C2FA-4117-B28D-79DAD1201534}"/>
    <cellStyle name="Comma 3 2 4 8 5" xfId="7595" xr:uid="{C563716A-0B6A-4D22-A628-CCF577E56562}"/>
    <cellStyle name="Comma 3 2 4 8 6" xfId="33029" xr:uid="{39C570DF-6CCB-4EFA-9149-E642E17CBB52}"/>
    <cellStyle name="Comma 3 2 4 9" xfId="25669" xr:uid="{9C6DDAE6-7A75-4C3D-9F20-0F5914F49B17}"/>
    <cellStyle name="Comma 3 2 4 9 2" xfId="18161" xr:uid="{C621F639-5E3B-4BBA-B091-94945020DEF1}"/>
    <cellStyle name="Comma 3 2 4 9 2 2" xfId="54542" xr:uid="{3EA43194-3CF2-4E25-8EF5-5F3BB5BE55F1}"/>
    <cellStyle name="Comma 3 2 4 9 2 3" xfId="41927" xr:uid="{668230C6-F229-4D9B-95AB-324B9CB684EF}"/>
    <cellStyle name="Comma 3 2 4 9 3" xfId="11575" xr:uid="{83ED3BA8-A33E-4911-8C9F-2EC390B5D3AE}"/>
    <cellStyle name="Comma 3 2 4 9 3 2" xfId="48264" xr:uid="{1B67408C-0293-4AC8-AAF9-CF9D71FFF5FF}"/>
    <cellStyle name="Comma 3 2 4 9 4" xfId="6107" xr:uid="{C006A18E-2B35-466C-A689-60C1BEC35186}"/>
    <cellStyle name="Comma 3 2 4 9 5" xfId="35637" xr:uid="{0AB17B10-7253-4B3E-87FF-F920D144A5AA}"/>
    <cellStyle name="Comma 3 2 5" xfId="354" xr:uid="{F0E1463A-1567-48D4-B020-A5FC4F91AAA5}"/>
    <cellStyle name="Comma 3 2 5 10" xfId="29183" xr:uid="{2DE44D3C-238C-4C1A-8295-30330E90187E}"/>
    <cellStyle name="Comma 3 2 5 10 2" xfId="21574" xr:uid="{6C777ED9-5A5A-4A80-A4B7-5E3569363558}"/>
    <cellStyle name="Comma 3 2 5 10 2 2" xfId="51124" xr:uid="{0D9D77ED-6217-468A-BF17-32FC023611A0}"/>
    <cellStyle name="Comma 3 2 5 10 3" xfId="14988" xr:uid="{18888117-9B4B-43C8-AAB1-C5165EF9627A}"/>
    <cellStyle name="Comma 3 2 5 10 4" xfId="8401" xr:uid="{C5AB4A65-4FC8-4070-B19B-025443665EB9}"/>
    <cellStyle name="Comma 3 2 5 10 5" xfId="38509" xr:uid="{219F07F5-2164-43A0-BF6C-63C00025023D}"/>
    <cellStyle name="Comma 3 2 5 11" xfId="23070" xr:uid="{6ECCACE1-48B9-463E-93AF-7F8CEDAC1216}"/>
    <cellStyle name="Comma 3 2 5 11 2" xfId="15562" xr:uid="{F070FC0A-4790-4D55-AE30-F3FE26B5764D}"/>
    <cellStyle name="Comma 3 2 5 11 3" xfId="8976" xr:uid="{13F8C2ED-C13F-42CA-BBF2-B96D97B1F51D}"/>
    <cellStyle name="Comma 3 2 5 11 4" xfId="31773" xr:uid="{27549AA5-0C04-4284-A6D1-4C79B6A3D893}"/>
    <cellStyle name="Comma 3 2 5 11 5" xfId="44783" xr:uid="{BCD80959-5BFC-4DE1-B988-339935AA60BB}"/>
    <cellStyle name="Comma 3 2 5 12" xfId="22479" xr:uid="{DBE6A8B6-B195-4BDF-8683-813E7C185BD1}"/>
    <cellStyle name="Comma 3 2 5 13" xfId="21973" xr:uid="{10FAD618-6EBD-4288-8F05-DA1CEC74047A}"/>
    <cellStyle name="Comma 3 2 5 14" xfId="15387" xr:uid="{DD5D33D3-776F-4169-BF23-42EC4A15A87B}"/>
    <cellStyle name="Comma 3 2 5 15" xfId="8800" xr:uid="{98B23B20-829B-41E6-995C-2D8B1E67886D}"/>
    <cellStyle name="Comma 3 2 5 16" xfId="32216" xr:uid="{52B5BF59-9C4B-402C-998E-628F6A6FE7C9}"/>
    <cellStyle name="Comma 3 2 5 17" xfId="29730" xr:uid="{F0FE9519-D8FE-4D47-AFA0-9E7D9A3C2A50}"/>
    <cellStyle name="Comma 3 2 5 18" xfId="1261" xr:uid="{6CF864B7-EF1F-46AB-B61E-74A352B923FB}"/>
    <cellStyle name="Comma 3 2 5 2" xfId="556" xr:uid="{12D07EEE-49FD-4809-94C1-A50DBC1BA7E3}"/>
    <cellStyle name="Comma 3 2 5 2 10" xfId="15300" xr:uid="{8F9BD7A8-CAE6-4278-8B4D-47B07B443F33}"/>
    <cellStyle name="Comma 3 2 5 2 11" xfId="8713" xr:uid="{61D3C2B4-91E9-4B40-B482-00091A9B9F9E}"/>
    <cellStyle name="Comma 3 2 5 2 12" xfId="32238" xr:uid="{D0FC8868-1E31-4566-AF55-19DC83D60E5E}"/>
    <cellStyle name="Comma 3 2 5 2 13" xfId="29559" xr:uid="{0645ECA7-1B0C-422A-A0C6-0D6FE7EE4274}"/>
    <cellStyle name="Comma 3 2 5 2 14" xfId="1368" xr:uid="{8DA6688A-08B7-4224-81F3-2B4309C24EA3}"/>
    <cellStyle name="Comma 3 2 5 2 2" xfId="967" xr:uid="{ECDF5BC3-19C7-4D2F-B425-12CD410B7841}"/>
    <cellStyle name="Comma 3 2 5 2 2 10" xfId="32313" xr:uid="{3B67DD99-62EA-4D6A-926E-D7648DBEC761}"/>
    <cellStyle name="Comma 3 2 5 2 2 11" xfId="29036" xr:uid="{33E8585D-BCDB-4C49-B6A9-55A0153D783C}"/>
    <cellStyle name="Comma 3 2 5 2 2 12" xfId="1753" xr:uid="{52F08685-9F4E-4973-BAA9-EF432489B2C3}"/>
    <cellStyle name="Comma 3 2 5 2 2 2" xfId="28882" xr:uid="{6F02A77F-1F37-4D8B-BA32-3111B338ED1E}"/>
    <cellStyle name="Comma 3 2 5 2 2 2 2" xfId="28391" xr:uid="{A723B1E9-01A7-49C9-8236-B1893AC90EDC}"/>
    <cellStyle name="Comma 3 2 5 2 2 2 2 2" xfId="26661" xr:uid="{D016FB81-9C8A-4636-A8AA-BA6F9773BF9B}"/>
    <cellStyle name="Comma 3 2 5 2 2 2 2 2 2" xfId="23163" xr:uid="{A44C242D-6B91-454B-BA12-AEAC6BB4B9E0}"/>
    <cellStyle name="Comma 3 2 5 2 2 2 2 2 2 2" xfId="15655" xr:uid="{2D5F8615-05D4-4907-BC56-503D9E932054}"/>
    <cellStyle name="Comma 3 2 5 2 2 2 2 2 2 2 2" xfId="57048" xr:uid="{67A3D3E1-E51A-4A5C-908B-0E9AB3AC0E6B}"/>
    <cellStyle name="Comma 3 2 5 2 2 2 2 2 2 2 3" xfId="44433" xr:uid="{1B0C253E-77DE-49D6-8259-552DA1D74280}"/>
    <cellStyle name="Comma 3 2 5 2 2 2 2 2 2 3" xfId="9069" xr:uid="{3B4F2227-660A-4822-A449-42520533931E}"/>
    <cellStyle name="Comma 3 2 5 2 2 2 2 2 2 3 2" xfId="50770" xr:uid="{F3D05F6D-FFAC-49F0-B2E3-9037DE8FA032}"/>
    <cellStyle name="Comma 3 2 5 2 2 2 2 2 2 4" xfId="31680" xr:uid="{E5E47726-628F-4C76-AD3B-6126D8CF8378}"/>
    <cellStyle name="Comma 3 2 5 2 2 2 2 2 2 5" xfId="38143" xr:uid="{5693448F-260C-48F5-89AE-F96A7C9C82A6}"/>
    <cellStyle name="Comma 3 2 5 2 2 2 2 2 3" xfId="25781" xr:uid="{1B292169-1566-41A5-BAE7-708EFAD57DCC}"/>
    <cellStyle name="Comma 3 2 5 2 2 2 2 2 3 2" xfId="18273" xr:uid="{1AFE2503-CE0E-4329-A398-DAE75CF84E8B}"/>
    <cellStyle name="Comma 3 2 5 2 2 2 2 2 3 2 2" xfId="54430" xr:uid="{CD4B0E2B-1191-4C7E-8564-A0893E72F71D}"/>
    <cellStyle name="Comma 3 2 5 2 2 2 2 2 3 2 3" xfId="41815" xr:uid="{EEA37C4D-03E7-4791-997F-951A7C14BA85}"/>
    <cellStyle name="Comma 3 2 5 2 2 2 2 2 3 3" xfId="11687" xr:uid="{1856B9A4-62C8-4360-996D-4778D61F7608}"/>
    <cellStyle name="Comma 3 2 5 2 2 2 2 2 3 3 2" xfId="48152" xr:uid="{4AB47544-7F0A-4C71-AB2F-22FDBAD99C79}"/>
    <cellStyle name="Comma 3 2 5 2 2 2 2 2 3 4" xfId="5995" xr:uid="{48F072B9-2FC1-443E-AFB8-2005D2545148}"/>
    <cellStyle name="Comma 3 2 5 2 2 2 2 2 3 5" xfId="35525" xr:uid="{FA6C50BB-63C5-423A-80E6-D47340A63043}"/>
    <cellStyle name="Comma 3 2 5 2 2 2 2 2 4" xfId="19152" xr:uid="{DB898C07-8A79-43CA-BC50-0F38F22CF716}"/>
    <cellStyle name="Comma 3 2 5 2 2 2 2 2 4 2" xfId="53551" xr:uid="{248317F1-200C-4B41-A27A-09B1F6E1D226}"/>
    <cellStyle name="Comma 3 2 5 2 2 2 2 2 4 3" xfId="40936" xr:uid="{0D829994-D8D0-474F-AF1E-85DD6507A1FF}"/>
    <cellStyle name="Comma 3 2 5 2 2 2 2 2 5" xfId="12566" xr:uid="{FB7F5756-5DF5-4A12-87D5-60008D3AAB78}"/>
    <cellStyle name="Comma 3 2 5 2 2 2 2 2 5 2" xfId="47273" xr:uid="{0EF67212-909C-47F5-91E9-3E0F441AB244}"/>
    <cellStyle name="Comma 3 2 5 2 2 2 2 2 6" xfId="5116" xr:uid="{AC661081-1C6F-4146-B14E-703D1AAC8DA0}"/>
    <cellStyle name="Comma 3 2 5 2 2 2 2 2 7" xfId="34646" xr:uid="{41210605-1138-4001-A7F6-4B5846FE60F0}"/>
    <cellStyle name="Comma 3 2 5 2 2 2 2 3" xfId="27517" xr:uid="{94A533BB-EFC9-4430-92E1-7461070436E6}"/>
    <cellStyle name="Comma 3 2 5 2 2 2 2 3 2" xfId="24020" xr:uid="{844EAF0F-ADA6-4DAB-ABBB-831AF287FDFE}"/>
    <cellStyle name="Comma 3 2 5 2 2 2 2 3 2 2" xfId="16512" xr:uid="{78B4D064-2979-486A-B587-AF21EB208783}"/>
    <cellStyle name="Comma 3 2 5 2 2 2 2 3 2 2 2" xfId="56191" xr:uid="{A4D7286B-62BA-4F8D-B54A-12C5C964BB10}"/>
    <cellStyle name="Comma 3 2 5 2 2 2 2 3 2 2 3" xfId="43576" xr:uid="{8F4213AC-49C7-44A6-A119-8160880E03A2}"/>
    <cellStyle name="Comma 3 2 5 2 2 2 2 3 2 3" xfId="9926" xr:uid="{05A961DE-74C4-44E3-A21D-5E92F28F19D4}"/>
    <cellStyle name="Comma 3 2 5 2 2 2 2 3 2 3 2" xfId="49913" xr:uid="{64C0E15E-284C-4DBD-81C1-45A8741638E7}"/>
    <cellStyle name="Comma 3 2 5 2 2 2 2 3 2 4" xfId="30823" xr:uid="{1E816C7B-5ADB-40C1-A7A2-FA54C4BBFBAC}"/>
    <cellStyle name="Comma 3 2 5 2 2 2 2 3 2 5" xfId="37286" xr:uid="{E5FF5C1B-3394-4815-BE12-DDF8FD396AEC}"/>
    <cellStyle name="Comma 3 2 5 2 2 2 2 3 3" xfId="20008" xr:uid="{8617C634-7FCC-446E-BFAD-EF6CF9651436}"/>
    <cellStyle name="Comma 3 2 5 2 2 2 2 3 3 2" xfId="52694" xr:uid="{E64DE858-8510-43AE-9B14-0FE2A8FAB56B}"/>
    <cellStyle name="Comma 3 2 5 2 2 2 2 3 3 3" xfId="40079" xr:uid="{A6D1E55D-599B-41A7-A9D0-ADF0217A59F7}"/>
    <cellStyle name="Comma 3 2 5 2 2 2 2 3 4" xfId="13422" xr:uid="{8A291155-48E9-492E-B611-C9AA2BD4C218}"/>
    <cellStyle name="Comma 3 2 5 2 2 2 2 3 4 2" xfId="46416" xr:uid="{ED0C8C4D-0A0D-4354-B2D3-48D879B532DF}"/>
    <cellStyle name="Comma 3 2 5 2 2 2 2 3 5" xfId="4260" xr:uid="{4AC191FB-2629-4B5F-98D3-250B0076C152}"/>
    <cellStyle name="Comma 3 2 5 2 2 2 2 3 6" xfId="33789" xr:uid="{40FF2EEF-AE0B-49C0-A599-096D3E36FEE1}"/>
    <cellStyle name="Comma 3 2 5 2 2 2 2 4" xfId="24896" xr:uid="{458B729B-4C74-4941-A0DE-578181313866}"/>
    <cellStyle name="Comma 3 2 5 2 2 2 2 4 2" xfId="17388" xr:uid="{A226D6A1-5F12-4AC5-A950-17BE1B523B48}"/>
    <cellStyle name="Comma 3 2 5 2 2 2 2 4 2 2" xfId="55315" xr:uid="{543CD8A7-9474-4A60-815B-9E54A398FFBC}"/>
    <cellStyle name="Comma 3 2 5 2 2 2 2 4 2 3" xfId="42700" xr:uid="{ECA91287-BEE6-4D59-ABEC-12EE8177BD5E}"/>
    <cellStyle name="Comma 3 2 5 2 2 2 2 4 3" xfId="10802" xr:uid="{299F9D75-18C2-463E-B1D3-5FD935751955}"/>
    <cellStyle name="Comma 3 2 5 2 2 2 2 4 3 2" xfId="49037" xr:uid="{DCC0AB3F-5F3E-4744-A42D-01491FD98462}"/>
    <cellStyle name="Comma 3 2 5 2 2 2 2 4 4" xfId="29947" xr:uid="{FD6CB8C2-C6BA-4EA1-AF77-91928C48459D}"/>
    <cellStyle name="Comma 3 2 5 2 2 2 2 4 5" xfId="36410" xr:uid="{C8ADDFBA-8119-427F-8A1E-3F723B264894}"/>
    <cellStyle name="Comma 3 2 5 2 2 2 2 5" xfId="20882" xr:uid="{E66AB5F5-119A-4569-95C3-3E0F6762B5F3}"/>
    <cellStyle name="Comma 3 2 5 2 2 2 2 5 2" xfId="51818" xr:uid="{A652987F-4D60-4D89-BF09-3A55E8996D60}"/>
    <cellStyle name="Comma 3 2 5 2 2 2 2 5 3" xfId="39203" xr:uid="{2E87AA13-3D73-461F-B234-3AEF31E1FBC3}"/>
    <cellStyle name="Comma 3 2 5 2 2 2 2 6" xfId="14296" xr:uid="{A1A99226-6ECE-48F6-8BE8-34FBAF60609B}"/>
    <cellStyle name="Comma 3 2 5 2 2 2 2 6 2" xfId="45540" xr:uid="{A9C7D17F-5C97-43EC-B6B5-76C59234F763}"/>
    <cellStyle name="Comma 3 2 5 2 2 2 2 7" xfId="7709" xr:uid="{00CD6F3A-AAC5-4786-BDF4-EAED64B601D3}"/>
    <cellStyle name="Comma 3 2 5 2 2 2 2 8" xfId="32913" xr:uid="{92A36331-9880-470D-94D8-D4AA248A0CF7}"/>
    <cellStyle name="Comma 3 2 5 2 2 2 3" xfId="27101" xr:uid="{699605D8-0AA1-4FF2-908D-816385C1C303}"/>
    <cellStyle name="Comma 3 2 5 2 2 2 3 2" xfId="23604" xr:uid="{15D7CB06-65EA-4364-B692-77E05AB8EA5F}"/>
    <cellStyle name="Comma 3 2 5 2 2 2 3 2 2" xfId="16096" xr:uid="{200A903C-E615-4C25-83DA-296DEBC1E6F3}"/>
    <cellStyle name="Comma 3 2 5 2 2 2 3 2 2 2" xfId="56607" xr:uid="{533D4389-6333-4096-BB36-43BCC3081419}"/>
    <cellStyle name="Comma 3 2 5 2 2 2 3 2 2 3" xfId="43992" xr:uid="{7953D1E2-5D64-491E-A7B2-5381B934B12F}"/>
    <cellStyle name="Comma 3 2 5 2 2 2 3 2 3" xfId="9510" xr:uid="{7288A9F8-718D-4BBA-8BDC-FA60BF68E5E7}"/>
    <cellStyle name="Comma 3 2 5 2 2 2 3 2 3 2" xfId="50329" xr:uid="{BDE5C287-D2B3-4033-B5BF-96AC79FDF2CA}"/>
    <cellStyle name="Comma 3 2 5 2 2 2 3 2 4" xfId="31239" xr:uid="{88E4DB01-DC87-4674-B40C-F935864377F6}"/>
    <cellStyle name="Comma 3 2 5 2 2 2 3 2 5" xfId="37702" xr:uid="{1073A047-7D43-447B-B72F-18B3903D00FF}"/>
    <cellStyle name="Comma 3 2 5 2 2 2 3 3" xfId="26223" xr:uid="{D0C84484-2E78-4F71-8E79-EC1148C795B9}"/>
    <cellStyle name="Comma 3 2 5 2 2 2 3 3 2" xfId="18715" xr:uid="{8582EB8E-BB36-479A-A0FB-6296F1C89BD4}"/>
    <cellStyle name="Comma 3 2 5 2 2 2 3 3 2 2" xfId="53988" xr:uid="{CA3F45FA-D73B-4698-92C6-07257920802B}"/>
    <cellStyle name="Comma 3 2 5 2 2 2 3 3 2 3" xfId="41373" xr:uid="{D8B6A053-A9FE-4E8D-BB89-7F50AAA3E9B4}"/>
    <cellStyle name="Comma 3 2 5 2 2 2 3 3 3" xfId="12129" xr:uid="{95CC29DF-4D46-48AF-A605-CEDCEB753BC4}"/>
    <cellStyle name="Comma 3 2 5 2 2 2 3 3 3 2" xfId="47710" xr:uid="{52A64934-AC8B-4B4E-A4C4-ACD030BB627C}"/>
    <cellStyle name="Comma 3 2 5 2 2 2 3 3 4" xfId="5553" xr:uid="{64D1DB91-A083-4112-9594-1D2949509C35}"/>
    <cellStyle name="Comma 3 2 5 2 2 2 3 3 5" xfId="35083" xr:uid="{7E8AA129-4B60-4EE1-8386-37E4BDEC95C6}"/>
    <cellStyle name="Comma 3 2 5 2 2 2 3 4" xfId="19592" xr:uid="{7D84FD79-7F9B-4279-9C7F-A94EF0939836}"/>
    <cellStyle name="Comma 3 2 5 2 2 2 3 4 2" xfId="53110" xr:uid="{731745E6-5F94-4FBF-9673-58ECF58D9AC2}"/>
    <cellStyle name="Comma 3 2 5 2 2 2 3 4 3" xfId="40495" xr:uid="{B2889AAC-D2C1-4D7A-91E3-7E66EC5CB06F}"/>
    <cellStyle name="Comma 3 2 5 2 2 2 3 5" xfId="13006" xr:uid="{0FCAD418-CF29-4895-945A-742A56465472}"/>
    <cellStyle name="Comma 3 2 5 2 2 2 3 5 2" xfId="46832" xr:uid="{DD5A9245-DC65-475B-9D90-40F4D410266B}"/>
    <cellStyle name="Comma 3 2 5 2 2 2 3 6" xfId="4676" xr:uid="{23884282-56AD-451D-B03C-ECE71AC8C1F9}"/>
    <cellStyle name="Comma 3 2 5 2 2 2 3 7" xfId="34205" xr:uid="{E60BA068-70E6-4794-9583-3878BF633565}"/>
    <cellStyle name="Comma 3 2 5 2 2 2 4" xfId="27951" xr:uid="{9FEF43AB-AE44-4CC7-9656-B6424C920868}"/>
    <cellStyle name="Comma 3 2 5 2 2 2 4 2" xfId="24454" xr:uid="{F7F55815-E2B3-4DF5-8563-F23F4AC2BDCE}"/>
    <cellStyle name="Comma 3 2 5 2 2 2 4 2 2" xfId="16946" xr:uid="{5BB3E351-17E6-4ED2-BA05-918F7243EF0D}"/>
    <cellStyle name="Comma 3 2 5 2 2 2 4 2 2 2" xfId="55757" xr:uid="{D4F97E65-BCC6-403D-80EA-863F6BE176C6}"/>
    <cellStyle name="Comma 3 2 5 2 2 2 4 2 2 3" xfId="43142" xr:uid="{AE372BFD-7844-404E-9B03-BDB99FE8780A}"/>
    <cellStyle name="Comma 3 2 5 2 2 2 4 2 3" xfId="10360" xr:uid="{6563C6B2-A530-4363-87C9-7121EBD4C1BB}"/>
    <cellStyle name="Comma 3 2 5 2 2 2 4 2 3 2" xfId="49479" xr:uid="{57EDE91F-9D33-4318-823C-7B960023EA7B}"/>
    <cellStyle name="Comma 3 2 5 2 2 2 4 2 4" xfId="30389" xr:uid="{8DF86752-6C70-4660-AB26-23D6FEAE6616}"/>
    <cellStyle name="Comma 3 2 5 2 2 2 4 2 5" xfId="36852" xr:uid="{3B15D467-F915-4662-BE6B-B726B4C1977C}"/>
    <cellStyle name="Comma 3 2 5 2 2 2 4 3" xfId="20442" xr:uid="{C07BB468-5D00-4518-8FA9-BDCCEBA69E34}"/>
    <cellStyle name="Comma 3 2 5 2 2 2 4 3 2" xfId="52260" xr:uid="{3DA8B1C8-8147-4B3B-B5AB-D32C9F3EB485}"/>
    <cellStyle name="Comma 3 2 5 2 2 2 4 3 3" xfId="39645" xr:uid="{6B1C2EDC-6CC6-4F49-BB5E-D845632665DE}"/>
    <cellStyle name="Comma 3 2 5 2 2 2 4 4" xfId="13856" xr:uid="{079ECB01-6C3A-4EDA-A958-03114381F308}"/>
    <cellStyle name="Comma 3 2 5 2 2 2 4 4 2" xfId="45982" xr:uid="{04D61DB6-9EC2-45B5-805F-A1393113E811}"/>
    <cellStyle name="Comma 3 2 5 2 2 2 4 5" xfId="7269" xr:uid="{7C3ECB54-1B44-4457-9F7F-44C933EC5E58}"/>
    <cellStyle name="Comma 3 2 5 2 2 2 4 6" xfId="33355" xr:uid="{A32171B6-5A04-49B2-B815-0CF9879F4D49}"/>
    <cellStyle name="Comma 3 2 5 2 2 2 5" xfId="25338" xr:uid="{81A0367E-F58A-4FEB-B57D-112E5580F258}"/>
    <cellStyle name="Comma 3 2 5 2 2 2 5 2" xfId="17830" xr:uid="{32BB3F20-2F20-4CC8-BD5D-1C06D3574C98}"/>
    <cellStyle name="Comma 3 2 5 2 2 2 5 2 2" xfId="54873" xr:uid="{97EB6ABD-EBC9-4610-B1A3-982BF59FF0ED}"/>
    <cellStyle name="Comma 3 2 5 2 2 2 5 2 3" xfId="42258" xr:uid="{7D178856-1883-4B9E-80B1-399C94813BC7}"/>
    <cellStyle name="Comma 3 2 5 2 2 2 5 3" xfId="11244" xr:uid="{C613FB9E-217D-4098-A0E5-A32B4E6AFCA4}"/>
    <cellStyle name="Comma 3 2 5 2 2 2 5 3 2" xfId="48595" xr:uid="{C088C006-10CE-4833-8083-26178A88BE44}"/>
    <cellStyle name="Comma 3 2 5 2 2 2 5 4" xfId="6438" xr:uid="{8E850277-924C-422A-B4C6-56A89AB3297E}"/>
    <cellStyle name="Comma 3 2 5 2 2 2 5 5" xfId="35968" xr:uid="{49157D30-0F3D-4956-9443-5E7D10DEA0CE}"/>
    <cellStyle name="Comma 3 2 5 2 2 2 6" xfId="21322" xr:uid="{A0730385-7A6F-495E-8858-B2FA5E4BB2E3}"/>
    <cellStyle name="Comma 3 2 5 2 2 2 6 2" xfId="51376" xr:uid="{FFCF1D1D-5B6C-4F80-8AE2-403490A89637}"/>
    <cellStyle name="Comma 3 2 5 2 2 2 6 3" xfId="38761" xr:uid="{9BCC7B29-628C-45AA-B30C-8835CC9B1741}"/>
    <cellStyle name="Comma 3 2 5 2 2 2 7" xfId="14736" xr:uid="{B3F121E7-CDC4-4438-8472-C5E1475A8C17}"/>
    <cellStyle name="Comma 3 2 5 2 2 2 7 2" xfId="45070" xr:uid="{160F25D3-1EB3-40CF-AD6C-F0B37DBBDBF9}"/>
    <cellStyle name="Comma 3 2 5 2 2 2 8" xfId="8149" xr:uid="{2AFA595C-2B5C-4DC8-9790-39A4843F733B}"/>
    <cellStyle name="Comma 3 2 5 2 2 2 9" xfId="32468" xr:uid="{84E29091-4267-4F9E-BA5F-DD9D59D7D95C}"/>
    <cellStyle name="Comma 3 2 5 2 2 3" xfId="28545" xr:uid="{49962821-17E1-44AF-982A-42D3BCF9D579}"/>
    <cellStyle name="Comma 3 2 5 2 2 3 2" xfId="26816" xr:uid="{E2BAEBFE-15DC-40D4-A483-C5A6DFF294D5}"/>
    <cellStyle name="Comma 3 2 5 2 2 3 2 2" xfId="23318" xr:uid="{2DD99116-5D0B-45BD-9EA8-912CEBCEFEAA}"/>
    <cellStyle name="Comma 3 2 5 2 2 3 2 2 2" xfId="15810" xr:uid="{599F427A-E5CD-4DDA-AB57-953BD83EAE8A}"/>
    <cellStyle name="Comma 3 2 5 2 2 3 2 2 2 2" xfId="56893" xr:uid="{8A567F8C-A8D5-41FA-BCA1-DF4F6FDD9970}"/>
    <cellStyle name="Comma 3 2 5 2 2 3 2 2 2 3" xfId="44278" xr:uid="{CD070061-41A8-45BA-B5FD-3F6D35C9A5D6}"/>
    <cellStyle name="Comma 3 2 5 2 2 3 2 2 3" xfId="9224" xr:uid="{EE2E95D8-00A3-4FBD-8FD9-EA361F3027C6}"/>
    <cellStyle name="Comma 3 2 5 2 2 3 2 2 3 2" xfId="50615" xr:uid="{3BF361D8-1EDB-4588-9BD7-A92F627699BD}"/>
    <cellStyle name="Comma 3 2 5 2 2 3 2 2 4" xfId="31525" xr:uid="{942CBE0D-6919-44DA-B288-DCD65112BC72}"/>
    <cellStyle name="Comma 3 2 5 2 2 3 2 2 5" xfId="37988" xr:uid="{6954C759-E923-4D36-8705-F260882A6F73}"/>
    <cellStyle name="Comma 3 2 5 2 2 3 2 3" xfId="25936" xr:uid="{38D5B11B-52C0-4D56-B533-E53EC6636F16}"/>
    <cellStyle name="Comma 3 2 5 2 2 3 2 3 2" xfId="18428" xr:uid="{9BD722EE-E155-46CB-BDEE-4989CB1AC42E}"/>
    <cellStyle name="Comma 3 2 5 2 2 3 2 3 2 2" xfId="54275" xr:uid="{A7D1F580-5DBB-4DF2-8BBC-3A03A12A4C1B}"/>
    <cellStyle name="Comma 3 2 5 2 2 3 2 3 2 3" xfId="41660" xr:uid="{13EF2126-F140-407A-8EB2-8241F937FF40}"/>
    <cellStyle name="Comma 3 2 5 2 2 3 2 3 3" xfId="11842" xr:uid="{494D220F-E008-4F6B-9357-7D8356387E63}"/>
    <cellStyle name="Comma 3 2 5 2 2 3 2 3 3 2" xfId="47997" xr:uid="{87DA1A0E-829B-4F97-B1BC-A44DCCE6828B}"/>
    <cellStyle name="Comma 3 2 5 2 2 3 2 3 4" xfId="5840" xr:uid="{150E6475-BCE9-4762-B8D2-F67E956A7762}"/>
    <cellStyle name="Comma 3 2 5 2 2 3 2 3 5" xfId="35370" xr:uid="{0955BCC6-F5FA-4D99-A4D3-72C11C8504C2}"/>
    <cellStyle name="Comma 3 2 5 2 2 3 2 4" xfId="19307" xr:uid="{57B52D2C-43AC-47CE-AC6F-A2F8A5B9409A}"/>
    <cellStyle name="Comma 3 2 5 2 2 3 2 4 2" xfId="53396" xr:uid="{5081DF11-93EB-41D4-8F4A-CE4B25907772}"/>
    <cellStyle name="Comma 3 2 5 2 2 3 2 4 3" xfId="40781" xr:uid="{A2970449-17AD-4D5A-8002-BDDCDA35B83A}"/>
    <cellStyle name="Comma 3 2 5 2 2 3 2 5" xfId="12721" xr:uid="{656F1631-6724-4313-94EF-B18E4FF7E620}"/>
    <cellStyle name="Comma 3 2 5 2 2 3 2 5 2" xfId="47118" xr:uid="{D40BAC46-F4DA-43A4-A07C-749AA8624857}"/>
    <cellStyle name="Comma 3 2 5 2 2 3 2 6" xfId="4961" xr:uid="{73A619C2-60B9-4A25-B972-98E3E7116E92}"/>
    <cellStyle name="Comma 3 2 5 2 2 3 2 7" xfId="34491" xr:uid="{F24769F8-E0BB-4645-9DD3-9B0CAB6CC992}"/>
    <cellStyle name="Comma 3 2 5 2 2 3 3" xfId="27671" xr:uid="{F6EC0010-F1DA-49C5-87AF-C88DEB245EE5}"/>
    <cellStyle name="Comma 3 2 5 2 2 3 3 2" xfId="24174" xr:uid="{787CCA16-2C39-4EC3-8398-4D862E60BDF1}"/>
    <cellStyle name="Comma 3 2 5 2 2 3 3 2 2" xfId="16666" xr:uid="{A69E0593-2684-4B1D-909F-B108F977DC95}"/>
    <cellStyle name="Comma 3 2 5 2 2 3 3 2 2 2" xfId="56037" xr:uid="{8A2983D0-E54E-4DF1-830A-38441171F5D7}"/>
    <cellStyle name="Comma 3 2 5 2 2 3 3 2 2 3" xfId="43422" xr:uid="{584C9891-FDB1-421E-9DD7-CBC71FD9CEA5}"/>
    <cellStyle name="Comma 3 2 5 2 2 3 3 2 3" xfId="10080" xr:uid="{8BB06503-09D4-45DC-A89E-6AE981E8853B}"/>
    <cellStyle name="Comma 3 2 5 2 2 3 3 2 3 2" xfId="49759" xr:uid="{03506FC7-D3C5-4003-9574-E41ABBFA3DDC}"/>
    <cellStyle name="Comma 3 2 5 2 2 3 3 2 4" xfId="30669" xr:uid="{BCAB1AF7-E63E-4EE6-AFC4-E17E7F6FD27A}"/>
    <cellStyle name="Comma 3 2 5 2 2 3 3 2 5" xfId="37132" xr:uid="{F6B73A17-10F3-46A1-8F07-5EF8F55592BB}"/>
    <cellStyle name="Comma 3 2 5 2 2 3 3 3" xfId="20162" xr:uid="{A16AE7AA-1CD6-42EC-8925-AE315B24D038}"/>
    <cellStyle name="Comma 3 2 5 2 2 3 3 3 2" xfId="52540" xr:uid="{B375A0AE-5281-478B-A8F3-17BB79E6221E}"/>
    <cellStyle name="Comma 3 2 5 2 2 3 3 3 3" xfId="39925" xr:uid="{8BDAA0F0-54DB-4F23-AD1A-DCCFB9C2F8B1}"/>
    <cellStyle name="Comma 3 2 5 2 2 3 3 4" xfId="13576" xr:uid="{1C9F0A12-CA45-4032-AC73-892313D65309}"/>
    <cellStyle name="Comma 3 2 5 2 2 3 3 4 2" xfId="46262" xr:uid="{1A0F9732-0650-4A65-8353-04EE2D8199C2}"/>
    <cellStyle name="Comma 3 2 5 2 2 3 3 5" xfId="6989" xr:uid="{C178A737-FF42-46AE-A3AF-766E2396E8C6}"/>
    <cellStyle name="Comma 3 2 5 2 2 3 3 6" xfId="33635" xr:uid="{F3C82D92-1FE4-440D-A8F5-C85FADCBD791}"/>
    <cellStyle name="Comma 3 2 5 2 2 3 4" xfId="25051" xr:uid="{10649F52-51AC-41F5-AB9E-BD2E4E914761}"/>
    <cellStyle name="Comma 3 2 5 2 2 3 4 2" xfId="17543" xr:uid="{ED57AA7E-BDDE-4948-9C07-FE0D0EDF1A4C}"/>
    <cellStyle name="Comma 3 2 5 2 2 3 4 2 2" xfId="55160" xr:uid="{C5E708EC-1D19-4DF0-9083-67047CA39D71}"/>
    <cellStyle name="Comma 3 2 5 2 2 3 4 2 3" xfId="42545" xr:uid="{3AB24EE2-15A4-42BE-BB19-BA4DC25D887C}"/>
    <cellStyle name="Comma 3 2 5 2 2 3 4 3" xfId="10957" xr:uid="{7EAC08A2-77F0-4F66-857C-2C65CA9FD9BD}"/>
    <cellStyle name="Comma 3 2 5 2 2 3 4 3 2" xfId="48882" xr:uid="{E17794C7-FB59-4F1C-8996-7F53998A1E1B}"/>
    <cellStyle name="Comma 3 2 5 2 2 3 4 4" xfId="6725" xr:uid="{CF752F36-F732-4E01-AB18-94A3526C5665}"/>
    <cellStyle name="Comma 3 2 5 2 2 3 4 5" xfId="36255" xr:uid="{71875AD4-54AE-4E33-8D27-9AD79CBA9E9B}"/>
    <cellStyle name="Comma 3 2 5 2 2 3 5" xfId="21037" xr:uid="{429C0889-BC36-4034-8930-48AA834B54DE}"/>
    <cellStyle name="Comma 3 2 5 2 2 3 5 2" xfId="51663" xr:uid="{54F2C4FD-CF4A-48BE-B7BE-AC49D59A2BF9}"/>
    <cellStyle name="Comma 3 2 5 2 2 3 5 3" xfId="39048" xr:uid="{5BE59B15-4BC1-403E-B1E8-DED967B0807D}"/>
    <cellStyle name="Comma 3 2 5 2 2 3 6" xfId="14451" xr:uid="{61B09F5D-CD8E-41DC-9B1E-A2A1CF417E56}"/>
    <cellStyle name="Comma 3 2 5 2 2 3 6 2" xfId="45385" xr:uid="{21E862BF-E313-4FDF-8797-C471DB7AC44C}"/>
    <cellStyle name="Comma 3 2 5 2 2 3 7" xfId="7864" xr:uid="{F07675FE-05F9-4068-AACE-AC56CA061CC1}"/>
    <cellStyle name="Comma 3 2 5 2 2 3 8" xfId="32758" xr:uid="{7912F2DE-31A0-46A4-BBBD-D2EE0E2837DA}"/>
    <cellStyle name="Comma 3 2 5 2 2 4" xfId="27256" xr:uid="{78A99F21-1C20-4416-B243-3F518C969021}"/>
    <cellStyle name="Comma 3 2 5 2 2 4 2" xfId="23759" xr:uid="{AB8704D3-DF99-4575-9D4F-E9BA78FDCF94}"/>
    <cellStyle name="Comma 3 2 5 2 2 4 2 2" xfId="16251" xr:uid="{84D89780-99C0-4640-B892-E9D727950D3C}"/>
    <cellStyle name="Comma 3 2 5 2 2 4 2 2 2" xfId="56452" xr:uid="{45C1AEBB-06BF-4768-BA3B-38C228CAFE55}"/>
    <cellStyle name="Comma 3 2 5 2 2 4 2 2 3" xfId="43837" xr:uid="{1AF7E0CD-2D65-42B5-BC8D-CC2A9EF10898}"/>
    <cellStyle name="Comma 3 2 5 2 2 4 2 3" xfId="9665" xr:uid="{C1D6C662-DB03-41CA-AFF2-554D58AD6EA4}"/>
    <cellStyle name="Comma 3 2 5 2 2 4 2 3 2" xfId="50174" xr:uid="{02D44810-DDFD-40FD-BC98-0E26B2EE3855}"/>
    <cellStyle name="Comma 3 2 5 2 2 4 2 4" xfId="31084" xr:uid="{5D1BD6C1-8A19-4789-B1A1-747D701BDB25}"/>
    <cellStyle name="Comma 3 2 5 2 2 4 2 5" xfId="37547" xr:uid="{FFDC374F-5B27-45BD-89A1-55C23C0ED9A9}"/>
    <cellStyle name="Comma 3 2 5 2 2 4 3" xfId="26378" xr:uid="{8F9AAB4D-7190-4B81-8433-B2A9A8F2B13C}"/>
    <cellStyle name="Comma 3 2 5 2 2 4 3 2" xfId="18870" xr:uid="{D7056B88-54DB-4795-AE48-64CC25A21E99}"/>
    <cellStyle name="Comma 3 2 5 2 2 4 3 2 2" xfId="53833" xr:uid="{C8612889-FDFB-4655-B866-D568BAA1CE3F}"/>
    <cellStyle name="Comma 3 2 5 2 2 4 3 2 3" xfId="41218" xr:uid="{C487112A-B624-40C2-8268-405DB04B3FC5}"/>
    <cellStyle name="Comma 3 2 5 2 2 4 3 3" xfId="12284" xr:uid="{8D0813BC-B105-4900-A4E0-699C4A93B1A8}"/>
    <cellStyle name="Comma 3 2 5 2 2 4 3 3 2" xfId="47555" xr:uid="{4FEE0AB0-9111-41D9-AF5C-3164ECBE03ED}"/>
    <cellStyle name="Comma 3 2 5 2 2 4 3 4" xfId="5398" xr:uid="{4B723944-3F50-435B-B4BD-45BC799680A6}"/>
    <cellStyle name="Comma 3 2 5 2 2 4 3 5" xfId="34928" xr:uid="{B9A43A49-7C18-4E3A-B9B5-BD3C9826A068}"/>
    <cellStyle name="Comma 3 2 5 2 2 4 4" xfId="19747" xr:uid="{2E6E3F32-9A9D-48F7-91D5-95FDE7AF9172}"/>
    <cellStyle name="Comma 3 2 5 2 2 4 4 2" xfId="52955" xr:uid="{07C97171-DE79-4E86-8086-4F34AB880836}"/>
    <cellStyle name="Comma 3 2 5 2 2 4 4 3" xfId="40340" xr:uid="{5ECC2826-9D88-4971-9199-6A27F6CBA558}"/>
    <cellStyle name="Comma 3 2 5 2 2 4 5" xfId="13161" xr:uid="{23EF3C37-F2AE-459A-95C1-B585E46E8EF1}"/>
    <cellStyle name="Comma 3 2 5 2 2 4 5 2" xfId="46677" xr:uid="{EFB17894-9A92-4E95-9950-DBB497C9361C}"/>
    <cellStyle name="Comma 3 2 5 2 2 4 6" xfId="4521" xr:uid="{76F80DE0-330E-4BE9-9171-1D3462DD8DDF}"/>
    <cellStyle name="Comma 3 2 5 2 2 4 7" xfId="34050" xr:uid="{8681A6F0-1F5D-4BAF-B8CB-168E48E022BD}"/>
    <cellStyle name="Comma 3 2 5 2 2 5" xfId="28106" xr:uid="{C5E319F9-FB7F-4792-8668-713695C55B06}"/>
    <cellStyle name="Comma 3 2 5 2 2 5 2" xfId="24609" xr:uid="{07FC5936-8914-49E2-A1EB-B18D82FC0966}"/>
    <cellStyle name="Comma 3 2 5 2 2 5 2 2" xfId="17101" xr:uid="{6800C2FE-0B18-4B1B-836D-D14DAE2B0260}"/>
    <cellStyle name="Comma 3 2 5 2 2 5 2 2 2" xfId="55602" xr:uid="{80CBBDC1-8CCC-49DA-B76B-15859912EFA5}"/>
    <cellStyle name="Comma 3 2 5 2 2 5 2 2 3" xfId="42987" xr:uid="{BFF4B812-B3E8-403A-B52A-8E1BF34BF99A}"/>
    <cellStyle name="Comma 3 2 5 2 2 5 2 3" xfId="10515" xr:uid="{9211A2D7-0EB2-4E3E-9D1D-3A319D34403F}"/>
    <cellStyle name="Comma 3 2 5 2 2 5 2 3 2" xfId="49324" xr:uid="{8E82286A-2740-4598-BCCB-B4F368FCC3AF}"/>
    <cellStyle name="Comma 3 2 5 2 2 5 2 4" xfId="30234" xr:uid="{A76BC420-F4B8-41E0-9D2F-D34D32964463}"/>
    <cellStyle name="Comma 3 2 5 2 2 5 2 5" xfId="36697" xr:uid="{AD24B550-B4FC-4E47-85DA-F125F6039C33}"/>
    <cellStyle name="Comma 3 2 5 2 2 5 3" xfId="20597" xr:uid="{F1080D1A-D0FA-4A52-B359-89ECFC4C6E91}"/>
    <cellStyle name="Comma 3 2 5 2 2 5 3 2" xfId="52105" xr:uid="{C79A35E9-9040-4FB2-94D0-FD4D5D219DD2}"/>
    <cellStyle name="Comma 3 2 5 2 2 5 3 3" xfId="39490" xr:uid="{13A74C6A-4243-461F-A7A4-6A485C155657}"/>
    <cellStyle name="Comma 3 2 5 2 2 5 4" xfId="14011" xr:uid="{41F90377-7D8F-4857-9E2A-EB07D3CC3214}"/>
    <cellStyle name="Comma 3 2 5 2 2 5 4 2" xfId="45827" xr:uid="{09F93A75-3182-4472-953F-8CDC536F342E}"/>
    <cellStyle name="Comma 3 2 5 2 2 5 5" xfId="7424" xr:uid="{291E30A7-70BC-4F20-9D87-16D0CAD0CFC7}"/>
    <cellStyle name="Comma 3 2 5 2 2 5 6" xfId="33200" xr:uid="{60194B20-C7B2-4516-8FF5-72D1AF4AFFA8}"/>
    <cellStyle name="Comma 3 2 5 2 2 6" xfId="25493" xr:uid="{75188336-8B93-45E2-8AC8-23FB90DA78F7}"/>
    <cellStyle name="Comma 3 2 5 2 2 6 2" xfId="17985" xr:uid="{D0678B15-356D-4EEB-AD98-ED6D12333ADC}"/>
    <cellStyle name="Comma 3 2 5 2 2 6 2 2" xfId="54718" xr:uid="{6CAD0951-DB15-42F5-A05C-37E7F66C5B96}"/>
    <cellStyle name="Comma 3 2 5 2 2 6 2 3" xfId="42103" xr:uid="{93869617-73DC-48FD-94B0-B93D67183ABC}"/>
    <cellStyle name="Comma 3 2 5 2 2 6 3" xfId="11399" xr:uid="{2C3A5A67-6185-4EAB-B5AC-881E0EB05649}"/>
    <cellStyle name="Comma 3 2 5 2 2 6 3 2" xfId="48440" xr:uid="{C694D4D5-B673-4369-9C35-6E1A0F8A9A23}"/>
    <cellStyle name="Comma 3 2 5 2 2 6 4" xfId="6283" xr:uid="{7C69C7B4-65F9-48C8-A06A-EBB9FE5E1CB7}"/>
    <cellStyle name="Comma 3 2 5 2 2 6 5" xfId="35813" xr:uid="{FCEF84F1-6BAF-4C50-80A3-1DD6430071F1}"/>
    <cellStyle name="Comma 3 2 5 2 2 7" xfId="21477" xr:uid="{56E66A45-66A8-43D5-90FC-249796EF03DD}"/>
    <cellStyle name="Comma 3 2 5 2 2 7 2" xfId="51221" xr:uid="{B72D4B4B-B295-451E-9968-CF3ADF8563C3}"/>
    <cellStyle name="Comma 3 2 5 2 2 7 3" xfId="38606" xr:uid="{7CD89191-0BEB-47AB-94C9-1A12DB160B3D}"/>
    <cellStyle name="Comma 3 2 5 2 2 8" xfId="14891" xr:uid="{61D70AF6-A0C3-4E2F-B76F-C29E8524AD07}"/>
    <cellStyle name="Comma 3 2 5 2 2 8 2" xfId="44915" xr:uid="{F1D88E8F-22FB-42A0-B42A-DBEFBCD8D19C}"/>
    <cellStyle name="Comma 3 2 5 2 2 9" xfId="8304" xr:uid="{D929D122-853C-488F-879D-5730B0AE4ED7}"/>
    <cellStyle name="Comma 3 2 5 2 3" xfId="28957" xr:uid="{5F212DF8-2845-4EED-AA3F-AC073D5AC671}"/>
    <cellStyle name="Comma 3 2 5 2 3 2" xfId="28467" xr:uid="{727D385F-BC22-4B05-AB45-C08613A7A8E2}"/>
    <cellStyle name="Comma 3 2 5 2 3 2 2" xfId="26737" xr:uid="{11E278E3-1FFF-4F73-9A38-B4F2621CFB3D}"/>
    <cellStyle name="Comma 3 2 5 2 3 2 2 2" xfId="23239" xr:uid="{196871FE-B83A-48CD-8B40-5FF1DB9287A7}"/>
    <cellStyle name="Comma 3 2 5 2 3 2 2 2 2" xfId="15731" xr:uid="{A17C8872-9240-45FA-A768-F4E559EB5A76}"/>
    <cellStyle name="Comma 3 2 5 2 3 2 2 2 2 2" xfId="56972" xr:uid="{D7C6C8BB-4D27-43B8-8204-AC23416BBBD4}"/>
    <cellStyle name="Comma 3 2 5 2 3 2 2 2 2 3" xfId="44357" xr:uid="{32329B9F-44C9-4035-904A-EC9BE88BDA3C}"/>
    <cellStyle name="Comma 3 2 5 2 3 2 2 2 3" xfId="9145" xr:uid="{B363B106-E8B1-48CB-87C1-87BA53F5EF28}"/>
    <cellStyle name="Comma 3 2 5 2 3 2 2 2 3 2" xfId="50694" xr:uid="{BCC93776-335F-4A2A-9A13-E2451B9EB343}"/>
    <cellStyle name="Comma 3 2 5 2 3 2 2 2 4" xfId="31604" xr:uid="{207BED88-8582-46EA-BC38-755F4EE59456}"/>
    <cellStyle name="Comma 3 2 5 2 3 2 2 2 5" xfId="38067" xr:uid="{0A804AB8-168E-440E-9B20-82C4B7B1ECD2}"/>
    <cellStyle name="Comma 3 2 5 2 3 2 2 3" xfId="25857" xr:uid="{3EF6C39A-CB78-4196-9CAF-48F8DDC38CD5}"/>
    <cellStyle name="Comma 3 2 5 2 3 2 2 3 2" xfId="18349" xr:uid="{1F3D42FE-A011-4F91-8B3C-529BB6BE8158}"/>
    <cellStyle name="Comma 3 2 5 2 3 2 2 3 2 2" xfId="54354" xr:uid="{ED2D74F2-CF09-4C2F-A6E4-C569E8B51D75}"/>
    <cellStyle name="Comma 3 2 5 2 3 2 2 3 2 3" xfId="41739" xr:uid="{6E498A12-D677-4FB1-8B4E-217A98BB424C}"/>
    <cellStyle name="Comma 3 2 5 2 3 2 2 3 3" xfId="11763" xr:uid="{11E2FCEF-6D3E-4623-B342-CE13D9D53D3F}"/>
    <cellStyle name="Comma 3 2 5 2 3 2 2 3 3 2" xfId="48076" xr:uid="{B01CAF69-A1A3-4C2F-8248-5BB7F24A1120}"/>
    <cellStyle name="Comma 3 2 5 2 3 2 2 3 4" xfId="5919" xr:uid="{D4256A9F-3F27-48F0-8455-F54414D655CC}"/>
    <cellStyle name="Comma 3 2 5 2 3 2 2 3 5" xfId="35449" xr:uid="{47A3466B-4C81-4B63-AAAA-33548738F52B}"/>
    <cellStyle name="Comma 3 2 5 2 3 2 2 4" xfId="19228" xr:uid="{6A76A0AC-E63D-4E37-AFFA-DE5B1567C6C6}"/>
    <cellStyle name="Comma 3 2 5 2 3 2 2 4 2" xfId="53475" xr:uid="{906F1C2D-00DE-4FED-BB32-2943CCE981D1}"/>
    <cellStyle name="Comma 3 2 5 2 3 2 2 4 3" xfId="40860" xr:uid="{CD8B543C-240E-4811-B217-59B130E201B2}"/>
    <cellStyle name="Comma 3 2 5 2 3 2 2 5" xfId="12642" xr:uid="{256BD143-505D-42A1-B1B9-9877171E3415}"/>
    <cellStyle name="Comma 3 2 5 2 3 2 2 5 2" xfId="47197" xr:uid="{E3F53F1D-5EFB-4D07-8981-309308E87FC3}"/>
    <cellStyle name="Comma 3 2 5 2 3 2 2 6" xfId="5040" xr:uid="{B05C6547-7AF9-453D-BD3D-D2690D5F5085}"/>
    <cellStyle name="Comma 3 2 5 2 3 2 2 7" xfId="34570" xr:uid="{78B509AC-078D-483F-9250-004D8B2FB380}"/>
    <cellStyle name="Comma 3 2 5 2 3 2 3" xfId="27593" xr:uid="{6EC99552-7DA4-45D9-9956-128D88DB810D}"/>
    <cellStyle name="Comma 3 2 5 2 3 2 3 2" xfId="24096" xr:uid="{1D0C20AA-CD96-46DD-906F-7156BEEB4FDC}"/>
    <cellStyle name="Comma 3 2 5 2 3 2 3 2 2" xfId="16588" xr:uid="{C98A6A3A-1B55-467A-B0FB-52B3BAE1A2C6}"/>
    <cellStyle name="Comma 3 2 5 2 3 2 3 2 2 2" xfId="56115" xr:uid="{B4ED5087-FADA-4F5D-B30B-B3A4072AEE9F}"/>
    <cellStyle name="Comma 3 2 5 2 3 2 3 2 2 3" xfId="43500" xr:uid="{61DAEDB2-BB82-4D26-95B6-E7E81E60C430}"/>
    <cellStyle name="Comma 3 2 5 2 3 2 3 2 3" xfId="10002" xr:uid="{4DFD21A0-0B53-4F9C-B49B-AD07053B87D0}"/>
    <cellStyle name="Comma 3 2 5 2 3 2 3 2 3 2" xfId="49837" xr:uid="{12D636E7-5E8B-4B25-A928-CA9F4A40A706}"/>
    <cellStyle name="Comma 3 2 5 2 3 2 3 2 4" xfId="30747" xr:uid="{1719BC97-0470-4E5C-BE31-2AA56A8C818A}"/>
    <cellStyle name="Comma 3 2 5 2 3 2 3 2 5" xfId="37210" xr:uid="{E635AD66-55FE-406B-842B-F98121FC1740}"/>
    <cellStyle name="Comma 3 2 5 2 3 2 3 3" xfId="20084" xr:uid="{3B5D7146-394A-441C-9C17-5826817AC991}"/>
    <cellStyle name="Comma 3 2 5 2 3 2 3 3 2" xfId="52618" xr:uid="{2E1AD940-7805-4769-B1AD-61D66D9FA1FD}"/>
    <cellStyle name="Comma 3 2 5 2 3 2 3 3 3" xfId="40003" xr:uid="{30746712-CB10-49DC-BC37-A46B90BE9E3F}"/>
    <cellStyle name="Comma 3 2 5 2 3 2 3 4" xfId="13498" xr:uid="{A9C2D8B8-A3D6-4B4A-A1C8-60D34409E1AE}"/>
    <cellStyle name="Comma 3 2 5 2 3 2 3 4 2" xfId="46340" xr:uid="{E160558C-CE22-4826-91B4-209A19524BBE}"/>
    <cellStyle name="Comma 3 2 5 2 3 2 3 5" xfId="6911" xr:uid="{D74E4A3B-45C6-4A8E-9556-554EA847C3A8}"/>
    <cellStyle name="Comma 3 2 5 2 3 2 3 6" xfId="33713" xr:uid="{768D5E34-4131-4612-9F46-368B1B5109BA}"/>
    <cellStyle name="Comma 3 2 5 2 3 2 4" xfId="24972" xr:uid="{405152E6-9B5A-4A67-B240-D9A2D553A085}"/>
    <cellStyle name="Comma 3 2 5 2 3 2 4 2" xfId="17464" xr:uid="{C4F25AB4-6950-40AF-A9DC-32FC01BD34A9}"/>
    <cellStyle name="Comma 3 2 5 2 3 2 4 2 2" xfId="55239" xr:uid="{FCC570AD-8E4D-4543-B463-7A8164A309B2}"/>
    <cellStyle name="Comma 3 2 5 2 3 2 4 2 3" xfId="42624" xr:uid="{26888A39-38ED-45DF-ADAC-6B35FC2E4F38}"/>
    <cellStyle name="Comma 3 2 5 2 3 2 4 3" xfId="10878" xr:uid="{D4FF5E0E-7BCA-4CB0-8B87-299B35B1679E}"/>
    <cellStyle name="Comma 3 2 5 2 3 2 4 3 2" xfId="48961" xr:uid="{C6D2B804-3C98-4561-8B1E-0F153F9DBE59}"/>
    <cellStyle name="Comma 3 2 5 2 3 2 4 4" xfId="6804" xr:uid="{5B2BFF56-1FA0-4B72-B0E6-90FD79CD4756}"/>
    <cellStyle name="Comma 3 2 5 2 3 2 4 5" xfId="36334" xr:uid="{6BBDD56E-0B8A-49CB-B031-5280E725D3D3}"/>
    <cellStyle name="Comma 3 2 5 2 3 2 5" xfId="20958" xr:uid="{A9A41043-7189-4E84-92D7-8AF0F418E298}"/>
    <cellStyle name="Comma 3 2 5 2 3 2 5 2" xfId="51742" xr:uid="{D0CC078E-76D6-461A-8C6F-F1043A0A87E5}"/>
    <cellStyle name="Comma 3 2 5 2 3 2 5 3" xfId="39127" xr:uid="{B986EF2C-E788-4F2C-AB13-598AE475DE2F}"/>
    <cellStyle name="Comma 3 2 5 2 3 2 6" xfId="14372" xr:uid="{80DE8905-9A44-445F-8006-507B3FD0E7D2}"/>
    <cellStyle name="Comma 3 2 5 2 3 2 6 2" xfId="45464" xr:uid="{8897B7F7-E6A1-42D6-B789-3BFCE63C891B}"/>
    <cellStyle name="Comma 3 2 5 2 3 2 7" xfId="7785" xr:uid="{8F327B6E-7FAB-41DB-A6F4-997F47C02312}"/>
    <cellStyle name="Comma 3 2 5 2 3 2 8" xfId="32837" xr:uid="{FE402F81-4740-4EE9-AE89-E53FB9FE5732}"/>
    <cellStyle name="Comma 3 2 5 2 3 3" xfId="27177" xr:uid="{D7427B9F-D37B-4536-9174-9E8A61602558}"/>
    <cellStyle name="Comma 3 2 5 2 3 3 2" xfId="23680" xr:uid="{528AAE3A-3C6C-4265-BACD-F738B44CDCE0}"/>
    <cellStyle name="Comma 3 2 5 2 3 3 2 2" xfId="16172" xr:uid="{DBF8809B-80E1-40AF-BC6B-261C2B246F9A}"/>
    <cellStyle name="Comma 3 2 5 2 3 3 2 2 2" xfId="56531" xr:uid="{4090CFDE-91ED-48E2-8555-DFBBC75A6E66}"/>
    <cellStyle name="Comma 3 2 5 2 3 3 2 2 3" xfId="43916" xr:uid="{B888814B-4014-4283-98F5-4E0F412F2FC9}"/>
    <cellStyle name="Comma 3 2 5 2 3 3 2 3" xfId="9586" xr:uid="{BA79E520-EAC6-4858-8B46-E4212E1793F1}"/>
    <cellStyle name="Comma 3 2 5 2 3 3 2 3 2" xfId="50253" xr:uid="{C4887D9F-1D9D-47F6-9E5A-B05131DE395E}"/>
    <cellStyle name="Comma 3 2 5 2 3 3 2 4" xfId="31163" xr:uid="{C796072D-6F53-47B6-B395-87A18CE79BB0}"/>
    <cellStyle name="Comma 3 2 5 2 3 3 2 5" xfId="37626" xr:uid="{9B6469B4-D5DC-47E3-83B4-8059E841C42C}"/>
    <cellStyle name="Comma 3 2 5 2 3 3 3" xfId="26299" xr:uid="{239778E1-A554-45EA-980F-AC102B25D159}"/>
    <cellStyle name="Comma 3 2 5 2 3 3 3 2" xfId="18791" xr:uid="{C3692E8C-28B2-4695-B25A-0E98BEAEE08C}"/>
    <cellStyle name="Comma 3 2 5 2 3 3 3 2 2" xfId="53912" xr:uid="{00E551BB-1E0E-4998-8B8E-E15F2E1A59E0}"/>
    <cellStyle name="Comma 3 2 5 2 3 3 3 2 3" xfId="41297" xr:uid="{5108C05A-3CA5-49E7-B7BD-603960EA42B0}"/>
    <cellStyle name="Comma 3 2 5 2 3 3 3 3" xfId="12205" xr:uid="{DF1D0EDA-F108-4836-A3B6-FB30B75FA0D5}"/>
    <cellStyle name="Comma 3 2 5 2 3 3 3 3 2" xfId="47634" xr:uid="{FC4EF7EA-B5B6-43F5-ABD9-22B86FEFD790}"/>
    <cellStyle name="Comma 3 2 5 2 3 3 3 4" xfId="5477" xr:uid="{FE84C153-D5CC-41F8-973B-748AC91BAFD4}"/>
    <cellStyle name="Comma 3 2 5 2 3 3 3 5" xfId="35007" xr:uid="{6EDF40E1-4C46-4A96-A350-A54CB79EB38A}"/>
    <cellStyle name="Comma 3 2 5 2 3 3 4" xfId="19668" xr:uid="{10BB7D83-D917-40F3-B909-737D33C41924}"/>
    <cellStyle name="Comma 3 2 5 2 3 3 4 2" xfId="53034" xr:uid="{D0872EC7-8612-4457-812D-61BB84558F1B}"/>
    <cellStyle name="Comma 3 2 5 2 3 3 4 3" xfId="40419" xr:uid="{AFB3A137-5627-41F2-8798-74105C7E8E3A}"/>
    <cellStyle name="Comma 3 2 5 2 3 3 5" xfId="13082" xr:uid="{2BBED21A-A5A2-41A3-A1B6-641070B31FB3}"/>
    <cellStyle name="Comma 3 2 5 2 3 3 5 2" xfId="46756" xr:uid="{D70653C9-C4E8-4391-BB4A-FCBC4B988661}"/>
    <cellStyle name="Comma 3 2 5 2 3 3 6" xfId="4600" xr:uid="{10383F50-A344-4E05-BD51-A5634505BC36}"/>
    <cellStyle name="Comma 3 2 5 2 3 3 7" xfId="34129" xr:uid="{566D5BAC-E447-41EE-A7CB-BB63EB66723C}"/>
    <cellStyle name="Comma 3 2 5 2 3 4" xfId="28027" xr:uid="{ED06C4C1-D916-4957-899F-4B0EA5B34F66}"/>
    <cellStyle name="Comma 3 2 5 2 3 4 2" xfId="24530" xr:uid="{35A19BA4-51C6-48C7-98BD-DB16B966651F}"/>
    <cellStyle name="Comma 3 2 5 2 3 4 2 2" xfId="17022" xr:uid="{233919D4-A8DD-4A71-9AFD-9189CE5F9DA3}"/>
    <cellStyle name="Comma 3 2 5 2 3 4 2 2 2" xfId="55681" xr:uid="{6F3C7E97-BB9E-44B9-81FA-F4767D3AE67C}"/>
    <cellStyle name="Comma 3 2 5 2 3 4 2 2 3" xfId="43066" xr:uid="{FBA157F9-FB4A-4428-AC6A-7AB61F643538}"/>
    <cellStyle name="Comma 3 2 5 2 3 4 2 3" xfId="10436" xr:uid="{A36082CD-7F70-4F67-847C-330E683ED63E}"/>
    <cellStyle name="Comma 3 2 5 2 3 4 2 3 2" xfId="49403" xr:uid="{69AD9E5A-7999-4955-B3E5-85A8BF48D75E}"/>
    <cellStyle name="Comma 3 2 5 2 3 4 2 4" xfId="30313" xr:uid="{B808F563-968D-44A7-8E98-E699F23F0D38}"/>
    <cellStyle name="Comma 3 2 5 2 3 4 2 5" xfId="36776" xr:uid="{1BFFC966-DCEB-4F53-838C-486A54DB53EA}"/>
    <cellStyle name="Comma 3 2 5 2 3 4 3" xfId="20518" xr:uid="{583A6492-D924-4910-A54B-26F350ABA7DC}"/>
    <cellStyle name="Comma 3 2 5 2 3 4 3 2" xfId="52184" xr:uid="{6181584B-35F9-40F9-A563-629ADEA3CCEF}"/>
    <cellStyle name="Comma 3 2 5 2 3 4 3 3" xfId="39569" xr:uid="{364A0C37-28E0-4515-B574-990F63610D63}"/>
    <cellStyle name="Comma 3 2 5 2 3 4 4" xfId="13932" xr:uid="{2A57F6B4-AE4A-45F4-9D43-E6750B391925}"/>
    <cellStyle name="Comma 3 2 5 2 3 4 4 2" xfId="45906" xr:uid="{DCE15533-4458-498A-8449-E1FE61FD9086}"/>
    <cellStyle name="Comma 3 2 5 2 3 4 5" xfId="7345" xr:uid="{1D6278D3-56E2-47F2-98A7-B47061DE9D99}"/>
    <cellStyle name="Comma 3 2 5 2 3 4 6" xfId="33279" xr:uid="{B4EF56EB-23D3-4704-A360-B8EA1AACCAF7}"/>
    <cellStyle name="Comma 3 2 5 2 3 5" xfId="25414" xr:uid="{2FF7EEFB-019A-4DE8-8995-1822D3CC2CDC}"/>
    <cellStyle name="Comma 3 2 5 2 3 5 2" xfId="17906" xr:uid="{22D366BC-7EEA-45D6-A00F-CAF9AE7B0343}"/>
    <cellStyle name="Comma 3 2 5 2 3 5 2 2" xfId="54797" xr:uid="{C6A51D25-AEDA-45DA-AA70-36FD27762C81}"/>
    <cellStyle name="Comma 3 2 5 2 3 5 2 3" xfId="42182" xr:uid="{48310E68-A2BB-44E4-B54F-A024D98AFCD6}"/>
    <cellStyle name="Comma 3 2 5 2 3 5 3" xfId="11320" xr:uid="{9B03CD28-7D6C-402B-96AD-56C83D743C6E}"/>
    <cellStyle name="Comma 3 2 5 2 3 5 3 2" xfId="48519" xr:uid="{E0838BC6-647C-4C74-8F0D-3C38C886DFC8}"/>
    <cellStyle name="Comma 3 2 5 2 3 5 4" xfId="6362" xr:uid="{5FA14453-85B9-46A7-9947-643338FC9E2F}"/>
    <cellStyle name="Comma 3 2 5 2 3 5 5" xfId="35892" xr:uid="{047D268B-07FC-40CA-B9BD-D2D1CD456312}"/>
    <cellStyle name="Comma 3 2 5 2 3 6" xfId="21398" xr:uid="{36ABD3A3-17A5-4E31-B8CF-5EEA81CD4749}"/>
    <cellStyle name="Comma 3 2 5 2 3 6 2" xfId="51300" xr:uid="{7C7F617F-905F-4B4C-A60F-2081DB07B962}"/>
    <cellStyle name="Comma 3 2 5 2 3 6 3" xfId="38685" xr:uid="{48CC471B-FCA3-4E60-A006-5CC65F315FD8}"/>
    <cellStyle name="Comma 3 2 5 2 3 7" xfId="14812" xr:uid="{F4B03930-1C2B-4124-AADF-C318780B6C63}"/>
    <cellStyle name="Comma 3 2 5 2 3 7 2" xfId="44994" xr:uid="{B2AE97C4-DDD7-41FD-8B9C-3414ECB4D7A8}"/>
    <cellStyle name="Comma 3 2 5 2 3 8" xfId="8225" xr:uid="{A8550E1E-2698-45FD-AE21-829700072D81}"/>
    <cellStyle name="Comma 3 2 5 2 3 9" xfId="32392" xr:uid="{83CE91C5-EB19-4D67-8D5D-75161CC271F9}"/>
    <cellStyle name="Comma 3 2 5 2 4" xfId="28621" xr:uid="{CABE36FF-1E07-442E-9AA2-E2EB4E0A31AD}"/>
    <cellStyle name="Comma 3 2 5 2 4 2" xfId="26891" xr:uid="{A4783570-D8A0-4B74-AF1B-EB14FBFE5191}"/>
    <cellStyle name="Comma 3 2 5 2 4 2 2" xfId="23393" xr:uid="{597E7AB9-153F-4EC1-B690-9D168517473E}"/>
    <cellStyle name="Comma 3 2 5 2 4 2 2 2" xfId="15885" xr:uid="{A177C207-BED0-438C-935E-4265C0FE6276}"/>
    <cellStyle name="Comma 3 2 5 2 4 2 2 2 2" xfId="56818" xr:uid="{5CCDB91B-F60A-49C0-A2E9-D20D2D9CCCA9}"/>
    <cellStyle name="Comma 3 2 5 2 4 2 2 2 3" xfId="44203" xr:uid="{55B26F94-A422-40B8-895A-25F0B68A543C}"/>
    <cellStyle name="Comma 3 2 5 2 4 2 2 3" xfId="9299" xr:uid="{11957009-D4F4-4758-BFF6-FD7B4C40F21C}"/>
    <cellStyle name="Comma 3 2 5 2 4 2 2 3 2" xfId="50540" xr:uid="{CBFE00B7-217A-4724-8E41-685350CC4335}"/>
    <cellStyle name="Comma 3 2 5 2 4 2 2 4" xfId="31450" xr:uid="{EF92F2CF-FE33-46C2-9F6C-26D38BEAA06B}"/>
    <cellStyle name="Comma 3 2 5 2 4 2 2 5" xfId="37913" xr:uid="{012F84A4-678F-42D3-9890-B03DF5A9A54E}"/>
    <cellStyle name="Comma 3 2 5 2 4 2 3" xfId="26011" xr:uid="{2E740F5F-05A9-4B4A-BBD0-DBE375437AAA}"/>
    <cellStyle name="Comma 3 2 5 2 4 2 3 2" xfId="18503" xr:uid="{5E1A3EE1-DBC9-4249-8F5E-2A042E15BB91}"/>
    <cellStyle name="Comma 3 2 5 2 4 2 3 2 2" xfId="54200" xr:uid="{A416D5AE-E089-4042-838E-755AB189556E}"/>
    <cellStyle name="Comma 3 2 5 2 4 2 3 2 3" xfId="41585" xr:uid="{0A25CEEC-53BF-44B3-B52A-0985412674E5}"/>
    <cellStyle name="Comma 3 2 5 2 4 2 3 3" xfId="11917" xr:uid="{30D03CD3-E48F-423E-BF22-34D1C0CBDC88}"/>
    <cellStyle name="Comma 3 2 5 2 4 2 3 3 2" xfId="47922" xr:uid="{24733673-B114-4688-AFD6-522D09223476}"/>
    <cellStyle name="Comma 3 2 5 2 4 2 3 4" xfId="5765" xr:uid="{B3C27A5C-4707-4A28-91CC-E69683652CC7}"/>
    <cellStyle name="Comma 3 2 5 2 4 2 3 5" xfId="35295" xr:uid="{DFB9CF48-95C8-4C8B-B02A-B16D013B6450}"/>
    <cellStyle name="Comma 3 2 5 2 4 2 4" xfId="19382" xr:uid="{B0BF9DE0-CE59-484B-B3D5-566A98AD709E}"/>
    <cellStyle name="Comma 3 2 5 2 4 2 4 2" xfId="53321" xr:uid="{7F7C41E0-AAAB-4E06-A2EF-E8B0B7655C2B}"/>
    <cellStyle name="Comma 3 2 5 2 4 2 4 3" xfId="40706" xr:uid="{BE2CD11A-A604-45BA-99D3-73071EFA4AB1}"/>
    <cellStyle name="Comma 3 2 5 2 4 2 5" xfId="12796" xr:uid="{FCC6E0AB-129E-4D57-86F3-AF9704BD34F3}"/>
    <cellStyle name="Comma 3 2 5 2 4 2 5 2" xfId="47043" xr:uid="{764A4CE7-E6DF-43AC-AB5F-FCBB5AE4976B}"/>
    <cellStyle name="Comma 3 2 5 2 4 2 6" xfId="4886" xr:uid="{3C99B192-E748-41D9-850E-7B3B26E8FA2E}"/>
    <cellStyle name="Comma 3 2 5 2 4 2 7" xfId="34416" xr:uid="{C4734585-8EFF-4E02-BDE1-94726291D090}"/>
    <cellStyle name="Comma 3 2 5 2 4 3" xfId="27746" xr:uid="{CAE8361F-FC29-4360-BB41-517AD207A917}"/>
    <cellStyle name="Comma 3 2 5 2 4 3 2" xfId="24249" xr:uid="{471082CC-AA8D-497D-95A8-75495E423D3D}"/>
    <cellStyle name="Comma 3 2 5 2 4 3 2 2" xfId="16741" xr:uid="{B5429923-EF07-4685-9531-2793AC7089AC}"/>
    <cellStyle name="Comma 3 2 5 2 4 3 2 2 2" xfId="55962" xr:uid="{4A8AB49F-58D0-4FF8-8537-C788FF3FE32B}"/>
    <cellStyle name="Comma 3 2 5 2 4 3 2 2 3" xfId="43347" xr:uid="{86EA3015-7FE1-48B3-9B2B-4B561125671A}"/>
    <cellStyle name="Comma 3 2 5 2 4 3 2 3" xfId="10155" xr:uid="{FCE96686-0232-4AA8-A8BE-A5C329E7ECA5}"/>
    <cellStyle name="Comma 3 2 5 2 4 3 2 3 2" xfId="49684" xr:uid="{C8D87AC8-32B1-4557-9D6C-861CA09E477D}"/>
    <cellStyle name="Comma 3 2 5 2 4 3 2 4" xfId="30594" xr:uid="{BB0328DF-1567-4011-8192-D1509FDB829A}"/>
    <cellStyle name="Comma 3 2 5 2 4 3 2 5" xfId="37057" xr:uid="{D60AC644-23C8-40FC-8DFF-3BD32AF08834}"/>
    <cellStyle name="Comma 3 2 5 2 4 3 3" xfId="20237" xr:uid="{EDE818E6-9D66-4B8B-B703-8169057FDA77}"/>
    <cellStyle name="Comma 3 2 5 2 4 3 3 2" xfId="52465" xr:uid="{789B4066-D70B-4536-A03E-62811E2E5510}"/>
    <cellStyle name="Comma 3 2 5 2 4 3 3 3" xfId="39850" xr:uid="{EF0AD5EA-A8C1-4D9B-A631-C95646885F12}"/>
    <cellStyle name="Comma 3 2 5 2 4 3 4" xfId="13651" xr:uid="{EE09F459-12E7-4B09-BB0F-E419B27127E0}"/>
    <cellStyle name="Comma 3 2 5 2 4 3 4 2" xfId="46187" xr:uid="{02BAD6B2-9547-4941-8076-5A3B55AB10F9}"/>
    <cellStyle name="Comma 3 2 5 2 4 3 5" xfId="7064" xr:uid="{BC3731A1-63BC-43E1-8DC9-7E9336A8600D}"/>
    <cellStyle name="Comma 3 2 5 2 4 3 6" xfId="33560" xr:uid="{2259F72A-4E93-4250-ABBC-C10DD68DBCD1}"/>
    <cellStyle name="Comma 3 2 5 2 4 4" xfId="25126" xr:uid="{F0A2698C-70F7-4A1B-B392-6D5870891C4F}"/>
    <cellStyle name="Comma 3 2 5 2 4 4 2" xfId="17618" xr:uid="{5A270D4C-46B3-4764-8431-DA4D3C113504}"/>
    <cellStyle name="Comma 3 2 5 2 4 4 2 2" xfId="55085" xr:uid="{01AB0206-0A93-4758-8B3A-D166DFB02FD4}"/>
    <cellStyle name="Comma 3 2 5 2 4 4 2 3" xfId="42470" xr:uid="{6198E97D-951F-4FCC-A1C2-4AF046589924}"/>
    <cellStyle name="Comma 3 2 5 2 4 4 3" xfId="11032" xr:uid="{2281FFDA-9619-44D3-A944-06946E125899}"/>
    <cellStyle name="Comma 3 2 5 2 4 4 3 2" xfId="48807" xr:uid="{80DCAFE1-66A0-4906-AEFB-23FFAB725527}"/>
    <cellStyle name="Comma 3 2 5 2 4 4 4" xfId="6650" xr:uid="{AA0796CD-40D4-4E77-B3DA-C95153D436F5}"/>
    <cellStyle name="Comma 3 2 5 2 4 4 5" xfId="36180" xr:uid="{D6A0BC21-3B58-4577-8251-A2BA07F9C973}"/>
    <cellStyle name="Comma 3 2 5 2 4 5" xfId="21112" xr:uid="{2897BD51-6A8E-4252-950B-8F06379BBAA6}"/>
    <cellStyle name="Comma 3 2 5 2 4 5 2" xfId="51588" xr:uid="{6690C1D5-D49F-4F72-BF31-85FC9531A1F2}"/>
    <cellStyle name="Comma 3 2 5 2 4 5 3" xfId="38973" xr:uid="{0B4A6A7C-6C34-43B0-9862-AD835704B221}"/>
    <cellStyle name="Comma 3 2 5 2 4 6" xfId="14526" xr:uid="{EAF1BF2B-0B4D-4B2C-BA9D-6C51C00B7BA4}"/>
    <cellStyle name="Comma 3 2 5 2 4 6 2" xfId="45310" xr:uid="{C588A100-0312-4A5D-AA00-A488BCE8E513}"/>
    <cellStyle name="Comma 3 2 5 2 4 7" xfId="7939" xr:uid="{ED9DD518-FD74-4B42-BF45-8E33AC816ABD}"/>
    <cellStyle name="Comma 3 2 5 2 4 8" xfId="32683" xr:uid="{F9F31FB8-2BEB-4C42-919E-4F15A6C1A6C2}"/>
    <cellStyle name="Comma 3 2 5 2 5" xfId="27330" xr:uid="{4624300F-E2D3-467C-B0D9-ABE6D5828592}"/>
    <cellStyle name="Comma 3 2 5 2 5 2" xfId="23833" xr:uid="{26E40D18-E503-42C7-AB4E-F86C9C46A269}"/>
    <cellStyle name="Comma 3 2 5 2 5 2 2" xfId="16325" xr:uid="{E92C88BC-8ED4-47D4-8C53-AD746ECC3160}"/>
    <cellStyle name="Comma 3 2 5 2 5 2 2 2" xfId="56378" xr:uid="{251299A5-F12A-43D7-A698-0D7580AFDD22}"/>
    <cellStyle name="Comma 3 2 5 2 5 2 2 3" xfId="43763" xr:uid="{C76CEE08-9657-4FF8-A086-006F4E9CABD3}"/>
    <cellStyle name="Comma 3 2 5 2 5 2 3" xfId="9739" xr:uid="{28FAFAC0-2DAE-4321-9070-8814C6545514}"/>
    <cellStyle name="Comma 3 2 5 2 5 2 3 2" xfId="50100" xr:uid="{D2814F10-48B0-49B9-9AB6-9310C8ED7772}"/>
    <cellStyle name="Comma 3 2 5 2 5 2 4" xfId="31010" xr:uid="{5C943CFE-2A70-4271-AD79-CDC60F0B0C6B}"/>
    <cellStyle name="Comma 3 2 5 2 5 2 5" xfId="37473" xr:uid="{4C763C02-5A2E-48C4-ABDE-B0B23F1C00BB}"/>
    <cellStyle name="Comma 3 2 5 2 5 3" xfId="26453" xr:uid="{67AC8C21-ACC3-41F8-B915-69C9CCC85A99}"/>
    <cellStyle name="Comma 3 2 5 2 5 3 2" xfId="18945" xr:uid="{D586784B-3581-4C98-B451-1EF03CE82156}"/>
    <cellStyle name="Comma 3 2 5 2 5 3 2 2" xfId="53758" xr:uid="{DC2FEC03-940E-4DBB-8BAE-AE1D7B10C641}"/>
    <cellStyle name="Comma 3 2 5 2 5 3 2 3" xfId="41143" xr:uid="{6A0F421C-76B8-4A06-88CA-0B6D0F94A795}"/>
    <cellStyle name="Comma 3 2 5 2 5 3 3" xfId="12359" xr:uid="{4A65246D-0437-456A-8151-26E517BAE050}"/>
    <cellStyle name="Comma 3 2 5 2 5 3 3 2" xfId="47480" xr:uid="{5646BCC4-F7E0-4791-9ACB-B89E449C30ED}"/>
    <cellStyle name="Comma 3 2 5 2 5 3 4" xfId="5323" xr:uid="{725A1183-5970-4935-B3CA-3587174D5796}"/>
    <cellStyle name="Comma 3 2 5 2 5 3 5" xfId="34853" xr:uid="{76AAD0F0-2586-49F8-BE97-604CBA7F8097}"/>
    <cellStyle name="Comma 3 2 5 2 5 4" xfId="19821" xr:uid="{A18F07D9-4290-402F-B46C-AC80FC6A66F7}"/>
    <cellStyle name="Comma 3 2 5 2 5 4 2" xfId="52881" xr:uid="{6474FF72-3000-466D-809E-C0D3D1AB849E}"/>
    <cellStyle name="Comma 3 2 5 2 5 4 3" xfId="40266" xr:uid="{7A43B757-F230-4DB4-9635-9F4FD8784B53}"/>
    <cellStyle name="Comma 3 2 5 2 5 5" xfId="13235" xr:uid="{813F1216-F52D-4C4A-8F0B-2E11420E7C4D}"/>
    <cellStyle name="Comma 3 2 5 2 5 5 2" xfId="46603" xr:uid="{F8CFD4DF-6D7F-4060-B0AB-4426E60C8B6E}"/>
    <cellStyle name="Comma 3 2 5 2 5 6" xfId="4447" xr:uid="{555812F8-C51A-415E-9B6B-18ACF43E01D8}"/>
    <cellStyle name="Comma 3 2 5 2 5 7" xfId="33976" xr:uid="{EC06BBD6-1DE7-40D0-947C-E1A600C6CC4C}"/>
    <cellStyle name="Comma 3 2 5 2 6" xfId="28180" xr:uid="{6405AED3-5EA7-4E7D-9154-64D5AA560F38}"/>
    <cellStyle name="Comma 3 2 5 2 6 2" xfId="24683" xr:uid="{C2C11ED2-04C1-46A0-B66E-D6E1DEB4AB01}"/>
    <cellStyle name="Comma 3 2 5 2 6 2 2" xfId="17175" xr:uid="{DAC2CFCC-0B49-4C1E-8CC8-D88C36451491}"/>
    <cellStyle name="Comma 3 2 5 2 6 2 2 2" xfId="55528" xr:uid="{0ACC7F7D-02B7-4982-9FE0-EA54B865E618}"/>
    <cellStyle name="Comma 3 2 5 2 6 2 2 3" xfId="42913" xr:uid="{134A3413-36FB-4489-B373-8CD193F69101}"/>
    <cellStyle name="Comma 3 2 5 2 6 2 3" xfId="10589" xr:uid="{52210D79-72C6-4AAB-8EB1-E45634569D07}"/>
    <cellStyle name="Comma 3 2 5 2 6 2 3 2" xfId="49250" xr:uid="{67A9DC85-6512-44C8-B0E7-4DA1A632FF39}"/>
    <cellStyle name="Comma 3 2 5 2 6 2 4" xfId="30160" xr:uid="{CE23613B-36FC-42FB-B6EC-BBA489BA5804}"/>
    <cellStyle name="Comma 3 2 5 2 6 2 5" xfId="36623" xr:uid="{0AF35500-A696-4995-A6E4-FC0EBBC4E3D1}"/>
    <cellStyle name="Comma 3 2 5 2 6 3" xfId="20671" xr:uid="{2F6AD2CF-3899-4304-9759-E52C1D175A0D}"/>
    <cellStyle name="Comma 3 2 5 2 6 3 2" xfId="52031" xr:uid="{B3469533-8E26-40AE-BD99-2E5AEFCB4E61}"/>
    <cellStyle name="Comma 3 2 5 2 6 3 3" xfId="39416" xr:uid="{C1DEAFF5-1C33-4C63-A62A-75F99F72DCC4}"/>
    <cellStyle name="Comma 3 2 5 2 6 4" xfId="14085" xr:uid="{DADF68AD-73F9-4A92-8F14-02E48CA42836}"/>
    <cellStyle name="Comma 3 2 5 2 6 4 2" xfId="45753" xr:uid="{6144B4C3-AE7C-4726-B6FE-8AD0FB6CBED5}"/>
    <cellStyle name="Comma 3 2 5 2 6 5" xfId="7498" xr:uid="{21611BBA-BCD3-489F-AACE-5DF7E9C92B62}"/>
    <cellStyle name="Comma 3 2 5 2 6 6" xfId="33126" xr:uid="{5411982A-3730-4181-9F70-973DBC8A6C2E}"/>
    <cellStyle name="Comma 3 2 5 2 7" xfId="25568" xr:uid="{9C03B551-D8ED-4366-91DD-B1763C3548B4}"/>
    <cellStyle name="Comma 3 2 5 2 7 2" xfId="18060" xr:uid="{05091631-B7FB-4AF9-9121-995D089219D1}"/>
    <cellStyle name="Comma 3 2 5 2 7 2 2" xfId="54643" xr:uid="{44FCC334-A8EF-4C3F-86B0-A5AA579820FE}"/>
    <cellStyle name="Comma 3 2 5 2 7 2 3" xfId="42028" xr:uid="{98CD6716-63F3-41F6-9783-955DE00C64AA}"/>
    <cellStyle name="Comma 3 2 5 2 7 3" xfId="11474" xr:uid="{D616C65D-37A2-4B3D-8C53-D01F4D99B7DD}"/>
    <cellStyle name="Comma 3 2 5 2 7 3 2" xfId="48365" xr:uid="{C1BCD37C-54E9-4803-929B-BEF69D402BC0}"/>
    <cellStyle name="Comma 3 2 5 2 7 4" xfId="6208" xr:uid="{E1A7402C-4B68-4861-BC27-27FED3F5B422}"/>
    <cellStyle name="Comma 3 2 5 2 7 5" xfId="35738" xr:uid="{558B968C-772D-440C-921D-471DEFB098A5}"/>
    <cellStyle name="Comma 3 2 5 2 8" xfId="29132" xr:uid="{2CC75018-A6DC-4DB3-8649-3205EBDC60B0}"/>
    <cellStyle name="Comma 3 2 5 2 8 2" xfId="21552" xr:uid="{7DC41EF3-BB1C-4E46-B67F-5A9244A70DF7}"/>
    <cellStyle name="Comma 3 2 5 2 8 2 2" xfId="51146" xr:uid="{F52623CD-6540-474E-94ED-06B248D0DEBD}"/>
    <cellStyle name="Comma 3 2 5 2 8 3" xfId="14966" xr:uid="{907CFE0E-DB66-409F-9A83-2A1023BA0FCB}"/>
    <cellStyle name="Comma 3 2 5 2 8 4" xfId="8379" xr:uid="{DB2C4E46-408D-4B26-979C-153B6D477286}"/>
    <cellStyle name="Comma 3 2 5 2 8 5" xfId="38531" xr:uid="{2EA8087E-DBB7-4A83-B243-686054E2E8A7}"/>
    <cellStyle name="Comma 3 2 5 2 9" xfId="21886" xr:uid="{A7641A5B-4983-4977-BF5E-42DB8034E538}"/>
    <cellStyle name="Comma 3 2 5 2 9 2" xfId="44822" xr:uid="{F1B07DA3-B90D-44BF-9975-020C417E8383}"/>
    <cellStyle name="Comma 3 2 5 3" xfId="860" xr:uid="{025D6A27-1B92-4A3F-B1C5-91BF20BC5908}"/>
    <cellStyle name="Comma 3 2 5 3 10" xfId="8617" xr:uid="{9BB47767-65E4-4EBE-B63A-2EAB177092E1}"/>
    <cellStyle name="Comma 3 2 5 3 11" xfId="32291" xr:uid="{B67CF84E-73E9-4904-B4A5-3CF0055DB395}"/>
    <cellStyle name="Comma 3 2 5 3 12" xfId="29462" xr:uid="{D9BB5C96-13DC-4480-984C-E5DC7EB24DDE}"/>
    <cellStyle name="Comma 3 2 5 3 13" xfId="1646" xr:uid="{A2182B7B-280B-4CF7-85CD-CB4B6DAB339C}"/>
    <cellStyle name="Comma 3 2 5 3 2" xfId="28903" xr:uid="{3F1CEA72-A30D-4A4E-9660-702293508EA6}"/>
    <cellStyle name="Comma 3 2 5 3 2 2" xfId="28413" xr:uid="{92BD6644-AE8A-4605-BF99-1A44AD57D36B}"/>
    <cellStyle name="Comma 3 2 5 3 2 2 2" xfId="26683" xr:uid="{1129F659-A493-42A6-9E82-E1B0C382C1B6}"/>
    <cellStyle name="Comma 3 2 5 3 2 2 2 2" xfId="23185" xr:uid="{725EA505-35EE-4C86-8B2D-8393BBC36380}"/>
    <cellStyle name="Comma 3 2 5 3 2 2 2 2 2" xfId="15677" xr:uid="{80E8C88E-E80F-431A-8900-96E3C4B74FD6}"/>
    <cellStyle name="Comma 3 2 5 3 2 2 2 2 2 2" xfId="57026" xr:uid="{10E891D7-293E-46A8-9BCA-0DEE2DDB66D4}"/>
    <cellStyle name="Comma 3 2 5 3 2 2 2 2 2 3" xfId="44411" xr:uid="{1503B40B-668A-4569-841E-EB70EF7B5D5A}"/>
    <cellStyle name="Comma 3 2 5 3 2 2 2 2 3" xfId="9091" xr:uid="{2D740C42-A39A-4D6F-B7DE-671932C458A0}"/>
    <cellStyle name="Comma 3 2 5 3 2 2 2 2 3 2" xfId="50748" xr:uid="{2D1853D4-B15A-479F-9D4C-834F3BC33F97}"/>
    <cellStyle name="Comma 3 2 5 3 2 2 2 2 4" xfId="31658" xr:uid="{3A451D9A-4C11-4C0F-9965-283B2989A0D9}"/>
    <cellStyle name="Comma 3 2 5 3 2 2 2 2 5" xfId="38121" xr:uid="{8731A897-21F5-4283-B99C-62585FB4AA48}"/>
    <cellStyle name="Comma 3 2 5 3 2 2 2 3" xfId="25803" xr:uid="{4C9F4E31-AA9F-4CD5-BE26-E42F5BCB103B}"/>
    <cellStyle name="Comma 3 2 5 3 2 2 2 3 2" xfId="18295" xr:uid="{F533429F-E6FA-4C65-A1BF-B54E19C61440}"/>
    <cellStyle name="Comma 3 2 5 3 2 2 2 3 2 2" xfId="54408" xr:uid="{8266274D-7818-49BF-BAB1-C4FED839B78B}"/>
    <cellStyle name="Comma 3 2 5 3 2 2 2 3 2 3" xfId="41793" xr:uid="{A3D9FAAC-BB90-4D7C-8F4B-DA356781EE10}"/>
    <cellStyle name="Comma 3 2 5 3 2 2 2 3 3" xfId="11709" xr:uid="{E1CD6041-BD8A-4CC2-8F25-94336CD1C0D2}"/>
    <cellStyle name="Comma 3 2 5 3 2 2 2 3 3 2" xfId="48130" xr:uid="{04E314A8-6E1C-4C42-BF0C-03BD6AEA4537}"/>
    <cellStyle name="Comma 3 2 5 3 2 2 2 3 4" xfId="5973" xr:uid="{54E38745-6BB6-4CF3-B4C1-8550D617A5BD}"/>
    <cellStyle name="Comma 3 2 5 3 2 2 2 3 5" xfId="35503" xr:uid="{FA2489AC-A331-4C5A-A4F8-1BD61764099E}"/>
    <cellStyle name="Comma 3 2 5 3 2 2 2 4" xfId="19174" xr:uid="{E3CBAC4F-4A97-494E-BA89-A4A17CC2B266}"/>
    <cellStyle name="Comma 3 2 5 3 2 2 2 4 2" xfId="53529" xr:uid="{4841ECFE-DB1E-495B-AFF4-B6A2D71ECD6F}"/>
    <cellStyle name="Comma 3 2 5 3 2 2 2 4 3" xfId="40914" xr:uid="{0F2D6156-A0AE-46C1-ADFB-3950357E9CBA}"/>
    <cellStyle name="Comma 3 2 5 3 2 2 2 5" xfId="12588" xr:uid="{D66E1A7D-28D1-4CA3-8A42-BDFB0FEA8621}"/>
    <cellStyle name="Comma 3 2 5 3 2 2 2 5 2" xfId="47251" xr:uid="{CE847710-4632-49F7-B2F3-B35E1CD00A64}"/>
    <cellStyle name="Comma 3 2 5 3 2 2 2 6" xfId="5094" xr:uid="{D6797DA9-A02A-4BFB-9EBF-6AF3611B8771}"/>
    <cellStyle name="Comma 3 2 5 3 2 2 2 7" xfId="34624" xr:uid="{3DCADE3B-970D-4CBB-ACA9-0F004A67EB0A}"/>
    <cellStyle name="Comma 3 2 5 3 2 2 3" xfId="27539" xr:uid="{9627222F-4E67-49C9-96E7-A31CD2CF574B}"/>
    <cellStyle name="Comma 3 2 5 3 2 2 3 2" xfId="24042" xr:uid="{C3CBF256-91D4-4D79-97FA-6BA469F801BE}"/>
    <cellStyle name="Comma 3 2 5 3 2 2 3 2 2" xfId="16534" xr:uid="{36419861-BB7D-4B17-8272-DA116880A2AC}"/>
    <cellStyle name="Comma 3 2 5 3 2 2 3 2 2 2" xfId="56169" xr:uid="{264A9BAC-2997-4ADE-82FD-7E2BCE9B6651}"/>
    <cellStyle name="Comma 3 2 5 3 2 2 3 2 2 3" xfId="43554" xr:uid="{30D236A3-A03E-4541-A81D-36876F0D718B}"/>
    <cellStyle name="Comma 3 2 5 3 2 2 3 2 3" xfId="9948" xr:uid="{BB29C97D-F182-4298-8790-5A9224870291}"/>
    <cellStyle name="Comma 3 2 5 3 2 2 3 2 3 2" xfId="49891" xr:uid="{1513F44E-BADE-43FF-BBC7-9D73B9275E25}"/>
    <cellStyle name="Comma 3 2 5 3 2 2 3 2 4" xfId="30801" xr:uid="{8FF8971E-6B16-40CF-ABDA-A43846A3949A}"/>
    <cellStyle name="Comma 3 2 5 3 2 2 3 2 5" xfId="37264" xr:uid="{573B3D33-4B22-440F-8582-36E83101DFD9}"/>
    <cellStyle name="Comma 3 2 5 3 2 2 3 3" xfId="20030" xr:uid="{0F6F09A0-D02A-4B80-B950-9FA802F73433}"/>
    <cellStyle name="Comma 3 2 5 3 2 2 3 3 2" xfId="52672" xr:uid="{D830B121-5295-45C2-BBAC-CBBB6906CCFD}"/>
    <cellStyle name="Comma 3 2 5 3 2 2 3 3 3" xfId="40057" xr:uid="{817839FE-5043-4FF3-9D76-6338228C5951}"/>
    <cellStyle name="Comma 3 2 5 3 2 2 3 4" xfId="13444" xr:uid="{953A35DA-239F-4856-BD11-0AB0E62AAA44}"/>
    <cellStyle name="Comma 3 2 5 3 2 2 3 4 2" xfId="46394" xr:uid="{332F63B0-2037-4697-8774-402A32330479}"/>
    <cellStyle name="Comma 3 2 5 3 2 2 3 5" xfId="4238" xr:uid="{2E287AF6-6C74-4E3B-915D-95D14FA9B34C}"/>
    <cellStyle name="Comma 3 2 5 3 2 2 3 6" xfId="33767" xr:uid="{85BA687D-C499-4B44-A661-4FF707B9B43A}"/>
    <cellStyle name="Comma 3 2 5 3 2 2 4" xfId="24918" xr:uid="{90EFAAEA-D329-4510-B421-9C2E3D6C41C5}"/>
    <cellStyle name="Comma 3 2 5 3 2 2 4 2" xfId="17410" xr:uid="{5A7213DB-4491-45D2-A751-4696F1249629}"/>
    <cellStyle name="Comma 3 2 5 3 2 2 4 2 2" xfId="55293" xr:uid="{4E21B25B-84A1-488A-B54B-0770D59F5352}"/>
    <cellStyle name="Comma 3 2 5 3 2 2 4 2 3" xfId="42678" xr:uid="{F1D6B3D6-17C7-47AA-B3CC-015AD591FC86}"/>
    <cellStyle name="Comma 3 2 5 3 2 2 4 3" xfId="10824" xr:uid="{BBB1C482-2BEB-410F-975A-A70E4EA988D4}"/>
    <cellStyle name="Comma 3 2 5 3 2 2 4 3 2" xfId="49015" xr:uid="{BA31574B-E08A-4393-8DC2-D4DDC304377C}"/>
    <cellStyle name="Comma 3 2 5 3 2 2 4 4" xfId="29925" xr:uid="{1ED42537-139D-4D6D-91C7-601FC3208AC3}"/>
    <cellStyle name="Comma 3 2 5 3 2 2 4 5" xfId="36388" xr:uid="{10958147-7E3E-4C54-AAF6-F0700E05F83F}"/>
    <cellStyle name="Comma 3 2 5 3 2 2 5" xfId="20904" xr:uid="{AC1063EE-F99A-40FF-B693-95E053DAB446}"/>
    <cellStyle name="Comma 3 2 5 3 2 2 5 2" xfId="51796" xr:uid="{B18DFF3D-1A8C-498F-A668-3A8408CCE801}"/>
    <cellStyle name="Comma 3 2 5 3 2 2 5 3" xfId="39181" xr:uid="{2E58C21A-41F8-460D-A95B-AF977AC9D64A}"/>
    <cellStyle name="Comma 3 2 5 3 2 2 6" xfId="14318" xr:uid="{D723E801-FA5A-4F5A-91E7-F94B78C66326}"/>
    <cellStyle name="Comma 3 2 5 3 2 2 6 2" xfId="45518" xr:uid="{9A2E95EF-F9FE-4018-ACDC-BA02F0F31355}"/>
    <cellStyle name="Comma 3 2 5 3 2 2 7" xfId="7731" xr:uid="{435CEC81-AD73-42E6-9D04-5EA4D6FC3772}"/>
    <cellStyle name="Comma 3 2 5 3 2 2 8" xfId="32891" xr:uid="{75CBC183-304C-4376-B66B-35FCC82679EA}"/>
    <cellStyle name="Comma 3 2 5 3 2 3" xfId="27123" xr:uid="{13672D26-666D-4738-B73E-5E85F2B5496C}"/>
    <cellStyle name="Comma 3 2 5 3 2 3 2" xfId="23626" xr:uid="{0AB3F688-30CF-4814-8E84-CBD6CC93291B}"/>
    <cellStyle name="Comma 3 2 5 3 2 3 2 2" xfId="16118" xr:uid="{57BF17FF-5AA4-415D-B07D-F0151F465B55}"/>
    <cellStyle name="Comma 3 2 5 3 2 3 2 2 2" xfId="56585" xr:uid="{C037DA8A-095A-4A7A-A4DD-7655C6AC3521}"/>
    <cellStyle name="Comma 3 2 5 3 2 3 2 2 3" xfId="43970" xr:uid="{41620E61-D135-41C8-B076-34071985C5B0}"/>
    <cellStyle name="Comma 3 2 5 3 2 3 2 3" xfId="9532" xr:uid="{309F44FA-DBC8-470B-B2A9-E6E38AB220C9}"/>
    <cellStyle name="Comma 3 2 5 3 2 3 2 3 2" xfId="50307" xr:uid="{ECE4FDF0-715E-474E-A7B4-40E74FA729B2}"/>
    <cellStyle name="Comma 3 2 5 3 2 3 2 4" xfId="31217" xr:uid="{B54733AE-C986-45F5-BC6D-2295146DAE62}"/>
    <cellStyle name="Comma 3 2 5 3 2 3 2 5" xfId="37680" xr:uid="{DB98ED94-4F1C-4D77-AB6D-374EEFD380CE}"/>
    <cellStyle name="Comma 3 2 5 3 2 3 3" xfId="26245" xr:uid="{7F32DE5B-C483-412D-87DA-4B7AC2E8981D}"/>
    <cellStyle name="Comma 3 2 5 3 2 3 3 2" xfId="18737" xr:uid="{1D222EE2-38BF-43FA-9589-A0DA7E2F2949}"/>
    <cellStyle name="Comma 3 2 5 3 2 3 3 2 2" xfId="53966" xr:uid="{12E88A90-2BF9-49BA-8FB2-7E45DF432872}"/>
    <cellStyle name="Comma 3 2 5 3 2 3 3 2 3" xfId="41351" xr:uid="{2496F63A-6C98-44E7-8221-9AE5BA53CCDE}"/>
    <cellStyle name="Comma 3 2 5 3 2 3 3 3" xfId="12151" xr:uid="{51459D51-F1D7-49C8-92EC-F11B4D1168C6}"/>
    <cellStyle name="Comma 3 2 5 3 2 3 3 3 2" xfId="47688" xr:uid="{919C8061-B83D-4202-B03C-89403316AB8E}"/>
    <cellStyle name="Comma 3 2 5 3 2 3 3 4" xfId="5531" xr:uid="{FD98D6B6-B56B-4642-ADDE-3F7D7D33AE6A}"/>
    <cellStyle name="Comma 3 2 5 3 2 3 3 5" xfId="35061" xr:uid="{3BD0F25C-69A2-4C74-97C1-47B74157B203}"/>
    <cellStyle name="Comma 3 2 5 3 2 3 4" xfId="19614" xr:uid="{62BB93F9-AB4C-4FE4-92DC-8ACD19CDF073}"/>
    <cellStyle name="Comma 3 2 5 3 2 3 4 2" xfId="53088" xr:uid="{39E6A8EE-EABA-46C8-B51F-691B7B8DECCB}"/>
    <cellStyle name="Comma 3 2 5 3 2 3 4 3" xfId="40473" xr:uid="{425F025A-1F41-404F-836E-F905DB8E1A63}"/>
    <cellStyle name="Comma 3 2 5 3 2 3 5" xfId="13028" xr:uid="{19E6CB68-E65F-4353-8664-A29D94BCE461}"/>
    <cellStyle name="Comma 3 2 5 3 2 3 5 2" xfId="46810" xr:uid="{36C43ABB-B9B3-4107-B193-884927D4435D}"/>
    <cellStyle name="Comma 3 2 5 3 2 3 6" xfId="4654" xr:uid="{7DAD304C-A18F-4530-AE20-7E5B1E46F277}"/>
    <cellStyle name="Comma 3 2 5 3 2 3 7" xfId="34183" xr:uid="{C42B26AB-F113-413A-BA18-FBB0C7CA83E1}"/>
    <cellStyle name="Comma 3 2 5 3 2 4" xfId="27973" xr:uid="{1C43111F-DEB1-410B-88FB-7B745214CA34}"/>
    <cellStyle name="Comma 3 2 5 3 2 4 2" xfId="24476" xr:uid="{E6D545F9-47EB-41DC-826C-D46BCB6A0AF6}"/>
    <cellStyle name="Comma 3 2 5 3 2 4 2 2" xfId="16968" xr:uid="{AB21BEA1-4DFB-40EB-B05C-5704BED6A93A}"/>
    <cellStyle name="Comma 3 2 5 3 2 4 2 2 2" xfId="55735" xr:uid="{B3792330-CE7C-47B7-ADDF-672BAB4F200E}"/>
    <cellStyle name="Comma 3 2 5 3 2 4 2 2 3" xfId="43120" xr:uid="{CE06F613-2EB4-491E-8FA9-456954EDA0FC}"/>
    <cellStyle name="Comma 3 2 5 3 2 4 2 3" xfId="10382" xr:uid="{E4EA0B3D-0FA7-4E6B-A454-1B246BBA1318}"/>
    <cellStyle name="Comma 3 2 5 3 2 4 2 3 2" xfId="49457" xr:uid="{FA5D7983-C8A0-4A12-93AE-B44F1E16CA4F}"/>
    <cellStyle name="Comma 3 2 5 3 2 4 2 4" xfId="30367" xr:uid="{9267612C-8755-4179-B4C2-A9FF8BAD6E55}"/>
    <cellStyle name="Comma 3 2 5 3 2 4 2 5" xfId="36830" xr:uid="{79CA08F9-0FF1-43CE-9454-45A1D325DC10}"/>
    <cellStyle name="Comma 3 2 5 3 2 4 3" xfId="20464" xr:uid="{100AA815-2155-48B9-8B35-5E7497A68B8F}"/>
    <cellStyle name="Comma 3 2 5 3 2 4 3 2" xfId="52238" xr:uid="{7D8D08FF-5AF4-439B-A02C-C398C1AF8D7E}"/>
    <cellStyle name="Comma 3 2 5 3 2 4 3 3" xfId="39623" xr:uid="{D6C3B5AB-A1DD-43FC-8BF2-F70FA2B673D0}"/>
    <cellStyle name="Comma 3 2 5 3 2 4 4" xfId="13878" xr:uid="{31CFA715-EE1C-44B8-9A93-DA707703B229}"/>
    <cellStyle name="Comma 3 2 5 3 2 4 4 2" xfId="45960" xr:uid="{06F832A1-A2B3-434D-8706-8FC5CC4122E3}"/>
    <cellStyle name="Comma 3 2 5 3 2 4 5" xfId="7291" xr:uid="{47F0A4EE-0587-4C56-A1A1-D70ABF74DB1C}"/>
    <cellStyle name="Comma 3 2 5 3 2 4 6" xfId="33333" xr:uid="{9EBE33F6-E2C7-4003-9C47-A6E1F1FA5A65}"/>
    <cellStyle name="Comma 3 2 5 3 2 5" xfId="25360" xr:uid="{D2D4FDB3-BA74-4A2A-B7C8-307C81AC682E}"/>
    <cellStyle name="Comma 3 2 5 3 2 5 2" xfId="17852" xr:uid="{6F566707-A1EC-45D3-8233-1FBE818DE250}"/>
    <cellStyle name="Comma 3 2 5 3 2 5 2 2" xfId="54851" xr:uid="{581565A3-1CFA-41D7-A268-25D7474D69FF}"/>
    <cellStyle name="Comma 3 2 5 3 2 5 2 3" xfId="42236" xr:uid="{4425724F-351D-44AC-A135-858996411ABB}"/>
    <cellStyle name="Comma 3 2 5 3 2 5 3" xfId="11266" xr:uid="{A90CCE5F-2E2A-40B4-A3AB-A7F8B7B43D8A}"/>
    <cellStyle name="Comma 3 2 5 3 2 5 3 2" xfId="48573" xr:uid="{EAA141C2-8D55-4F98-A18E-48A8DAA8EAD7}"/>
    <cellStyle name="Comma 3 2 5 3 2 5 4" xfId="6416" xr:uid="{876B9CB0-40BD-461C-90B2-182A2244F235}"/>
    <cellStyle name="Comma 3 2 5 3 2 5 5" xfId="35946" xr:uid="{FF651B88-FA26-45D7-A695-228363ADADEB}"/>
    <cellStyle name="Comma 3 2 5 3 2 6" xfId="21344" xr:uid="{FA9498EC-6234-4F9F-88B0-910ABBC3F465}"/>
    <cellStyle name="Comma 3 2 5 3 2 6 2" xfId="51354" xr:uid="{1C598DCC-4010-4CB7-816A-562BEEA4C2ED}"/>
    <cellStyle name="Comma 3 2 5 3 2 6 3" xfId="38739" xr:uid="{5C9C99A0-59F1-4BBF-A663-BC646506F14E}"/>
    <cellStyle name="Comma 3 2 5 3 2 7" xfId="14758" xr:uid="{08CDACB1-77E6-4479-AFCF-34529B0EF7B5}"/>
    <cellStyle name="Comma 3 2 5 3 2 7 2" xfId="45048" xr:uid="{F18F350A-C29A-4A22-932C-251B1A8803E0}"/>
    <cellStyle name="Comma 3 2 5 3 2 8" xfId="8171" xr:uid="{BA20D774-9005-47E7-867F-319C179CF87B}"/>
    <cellStyle name="Comma 3 2 5 3 2 9" xfId="32446" xr:uid="{B38F12FE-DFAF-4967-9794-B9A71A67080F}"/>
    <cellStyle name="Comma 3 2 5 3 3" xfId="28567" xr:uid="{310AD50C-1DFD-4167-813C-0D92A11CB62B}"/>
    <cellStyle name="Comma 3 2 5 3 3 2" xfId="26838" xr:uid="{703F3DB9-838C-47E4-9B8E-A6FB9D5C4DA9}"/>
    <cellStyle name="Comma 3 2 5 3 3 2 2" xfId="23340" xr:uid="{34AF7372-21B6-4D72-A448-6CF0BD3FD678}"/>
    <cellStyle name="Comma 3 2 5 3 3 2 2 2" xfId="15832" xr:uid="{C71F254E-881F-49B3-B750-5F6263F2AC23}"/>
    <cellStyle name="Comma 3 2 5 3 3 2 2 2 2" xfId="56871" xr:uid="{7E402BB9-18BB-4913-AD06-3D0F933F6C97}"/>
    <cellStyle name="Comma 3 2 5 3 3 2 2 2 3" xfId="44256" xr:uid="{B1FC5FA9-A442-4D53-A8AE-1472D02B9BA0}"/>
    <cellStyle name="Comma 3 2 5 3 3 2 2 3" xfId="9246" xr:uid="{46AA5D30-DF31-490D-B9CD-B18DA96DDEE3}"/>
    <cellStyle name="Comma 3 2 5 3 3 2 2 3 2" xfId="50593" xr:uid="{51E2525D-E966-4507-B752-43AE9FDEF69B}"/>
    <cellStyle name="Comma 3 2 5 3 3 2 2 4" xfId="31503" xr:uid="{87446984-D01B-4387-8256-7D558AB84519}"/>
    <cellStyle name="Comma 3 2 5 3 3 2 2 5" xfId="37966" xr:uid="{E5AC94A3-DD10-4FAB-AE6A-0D889FD29211}"/>
    <cellStyle name="Comma 3 2 5 3 3 2 3" xfId="25958" xr:uid="{2C1FB855-DBFF-4DE5-BB86-6AB1E1563785}"/>
    <cellStyle name="Comma 3 2 5 3 3 2 3 2" xfId="18450" xr:uid="{3ED79BB9-C405-4CBD-BBF7-499DD967DD15}"/>
    <cellStyle name="Comma 3 2 5 3 3 2 3 2 2" xfId="54253" xr:uid="{B205BD89-707C-4C39-933B-5164EEA42EB3}"/>
    <cellStyle name="Comma 3 2 5 3 3 2 3 2 3" xfId="41638" xr:uid="{79B60A78-3257-4CA8-9D1C-EF9CA4116808}"/>
    <cellStyle name="Comma 3 2 5 3 3 2 3 3" xfId="11864" xr:uid="{F33EDAC7-67AA-4BE4-A8B9-FAF3F13A59FF}"/>
    <cellStyle name="Comma 3 2 5 3 3 2 3 3 2" xfId="47975" xr:uid="{D68AD186-6A00-481E-8762-ECD639A20CE4}"/>
    <cellStyle name="Comma 3 2 5 3 3 2 3 4" xfId="5818" xr:uid="{E38C8FD6-32FB-48C4-8DB8-95B24E586D60}"/>
    <cellStyle name="Comma 3 2 5 3 3 2 3 5" xfId="35348" xr:uid="{4B293354-8F59-42FD-9ABE-1351FAF3C649}"/>
    <cellStyle name="Comma 3 2 5 3 3 2 4" xfId="19329" xr:uid="{5D79BE0F-FC07-4DDC-8CA1-859837474B7C}"/>
    <cellStyle name="Comma 3 2 5 3 3 2 4 2" xfId="53374" xr:uid="{B1A9910E-FDE4-4418-90FD-BD67E8F18EC1}"/>
    <cellStyle name="Comma 3 2 5 3 3 2 4 3" xfId="40759" xr:uid="{AF3DD8DF-A8A0-4412-BA3A-09F7305C76A6}"/>
    <cellStyle name="Comma 3 2 5 3 3 2 5" xfId="12743" xr:uid="{D8557AB1-9F15-4472-B185-9DA28C218490}"/>
    <cellStyle name="Comma 3 2 5 3 3 2 5 2" xfId="47096" xr:uid="{3522CF5D-D483-4E01-A3DB-182815CF4247}"/>
    <cellStyle name="Comma 3 2 5 3 3 2 6" xfId="4939" xr:uid="{3945A458-27FE-4DE2-AD8D-CA0BF5B0EC23}"/>
    <cellStyle name="Comma 3 2 5 3 3 2 7" xfId="34469" xr:uid="{8FBAC698-A983-4A02-82D5-F834309860FC}"/>
    <cellStyle name="Comma 3 2 5 3 3 3" xfId="27693" xr:uid="{C4DA2C7F-1512-4873-8522-DD674DAA8578}"/>
    <cellStyle name="Comma 3 2 5 3 3 3 2" xfId="24196" xr:uid="{CB376D03-1997-4E71-9B85-8358228155A6}"/>
    <cellStyle name="Comma 3 2 5 3 3 3 2 2" xfId="16688" xr:uid="{604EA1FE-EE80-42EB-8D6A-B81914255352}"/>
    <cellStyle name="Comma 3 2 5 3 3 3 2 2 2" xfId="56015" xr:uid="{5C134C34-218D-47AB-805F-6F266B5D22F5}"/>
    <cellStyle name="Comma 3 2 5 3 3 3 2 2 3" xfId="43400" xr:uid="{0C64FA39-3EA9-42B1-B1D7-82CB93019C42}"/>
    <cellStyle name="Comma 3 2 5 3 3 3 2 3" xfId="10102" xr:uid="{DFF75C1E-0A8A-4B29-B36E-5620DED039BB}"/>
    <cellStyle name="Comma 3 2 5 3 3 3 2 3 2" xfId="49737" xr:uid="{BC5C95ED-2817-4AC1-8A3E-C13B7E4834A0}"/>
    <cellStyle name="Comma 3 2 5 3 3 3 2 4" xfId="30647" xr:uid="{D6566E14-CE1A-4732-9686-3D6FB81D3E8F}"/>
    <cellStyle name="Comma 3 2 5 3 3 3 2 5" xfId="37110" xr:uid="{6C785998-FC63-4F2D-AE54-2EF2DA8E63B6}"/>
    <cellStyle name="Comma 3 2 5 3 3 3 3" xfId="20184" xr:uid="{97BF0195-A674-49B6-9A4C-2CF2C4A3AAD9}"/>
    <cellStyle name="Comma 3 2 5 3 3 3 3 2" xfId="52518" xr:uid="{8CB98020-FCF0-4E8C-A445-6DCE5E2609E2}"/>
    <cellStyle name="Comma 3 2 5 3 3 3 3 3" xfId="39903" xr:uid="{86F05EBA-C648-40F9-B8E7-74A892635489}"/>
    <cellStyle name="Comma 3 2 5 3 3 3 4" xfId="13598" xr:uid="{44FD115D-1406-4FBC-8A88-62A45BA1C8BA}"/>
    <cellStyle name="Comma 3 2 5 3 3 3 4 2" xfId="46240" xr:uid="{2DDF4C89-E1BF-4B28-B4F5-AF5E9BEE2C00}"/>
    <cellStyle name="Comma 3 2 5 3 3 3 5" xfId="7011" xr:uid="{EC017190-B6B0-4E49-9D6B-79B8143CE69A}"/>
    <cellStyle name="Comma 3 2 5 3 3 3 6" xfId="33613" xr:uid="{CFEA0923-F7FC-4A80-A658-B23B59839F09}"/>
    <cellStyle name="Comma 3 2 5 3 3 4" xfId="25073" xr:uid="{7ACC6A9E-4EB6-4E94-B452-6112317C75AA}"/>
    <cellStyle name="Comma 3 2 5 3 3 4 2" xfId="17565" xr:uid="{BE4C76B5-7B03-4CF2-94F1-16ADE1469E33}"/>
    <cellStyle name="Comma 3 2 5 3 3 4 2 2" xfId="55138" xr:uid="{3A9C8182-3F81-43CE-A7A6-EE31360F3331}"/>
    <cellStyle name="Comma 3 2 5 3 3 4 2 3" xfId="42523" xr:uid="{44DC614B-1882-474A-8102-C713E8F9CDD3}"/>
    <cellStyle name="Comma 3 2 5 3 3 4 3" xfId="10979" xr:uid="{E634C58E-8DB9-4969-9149-9FD296B79167}"/>
    <cellStyle name="Comma 3 2 5 3 3 4 3 2" xfId="48860" xr:uid="{C423D7F8-8515-4649-8D69-20529CDECFF1}"/>
    <cellStyle name="Comma 3 2 5 3 3 4 4" xfId="6703" xr:uid="{D89BB19C-F142-48E8-9B36-3BB76717C3A2}"/>
    <cellStyle name="Comma 3 2 5 3 3 4 5" xfId="36233" xr:uid="{9DDB8854-EDBC-42EB-B32D-8E2C6EA7E384}"/>
    <cellStyle name="Comma 3 2 5 3 3 5" xfId="21059" xr:uid="{80CD03E2-5377-41E3-942B-B4E378AC95BE}"/>
    <cellStyle name="Comma 3 2 5 3 3 5 2" xfId="51641" xr:uid="{670997B2-79E9-48E5-914B-A1D0C1964CE1}"/>
    <cellStyle name="Comma 3 2 5 3 3 5 3" xfId="39026" xr:uid="{56C3244C-918E-4321-86C6-1031127A450F}"/>
    <cellStyle name="Comma 3 2 5 3 3 6" xfId="14473" xr:uid="{E17B3CE9-42C7-4384-8D4D-244AA0960A7B}"/>
    <cellStyle name="Comma 3 2 5 3 3 6 2" xfId="45363" xr:uid="{408E9750-324A-475C-B80E-E034F7B6FA15}"/>
    <cellStyle name="Comma 3 2 5 3 3 7" xfId="7886" xr:uid="{44F92106-B7EA-441D-B008-2128FF611AA7}"/>
    <cellStyle name="Comma 3 2 5 3 3 8" xfId="32736" xr:uid="{0002DCD2-7EC2-4AEF-958F-E59E4E116381}"/>
    <cellStyle name="Comma 3 2 5 3 4" xfId="27278" xr:uid="{9BEF1630-E85F-4309-9EAE-DA3B1305F4A2}"/>
    <cellStyle name="Comma 3 2 5 3 4 2" xfId="23781" xr:uid="{B0A50E99-F9FF-4921-A115-36205B674958}"/>
    <cellStyle name="Comma 3 2 5 3 4 2 2" xfId="16273" xr:uid="{D0405539-BB7E-4529-958C-9262B4904FE8}"/>
    <cellStyle name="Comma 3 2 5 3 4 2 2 2" xfId="56430" xr:uid="{4A737A11-028C-4352-A8C5-601DFDF64638}"/>
    <cellStyle name="Comma 3 2 5 3 4 2 2 3" xfId="43815" xr:uid="{8C36E1DA-7AB3-4525-9FF4-16332D243AFD}"/>
    <cellStyle name="Comma 3 2 5 3 4 2 3" xfId="9687" xr:uid="{E9AFC880-E089-4897-940B-D5E8C59B476A}"/>
    <cellStyle name="Comma 3 2 5 3 4 2 3 2" xfId="50152" xr:uid="{4A37F2B6-6C42-4EF5-A1B5-3BB76B98BB2C}"/>
    <cellStyle name="Comma 3 2 5 3 4 2 4" xfId="31062" xr:uid="{A24C2882-2132-4281-9F5C-D3547230D1EC}"/>
    <cellStyle name="Comma 3 2 5 3 4 2 5" xfId="37525" xr:uid="{6A642B9B-1C03-417D-8824-107865FE5ACB}"/>
    <cellStyle name="Comma 3 2 5 3 4 3" xfId="26400" xr:uid="{7127F863-21A3-45A1-90E6-27FD8D5F4431}"/>
    <cellStyle name="Comma 3 2 5 3 4 3 2" xfId="18892" xr:uid="{54CA3082-5871-4E66-90A9-BDA265C64DB9}"/>
    <cellStyle name="Comma 3 2 5 3 4 3 2 2" xfId="53811" xr:uid="{EEEE158E-78BB-425D-BE4D-A10E7A31314F}"/>
    <cellStyle name="Comma 3 2 5 3 4 3 2 3" xfId="41196" xr:uid="{67B55C6E-0D23-45B0-9266-EAF9CA29F00D}"/>
    <cellStyle name="Comma 3 2 5 3 4 3 3" xfId="12306" xr:uid="{E2BCCD55-F3BD-4C82-B293-C8CC29716DEF}"/>
    <cellStyle name="Comma 3 2 5 3 4 3 3 2" xfId="47533" xr:uid="{5B123393-1792-49B2-AA0A-27DA611E118A}"/>
    <cellStyle name="Comma 3 2 5 3 4 3 4" xfId="5376" xr:uid="{2D655492-9E0D-4E30-B4D6-FEC70C48AE46}"/>
    <cellStyle name="Comma 3 2 5 3 4 3 5" xfId="34906" xr:uid="{7A91502A-90A7-4AD6-8E15-760D55076F51}"/>
    <cellStyle name="Comma 3 2 5 3 4 4" xfId="19769" xr:uid="{BCF6199C-B423-4B5D-9576-5B6612C1C413}"/>
    <cellStyle name="Comma 3 2 5 3 4 4 2" xfId="52933" xr:uid="{6584AE8D-B883-4462-8051-8D188FE57CF7}"/>
    <cellStyle name="Comma 3 2 5 3 4 4 3" xfId="40318" xr:uid="{0FE8B9AD-DB65-441F-91F0-26CB521C290F}"/>
    <cellStyle name="Comma 3 2 5 3 4 5" xfId="13183" xr:uid="{F8534576-E93E-4AC4-8BDC-4C23D00C3297}"/>
    <cellStyle name="Comma 3 2 5 3 4 5 2" xfId="46655" xr:uid="{BCD1CD91-955A-4BDD-B284-7B718D18D912}"/>
    <cellStyle name="Comma 3 2 5 3 4 6" xfId="4499" xr:uid="{DD760F65-B702-4778-86E6-F71137563C59}"/>
    <cellStyle name="Comma 3 2 5 3 4 7" xfId="34028" xr:uid="{9F6B12FA-792A-47A8-B98C-76B028CAEA6D}"/>
    <cellStyle name="Comma 3 2 5 3 5" xfId="28128" xr:uid="{B8FAC21D-A02D-4F32-9A75-5068ABC738FB}"/>
    <cellStyle name="Comma 3 2 5 3 5 2" xfId="24631" xr:uid="{E7442B1E-C889-4953-8063-BB354784EF3F}"/>
    <cellStyle name="Comma 3 2 5 3 5 2 2" xfId="17123" xr:uid="{96075DBB-FF17-49DD-B2CE-AC18784EEFE2}"/>
    <cellStyle name="Comma 3 2 5 3 5 2 2 2" xfId="55580" xr:uid="{9765F534-E3B5-40AA-B476-98152F2D945A}"/>
    <cellStyle name="Comma 3 2 5 3 5 2 2 3" xfId="42965" xr:uid="{4AEA3C15-ACCA-41D3-A8C8-D5B40C249CA2}"/>
    <cellStyle name="Comma 3 2 5 3 5 2 3" xfId="10537" xr:uid="{C1CA64BB-C487-47CF-BFF6-6B8635A86565}"/>
    <cellStyle name="Comma 3 2 5 3 5 2 3 2" xfId="49302" xr:uid="{A0E4D07B-37CB-45A4-B821-09BBA2AE4514}"/>
    <cellStyle name="Comma 3 2 5 3 5 2 4" xfId="30212" xr:uid="{C3FC0C7D-A3F5-41F3-B0C3-6D4044693401}"/>
    <cellStyle name="Comma 3 2 5 3 5 2 5" xfId="36675" xr:uid="{6F55CE46-66BC-4753-947C-942407054C38}"/>
    <cellStyle name="Comma 3 2 5 3 5 3" xfId="20619" xr:uid="{23D5ABDB-AD36-40AF-BA67-266F6BA7B273}"/>
    <cellStyle name="Comma 3 2 5 3 5 3 2" xfId="52083" xr:uid="{BB82FFEE-B9CE-474F-BEE8-CA422CA42E91}"/>
    <cellStyle name="Comma 3 2 5 3 5 3 3" xfId="39468" xr:uid="{DEF5AA4F-F1A7-45BF-A03B-D0D898D68603}"/>
    <cellStyle name="Comma 3 2 5 3 5 4" xfId="14033" xr:uid="{E142E73B-FDEA-423F-B696-2A27F93F38A2}"/>
    <cellStyle name="Comma 3 2 5 3 5 4 2" xfId="45805" xr:uid="{F4F330F8-BFB1-4D87-99D2-56E937377443}"/>
    <cellStyle name="Comma 3 2 5 3 5 5" xfId="7446" xr:uid="{F6C4AD70-2F48-4346-98FF-814FFE004074}"/>
    <cellStyle name="Comma 3 2 5 3 5 6" xfId="33178" xr:uid="{7411DFED-2774-42CD-82A1-0C1BA6163799}"/>
    <cellStyle name="Comma 3 2 5 3 6" xfId="25515" xr:uid="{78B3B245-5CA0-4CA4-A4B2-3F2561396AEA}"/>
    <cellStyle name="Comma 3 2 5 3 6 2" xfId="18007" xr:uid="{0DEA9514-0783-4D45-ADAB-0DBD5C98E8D1}"/>
    <cellStyle name="Comma 3 2 5 3 6 2 2" xfId="54696" xr:uid="{B0595F25-8C93-4833-B78C-C84F9B43F721}"/>
    <cellStyle name="Comma 3 2 5 3 6 2 3" xfId="42081" xr:uid="{086E94D4-E89D-4103-AA83-88C5FB8CB953}"/>
    <cellStyle name="Comma 3 2 5 3 6 3" xfId="11421" xr:uid="{27E0513B-0DFC-41BA-90CB-BC73124B8A47}"/>
    <cellStyle name="Comma 3 2 5 3 6 3 2" xfId="48418" xr:uid="{F223A195-CAB8-4109-B26B-B543B4208D4C}"/>
    <cellStyle name="Comma 3 2 5 3 6 4" xfId="6261" xr:uid="{0DE02167-95F0-4E57-916B-0F0AE0F77EEC}"/>
    <cellStyle name="Comma 3 2 5 3 6 5" xfId="35791" xr:uid="{64CDDC45-CD5A-4175-84E1-71C86BB33663}"/>
    <cellStyle name="Comma 3 2 5 3 7" xfId="29058" xr:uid="{AF66B659-73A4-4506-B687-82588D65F6AA}"/>
    <cellStyle name="Comma 3 2 5 3 7 2" xfId="21499" xr:uid="{E36D2A9F-6333-4496-8553-A28FDBC8C658}"/>
    <cellStyle name="Comma 3 2 5 3 7 2 2" xfId="51199" xr:uid="{F80B8B56-5BB8-4940-BCC8-43A628757A52}"/>
    <cellStyle name="Comma 3 2 5 3 7 3" xfId="14913" xr:uid="{14586195-A8D5-4780-935E-DAB5D731D554}"/>
    <cellStyle name="Comma 3 2 5 3 7 4" xfId="8326" xr:uid="{8CF82EB6-45A3-4B52-8E09-971ADF0343B5}"/>
    <cellStyle name="Comma 3 2 5 3 7 5" xfId="38584" xr:uid="{CE3FFA05-5E8A-4F41-BB17-91E23C169B83}"/>
    <cellStyle name="Comma 3 2 5 3 8" xfId="21790" xr:uid="{03914074-F356-49A7-8E9E-FDA78F190E4B}"/>
    <cellStyle name="Comma 3 2 5 3 8 2" xfId="44893" xr:uid="{360C3F01-A9F4-44C6-823D-9E47C923C7F9}"/>
    <cellStyle name="Comma 3 2 5 3 9" xfId="15204" xr:uid="{4ECAA317-8F72-4A2E-B370-72F1FB77B889}"/>
    <cellStyle name="Comma 3 2 5 4" xfId="28979" xr:uid="{07B7EE4A-CA76-4CD0-87E3-1AE75A3A93FA}"/>
    <cellStyle name="Comma 3 2 5 4 2" xfId="28488" xr:uid="{AC95CBCF-6A93-4E8C-AFA4-69180252CA81}"/>
    <cellStyle name="Comma 3 2 5 4 2 2" xfId="26759" xr:uid="{DD15FFCA-C193-421B-8015-4B06A7030AD3}"/>
    <cellStyle name="Comma 3 2 5 4 2 2 2" xfId="23261" xr:uid="{D04CA13B-E4E4-4E9D-865A-3B1DD92F2F9D}"/>
    <cellStyle name="Comma 3 2 5 4 2 2 2 2" xfId="15753" xr:uid="{2E419D91-5688-4B41-A964-7B86BEDBFB18}"/>
    <cellStyle name="Comma 3 2 5 4 2 2 2 2 2" xfId="56950" xr:uid="{75EBC19C-A486-4778-86E0-8C70CBC5E90D}"/>
    <cellStyle name="Comma 3 2 5 4 2 2 2 2 3" xfId="44335" xr:uid="{80BC28FC-6C4E-416A-8537-142F2DF71F39}"/>
    <cellStyle name="Comma 3 2 5 4 2 2 2 3" xfId="9167" xr:uid="{B1B7FC1D-FDCC-45E2-9B3A-F9DE448E5F11}"/>
    <cellStyle name="Comma 3 2 5 4 2 2 2 3 2" xfId="50672" xr:uid="{F60D28D1-B7FB-44AA-9142-CCF9611F5090}"/>
    <cellStyle name="Comma 3 2 5 4 2 2 2 4" xfId="31582" xr:uid="{10713312-B4D2-4307-AE9A-F1A986A1935F}"/>
    <cellStyle name="Comma 3 2 5 4 2 2 2 5" xfId="38045" xr:uid="{6F4A8C25-0779-415F-B204-4E46135E324B}"/>
    <cellStyle name="Comma 3 2 5 4 2 2 3" xfId="25879" xr:uid="{F7259C71-B5E5-41C9-B772-04C3AF900490}"/>
    <cellStyle name="Comma 3 2 5 4 2 2 3 2" xfId="18371" xr:uid="{FE5A9409-22A5-4313-B551-E0FCE86B28CB}"/>
    <cellStyle name="Comma 3 2 5 4 2 2 3 2 2" xfId="54332" xr:uid="{60E0B3D4-55B6-4C95-9854-98567A78C4F1}"/>
    <cellStyle name="Comma 3 2 5 4 2 2 3 2 3" xfId="41717" xr:uid="{CBE8F1D4-F4AD-4503-9E7A-FBD9B74082EB}"/>
    <cellStyle name="Comma 3 2 5 4 2 2 3 3" xfId="11785" xr:uid="{175C4845-1FE4-4D14-9F04-ADCE6296CFF8}"/>
    <cellStyle name="Comma 3 2 5 4 2 2 3 3 2" xfId="48054" xr:uid="{0CAFC4B1-8F2C-439B-9DA1-D7BE83E66FBA}"/>
    <cellStyle name="Comma 3 2 5 4 2 2 3 4" xfId="5897" xr:uid="{952ED41A-2BF6-446A-89BE-1E88FFD1EDBB}"/>
    <cellStyle name="Comma 3 2 5 4 2 2 3 5" xfId="35427" xr:uid="{29947ACF-E701-4F90-96F3-81012400E668}"/>
    <cellStyle name="Comma 3 2 5 4 2 2 4" xfId="19250" xr:uid="{998C6FED-710E-434F-90E5-491EDCCAC710}"/>
    <cellStyle name="Comma 3 2 5 4 2 2 4 2" xfId="53453" xr:uid="{3C54AFFB-1B59-4F25-A3CB-FD50E7062705}"/>
    <cellStyle name="Comma 3 2 5 4 2 2 4 3" xfId="40838" xr:uid="{F08101B0-CCCB-46B1-B4C6-1C68FA97C569}"/>
    <cellStyle name="Comma 3 2 5 4 2 2 5" xfId="12664" xr:uid="{DC3D2BFF-A0AC-41B9-9121-77AFD5EFD555}"/>
    <cellStyle name="Comma 3 2 5 4 2 2 5 2" xfId="47175" xr:uid="{7B4DA673-3889-45C7-9CE0-0C0AF4342189}"/>
    <cellStyle name="Comma 3 2 5 4 2 2 6" xfId="5018" xr:uid="{0CA65C48-1225-4828-BFEA-6DA5D20F2430}"/>
    <cellStyle name="Comma 3 2 5 4 2 2 7" xfId="34548" xr:uid="{E67AA7E4-6E25-41CC-A4CC-849717E4630E}"/>
    <cellStyle name="Comma 3 2 5 4 2 3" xfId="27615" xr:uid="{810352EB-84F1-4153-B3BD-F8C874E60425}"/>
    <cellStyle name="Comma 3 2 5 4 2 3 2" xfId="24118" xr:uid="{5E4AEFCF-9AA9-477A-B2E1-1F4334B6247F}"/>
    <cellStyle name="Comma 3 2 5 4 2 3 2 2" xfId="16610" xr:uid="{8F21BAA4-1583-4944-AA45-5CC605B363B8}"/>
    <cellStyle name="Comma 3 2 5 4 2 3 2 2 2" xfId="56093" xr:uid="{BFD90660-8CD7-4AD0-BBD2-3FB48164918B}"/>
    <cellStyle name="Comma 3 2 5 4 2 3 2 2 3" xfId="43478" xr:uid="{D9763EB9-F444-41A4-ADF3-D7793F3FCBFB}"/>
    <cellStyle name="Comma 3 2 5 4 2 3 2 3" xfId="10024" xr:uid="{DE7DEFC9-C2D7-495F-9542-8C924B263D7B}"/>
    <cellStyle name="Comma 3 2 5 4 2 3 2 3 2" xfId="49815" xr:uid="{B281F28C-4CAB-4890-A8DD-18A90566C777}"/>
    <cellStyle name="Comma 3 2 5 4 2 3 2 4" xfId="30725" xr:uid="{11064A98-BC67-4B37-9227-E91EBAF9A3BA}"/>
    <cellStyle name="Comma 3 2 5 4 2 3 2 5" xfId="37188" xr:uid="{47CD3491-AF15-4453-9B2E-C43792F3768A}"/>
    <cellStyle name="Comma 3 2 5 4 2 3 3" xfId="20106" xr:uid="{DCA95D71-A2DA-415C-977C-C106B389064D}"/>
    <cellStyle name="Comma 3 2 5 4 2 3 3 2" xfId="52596" xr:uid="{4A50E322-FB52-41DF-B53D-AC243A171FF2}"/>
    <cellStyle name="Comma 3 2 5 4 2 3 3 3" xfId="39981" xr:uid="{53F839D7-1982-4133-95FF-8E7DD5FB6691}"/>
    <cellStyle name="Comma 3 2 5 4 2 3 4" xfId="13520" xr:uid="{2EA5379E-FDFC-4480-B5F2-F2398DA20CC7}"/>
    <cellStyle name="Comma 3 2 5 4 2 3 4 2" xfId="46318" xr:uid="{F6C0CEFF-0C84-4520-ABA9-B693760CAB61}"/>
    <cellStyle name="Comma 3 2 5 4 2 3 5" xfId="6933" xr:uid="{A9CF8698-05ED-4B46-A88E-88544B216F3B}"/>
    <cellStyle name="Comma 3 2 5 4 2 3 6" xfId="33691" xr:uid="{7FE9FBC2-33E5-4E80-8E07-98889AB8717C}"/>
    <cellStyle name="Comma 3 2 5 4 2 4" xfId="24994" xr:uid="{0C790A41-CE2D-4731-B7DE-477AF5952531}"/>
    <cellStyle name="Comma 3 2 5 4 2 4 2" xfId="17486" xr:uid="{89AF580A-9AEF-42DA-8A0F-676750DB1A8D}"/>
    <cellStyle name="Comma 3 2 5 4 2 4 2 2" xfId="55217" xr:uid="{E2A97EB5-617A-471A-AAEE-C826EC1EA24A}"/>
    <cellStyle name="Comma 3 2 5 4 2 4 2 3" xfId="42602" xr:uid="{22BDC843-31B1-4504-A266-F82461FB1145}"/>
    <cellStyle name="Comma 3 2 5 4 2 4 3" xfId="10900" xr:uid="{4849AD77-9BEB-4F96-9775-11CC60E85B05}"/>
    <cellStyle name="Comma 3 2 5 4 2 4 3 2" xfId="48939" xr:uid="{3964813B-352D-40F6-AC97-67E0B67D8A6B}"/>
    <cellStyle name="Comma 3 2 5 4 2 4 4" xfId="6782" xr:uid="{0B6FDE1D-50B9-4EDE-B420-1503631723D4}"/>
    <cellStyle name="Comma 3 2 5 4 2 4 5" xfId="36312" xr:uid="{E11DB9C8-A108-4729-AAF6-772DBE99BCA1}"/>
    <cellStyle name="Comma 3 2 5 4 2 5" xfId="20980" xr:uid="{A6AD01DA-03C4-4696-9D23-2132AAE02D01}"/>
    <cellStyle name="Comma 3 2 5 4 2 5 2" xfId="51720" xr:uid="{9D5EBC39-1687-4AFD-ADFD-166B171FC44D}"/>
    <cellStyle name="Comma 3 2 5 4 2 5 3" xfId="39105" xr:uid="{4E4E69FE-7AF7-4F74-932B-03AC3EEEBC07}"/>
    <cellStyle name="Comma 3 2 5 4 2 6" xfId="14394" xr:uid="{3DFC6EC3-80D9-4F49-B828-E13778B763D1}"/>
    <cellStyle name="Comma 3 2 5 4 2 6 2" xfId="45442" xr:uid="{2651A566-1FEA-4B0B-9039-0932A53D9665}"/>
    <cellStyle name="Comma 3 2 5 4 2 7" xfId="7807" xr:uid="{0CB54D50-032E-41B9-8813-2D12C85ED1EE}"/>
    <cellStyle name="Comma 3 2 5 4 2 8" xfId="32815" xr:uid="{1D750AB4-4E02-43D9-9155-F688E03BB73A}"/>
    <cellStyle name="Comma 3 2 5 4 3" xfId="27199" xr:uid="{941C0C8A-EC2D-4B6D-830D-3FBEC90A644C}"/>
    <cellStyle name="Comma 3 2 5 4 3 2" xfId="23702" xr:uid="{E8065316-DD3E-466C-9519-DDBF90F02513}"/>
    <cellStyle name="Comma 3 2 5 4 3 2 2" xfId="16194" xr:uid="{A2A2FE4E-969B-447C-A4E8-D58EA5878BE5}"/>
    <cellStyle name="Comma 3 2 5 4 3 2 2 2" xfId="56509" xr:uid="{2A43A525-B95B-4B5C-9AB8-4096A8F258AF}"/>
    <cellStyle name="Comma 3 2 5 4 3 2 2 3" xfId="43894" xr:uid="{259EE7CE-041E-4A3E-ACBB-F02E525E155B}"/>
    <cellStyle name="Comma 3 2 5 4 3 2 3" xfId="9608" xr:uid="{1EFC6780-34B4-44B2-A1E4-FE64739CBB06}"/>
    <cellStyle name="Comma 3 2 5 4 3 2 3 2" xfId="50231" xr:uid="{26019ECB-EE85-4983-86F1-566A043FD538}"/>
    <cellStyle name="Comma 3 2 5 4 3 2 4" xfId="31141" xr:uid="{B434F200-16AF-4017-8657-05FE9AE757EA}"/>
    <cellStyle name="Comma 3 2 5 4 3 2 5" xfId="37604" xr:uid="{40540B9B-EE0B-4F88-9A11-E8930946EBD3}"/>
    <cellStyle name="Comma 3 2 5 4 3 3" xfId="26321" xr:uid="{25A6EA9B-597F-4745-8989-4249FD5742E1}"/>
    <cellStyle name="Comma 3 2 5 4 3 3 2" xfId="18813" xr:uid="{9C1C8C8A-7826-4558-A776-E6E46C263D04}"/>
    <cellStyle name="Comma 3 2 5 4 3 3 2 2" xfId="53890" xr:uid="{56B6A32B-275A-4E2B-8DDE-9CADF92B161F}"/>
    <cellStyle name="Comma 3 2 5 4 3 3 2 3" xfId="41275" xr:uid="{6770AF43-0FF7-404A-9AAF-5D1332197FBE}"/>
    <cellStyle name="Comma 3 2 5 4 3 3 3" xfId="12227" xr:uid="{C2BEDD89-3954-4554-B39C-8750211D82B2}"/>
    <cellStyle name="Comma 3 2 5 4 3 3 3 2" xfId="47612" xr:uid="{ADB4B765-8764-422F-8F32-FCED0BAD3EF7}"/>
    <cellStyle name="Comma 3 2 5 4 3 3 4" xfId="5455" xr:uid="{A4C784EF-B29F-4FB8-9FFF-CEDA9F45614F}"/>
    <cellStyle name="Comma 3 2 5 4 3 3 5" xfId="34985" xr:uid="{D292A335-1F2F-44C6-B648-203EBBD16B13}"/>
    <cellStyle name="Comma 3 2 5 4 3 4" xfId="19690" xr:uid="{2182DA39-B9CA-4C67-82AF-B4022177C7A7}"/>
    <cellStyle name="Comma 3 2 5 4 3 4 2" xfId="53012" xr:uid="{A559D910-3B6B-4511-8B35-C5AFB60A23C9}"/>
    <cellStyle name="Comma 3 2 5 4 3 4 3" xfId="40397" xr:uid="{B3FB2020-0FA4-4A9D-ADAA-7171E9C5756F}"/>
    <cellStyle name="Comma 3 2 5 4 3 5" xfId="13104" xr:uid="{28497127-8767-445D-B253-3BCD85E45077}"/>
    <cellStyle name="Comma 3 2 5 4 3 5 2" xfId="46734" xr:uid="{41E04D29-0854-4E62-89E4-A1E712FA7D8E}"/>
    <cellStyle name="Comma 3 2 5 4 3 6" xfId="4578" xr:uid="{243C2B7E-FB5D-4DFA-9C2A-65671C26D24F}"/>
    <cellStyle name="Comma 3 2 5 4 3 7" xfId="34107" xr:uid="{3B6FDE1F-9911-49D6-9312-7349BE552136}"/>
    <cellStyle name="Comma 3 2 5 4 4" xfId="28049" xr:uid="{1806EAA3-D0BA-48BE-892E-08D48801977F}"/>
    <cellStyle name="Comma 3 2 5 4 4 2" xfId="24552" xr:uid="{EB1F812B-FD65-410E-8B90-85BD2600258E}"/>
    <cellStyle name="Comma 3 2 5 4 4 2 2" xfId="17044" xr:uid="{D1A19D1C-3DBB-446D-A73B-05B898EE4D60}"/>
    <cellStyle name="Comma 3 2 5 4 4 2 2 2" xfId="55659" xr:uid="{BB698659-E504-4D46-A977-469AB9A8CAE9}"/>
    <cellStyle name="Comma 3 2 5 4 4 2 2 3" xfId="43044" xr:uid="{3CE6CBA0-107B-453E-8446-1AEA39D742F7}"/>
    <cellStyle name="Comma 3 2 5 4 4 2 3" xfId="10458" xr:uid="{2AD26ABD-DD4E-4F4E-81A8-B07C9075F5E0}"/>
    <cellStyle name="Comma 3 2 5 4 4 2 3 2" xfId="49381" xr:uid="{A11DF65B-E64D-43BB-8DBE-C3032BD0FABC}"/>
    <cellStyle name="Comma 3 2 5 4 4 2 4" xfId="30291" xr:uid="{A0247A09-5F0A-4FD1-8029-296B274C4ECB}"/>
    <cellStyle name="Comma 3 2 5 4 4 2 5" xfId="36754" xr:uid="{EC562187-7A2A-4C0C-81C9-08C64F494E39}"/>
    <cellStyle name="Comma 3 2 5 4 4 3" xfId="20540" xr:uid="{4BAB3C8A-69AA-4047-80A3-5E9748922C41}"/>
    <cellStyle name="Comma 3 2 5 4 4 3 2" xfId="52162" xr:uid="{D0046A35-2800-4A60-8FD2-160D76F0A10E}"/>
    <cellStyle name="Comma 3 2 5 4 4 3 3" xfId="39547" xr:uid="{DAAD6D4E-BFF5-47DE-B307-AAABD3CEA404}"/>
    <cellStyle name="Comma 3 2 5 4 4 4" xfId="13954" xr:uid="{7355749C-B5CF-4C92-9CC4-0A20D6810330}"/>
    <cellStyle name="Comma 3 2 5 4 4 4 2" xfId="45884" xr:uid="{2DD12A0E-CA1C-4748-B3CF-ED5C2F1A49C9}"/>
    <cellStyle name="Comma 3 2 5 4 4 5" xfId="7367" xr:uid="{1322E622-B288-4E01-8061-A2CBB0B87C8E}"/>
    <cellStyle name="Comma 3 2 5 4 4 6" xfId="33257" xr:uid="{30DB2378-BDA9-4B74-8F37-B5F518396701}"/>
    <cellStyle name="Comma 3 2 5 4 5" xfId="25436" xr:uid="{533665E9-0892-4A0F-A880-BEF8D55E70AF}"/>
    <cellStyle name="Comma 3 2 5 4 5 2" xfId="17928" xr:uid="{A8D44E29-BE0A-4165-A1F1-F82AEC64FCE1}"/>
    <cellStyle name="Comma 3 2 5 4 5 2 2" xfId="54775" xr:uid="{F158A711-2479-44AC-845A-D28A8DF628A9}"/>
    <cellStyle name="Comma 3 2 5 4 5 2 3" xfId="42160" xr:uid="{3EE3F8BF-5EA4-40DB-98D7-2F3923B18C61}"/>
    <cellStyle name="Comma 3 2 5 4 5 3" xfId="11342" xr:uid="{9CD17F66-AC84-4A4B-BE6E-38218F7A9178}"/>
    <cellStyle name="Comma 3 2 5 4 5 3 2" xfId="48497" xr:uid="{7D29FC3D-0ADE-4B8D-A3B5-E1A626E098BC}"/>
    <cellStyle name="Comma 3 2 5 4 5 4" xfId="6340" xr:uid="{3A60CAC7-1A54-4003-9B62-0FCFF345A1C3}"/>
    <cellStyle name="Comma 3 2 5 4 5 5" xfId="35870" xr:uid="{D885D93E-CD0C-4F86-BCD0-CE3A571AFF2E}"/>
    <cellStyle name="Comma 3 2 5 4 6" xfId="21420" xr:uid="{3B128B5E-E5D0-4692-A73D-055945E95206}"/>
    <cellStyle name="Comma 3 2 5 4 6 2" xfId="51278" xr:uid="{698D5733-0C5E-4F71-A3B4-6917040A35D6}"/>
    <cellStyle name="Comma 3 2 5 4 6 3" xfId="38663" xr:uid="{6044BF17-DF8E-4DBF-BDFB-7DE43F9EDD0F}"/>
    <cellStyle name="Comma 3 2 5 4 7" xfId="14834" xr:uid="{51E30687-1EB2-462C-A01A-A8E30549639B}"/>
    <cellStyle name="Comma 3 2 5 4 7 2" xfId="44972" xr:uid="{AD939A42-A485-48D0-BEAF-FEA3F72A20D5}"/>
    <cellStyle name="Comma 3 2 5 4 8" xfId="8247" xr:uid="{80EDC189-B126-4A89-996A-F8909B7B6115}"/>
    <cellStyle name="Comma 3 2 5 4 9" xfId="32370" xr:uid="{89FF8B40-1079-416A-8F46-CDE8E396DCB2}"/>
    <cellStyle name="Comma 3 2 5 5" xfId="28834" xr:uid="{058E49B9-FCAB-4B25-8670-3EC0BB7FF096}"/>
    <cellStyle name="Comma 3 2 5 5 2" xfId="27071" xr:uid="{8C492197-8479-41A3-9B28-DE18F2230673}"/>
    <cellStyle name="Comma 3 2 5 5 2 2" xfId="23574" xr:uid="{683656FC-CA00-42D8-8BAC-8BE5C8AC12C1}"/>
    <cellStyle name="Comma 3 2 5 5 2 2 2" xfId="16066" xr:uid="{65DA112F-3792-4DEA-801E-2F0BA2785A9C}"/>
    <cellStyle name="Comma 3 2 5 5 2 2 2 2" xfId="56637" xr:uid="{0AA28228-F979-4549-94A3-7614465A6141}"/>
    <cellStyle name="Comma 3 2 5 5 2 2 2 3" xfId="44022" xr:uid="{8D765B43-CDCF-4CC9-82F7-0425A9282600}"/>
    <cellStyle name="Comma 3 2 5 5 2 2 3" xfId="9480" xr:uid="{A53CAA1B-D24A-4F23-8545-ED8FEEC0C7EA}"/>
    <cellStyle name="Comma 3 2 5 5 2 2 3 2" xfId="50359" xr:uid="{F4B5F86D-F691-4B20-8544-B7765BF24DBA}"/>
    <cellStyle name="Comma 3 2 5 5 2 2 4" xfId="31269" xr:uid="{269DAAEC-21B9-42B5-A810-AC3DDD858676}"/>
    <cellStyle name="Comma 3 2 5 5 2 2 5" xfId="37732" xr:uid="{A045711A-9510-4AED-9591-53E45D9A4A0E}"/>
    <cellStyle name="Comma 3 2 5 5 2 3" xfId="26192" xr:uid="{70F787FF-C0DC-4EB0-B752-9FBFA7BB7A37}"/>
    <cellStyle name="Comma 3 2 5 5 2 3 2" xfId="18684" xr:uid="{79C6B08D-88DE-4A62-829A-0EDDE4DCB5F2}"/>
    <cellStyle name="Comma 3 2 5 5 2 3 2 2" xfId="54019" xr:uid="{E9FCF6F0-2C4A-4E8F-B63F-B5A835FF1CC3}"/>
    <cellStyle name="Comma 3 2 5 5 2 3 2 3" xfId="41404" xr:uid="{FB8BC82F-FCA9-4AD9-BDE8-D60405243D33}"/>
    <cellStyle name="Comma 3 2 5 5 2 3 3" xfId="12098" xr:uid="{03D972F3-2408-43AE-9C87-C60F42C75CF4}"/>
    <cellStyle name="Comma 3 2 5 5 2 3 3 2" xfId="47741" xr:uid="{E14655C5-2371-4BCA-B0B4-2BBBAB80ACF9}"/>
    <cellStyle name="Comma 3 2 5 5 2 3 4" xfId="5584" xr:uid="{946DAE2B-0689-4EAA-82A0-8AF96BA19AA1}"/>
    <cellStyle name="Comma 3 2 5 5 2 3 5" xfId="35114" xr:uid="{475738AE-0253-43D4-8748-0C2FE060428F}"/>
    <cellStyle name="Comma 3 2 5 5 2 4" xfId="19562" xr:uid="{A2F7BA30-09B3-4E12-96C4-1CDD79D1FC48}"/>
    <cellStyle name="Comma 3 2 5 5 2 4 2" xfId="53140" xr:uid="{D01C7BF2-672A-45AC-A0A1-9613E8CC71EE}"/>
    <cellStyle name="Comma 3 2 5 5 2 4 3" xfId="40525" xr:uid="{AAF2E4AD-8FC7-4BFD-8367-92681F352C23}"/>
    <cellStyle name="Comma 3 2 5 5 2 5" xfId="12976" xr:uid="{361CEDDD-09C8-49FA-A52D-23A04A8BF863}"/>
    <cellStyle name="Comma 3 2 5 5 2 5 2" xfId="46862" xr:uid="{41162B50-21EA-4A60-B7C6-45297A945858}"/>
    <cellStyle name="Comma 3 2 5 5 2 6" xfId="4706" xr:uid="{AF2F9A90-EF09-4727-99A5-4E768D8B8269}"/>
    <cellStyle name="Comma 3 2 5 5 2 7" xfId="34235" xr:uid="{63C81053-5168-4FD7-9765-B9F8827FA78F}"/>
    <cellStyle name="Comma 3 2 5 5 3" xfId="27921" xr:uid="{5E7CB5F9-CA52-4836-9633-05489CA33300}"/>
    <cellStyle name="Comma 3 2 5 5 3 2" xfId="24424" xr:uid="{4F8CAB7D-89A5-4C68-A2AB-062B80E17B7F}"/>
    <cellStyle name="Comma 3 2 5 5 3 2 2" xfId="16916" xr:uid="{E84C1658-157F-4649-9E90-1ED3982431D0}"/>
    <cellStyle name="Comma 3 2 5 5 3 2 2 2" xfId="55787" xr:uid="{A604A5F1-8233-4A62-9C28-523024DBAB86}"/>
    <cellStyle name="Comma 3 2 5 5 3 2 2 3" xfId="43172" xr:uid="{95DB312F-2770-4B43-95C4-28771AD2253E}"/>
    <cellStyle name="Comma 3 2 5 5 3 2 3" xfId="10330" xr:uid="{40739AE2-1C48-4B1E-86CB-798AC9124943}"/>
    <cellStyle name="Comma 3 2 5 5 3 2 3 2" xfId="49509" xr:uid="{6C4AC5E4-185A-4185-BED3-8B6A2D7456DB}"/>
    <cellStyle name="Comma 3 2 5 5 3 2 4" xfId="30419" xr:uid="{36932E3D-BB55-4710-B49D-1FC140434F03}"/>
    <cellStyle name="Comma 3 2 5 5 3 2 5" xfId="36882" xr:uid="{9C794DC4-B1CD-4C6C-A538-26F0E8338500}"/>
    <cellStyle name="Comma 3 2 5 5 3 3" xfId="20412" xr:uid="{58B4AC53-AC1E-4D71-973C-E5D8C33112F3}"/>
    <cellStyle name="Comma 3 2 5 5 3 3 2" xfId="52290" xr:uid="{29FDAB69-1ADF-4CDB-B87D-182143259A41}"/>
    <cellStyle name="Comma 3 2 5 5 3 3 3" xfId="39675" xr:uid="{67A3068C-01EF-424F-87AE-742201CC846E}"/>
    <cellStyle name="Comma 3 2 5 5 3 4" xfId="13826" xr:uid="{D1B54410-FA1D-4B50-942B-A2AEEDD88F1E}"/>
    <cellStyle name="Comma 3 2 5 5 3 4 2" xfId="46012" xr:uid="{9FAFF32A-DA33-49F7-B2E5-85ABDCAD6FA4}"/>
    <cellStyle name="Comma 3 2 5 5 3 5" xfId="7239" xr:uid="{9387C7FA-2EC5-44CB-A212-01B4EAB639CB}"/>
    <cellStyle name="Comma 3 2 5 5 3 6" xfId="33385" xr:uid="{252E1361-DFA4-4FA6-A910-E9D435814ECA}"/>
    <cellStyle name="Comma 3 2 5 5 4" xfId="25307" xr:uid="{0437DCAD-2085-40AE-8103-BD48337186D1}"/>
    <cellStyle name="Comma 3 2 5 5 4 2" xfId="17799" xr:uid="{F3C1FC5F-E683-4C65-9402-730BD42F86A6}"/>
    <cellStyle name="Comma 3 2 5 5 4 2 2" xfId="54904" xr:uid="{B16952F3-EE89-4905-8126-DC1551F8642F}"/>
    <cellStyle name="Comma 3 2 5 5 4 2 3" xfId="42289" xr:uid="{7C32DEE5-2AF1-4461-91FB-CE3A8FBF4ABB}"/>
    <cellStyle name="Comma 3 2 5 5 4 3" xfId="11213" xr:uid="{EFCC9F1E-1C3F-4F91-8EF9-CA8E263D467E}"/>
    <cellStyle name="Comma 3 2 5 5 4 3 2" xfId="48626" xr:uid="{849184EF-DC8C-4409-ABB4-AC65F0C2D9A9}"/>
    <cellStyle name="Comma 3 2 5 5 4 4" xfId="6469" xr:uid="{E1948F78-8C23-4EE9-8C56-E11CB4D2097E}"/>
    <cellStyle name="Comma 3 2 5 5 4 5" xfId="35999" xr:uid="{797BA910-491C-4222-BEDA-3932C2178333}"/>
    <cellStyle name="Comma 3 2 5 5 5" xfId="21291" xr:uid="{664A2A8D-7095-4C1A-8A21-F8090A3CF5E0}"/>
    <cellStyle name="Comma 3 2 5 5 5 2" xfId="51410" xr:uid="{73941BF4-97ED-4D4D-BDAF-FF4DF9475708}"/>
    <cellStyle name="Comma 3 2 5 5 5 3" xfId="38795" xr:uid="{F5831A0B-B19F-4B0A-B69E-CB7B8E244CE9}"/>
    <cellStyle name="Comma 3 2 5 5 6" xfId="14705" xr:uid="{A54DD5DD-F020-4B93-95C4-D0420F8343C5}"/>
    <cellStyle name="Comma 3 2 5 5 6 2" xfId="45110" xr:uid="{29177F21-25E9-478C-8260-456276653853}"/>
    <cellStyle name="Comma 3 2 5 5 7" xfId="8118" xr:uid="{89951440-8848-4D89-A4B7-BA1501E713E8}"/>
    <cellStyle name="Comma 3 2 5 5 8" xfId="32502" xr:uid="{0B366338-C24C-4DE2-954F-51EAE5A992FF}"/>
    <cellStyle name="Comma 3 2 5 6" xfId="28642" xr:uid="{E92C70E5-3EE1-4844-B77E-EF0773DC4F87}"/>
    <cellStyle name="Comma 3 2 5 6 2" xfId="26911" xr:uid="{C967B7DF-E2D4-46CF-9354-2646960BDCF1}"/>
    <cellStyle name="Comma 3 2 5 6 2 2" xfId="23413" xr:uid="{AB52D921-51FD-443B-84BE-69D2BC74C169}"/>
    <cellStyle name="Comma 3 2 5 6 2 2 2" xfId="15905" xr:uid="{1A7749C4-E066-40A5-985D-8466F4D5A7EE}"/>
    <cellStyle name="Comma 3 2 5 6 2 2 2 2" xfId="56798" xr:uid="{6F23DD8E-5626-4E52-B8D9-4513EB7B0B79}"/>
    <cellStyle name="Comma 3 2 5 6 2 2 2 3" xfId="44183" xr:uid="{405852FA-094E-44C5-BE99-34D9E589F253}"/>
    <cellStyle name="Comma 3 2 5 6 2 2 3" xfId="9319" xr:uid="{4F3867F6-F769-44C1-81DC-A6AA89556380}"/>
    <cellStyle name="Comma 3 2 5 6 2 2 3 2" xfId="50520" xr:uid="{1E1DC9A6-4866-429F-86BF-E915E7034504}"/>
    <cellStyle name="Comma 3 2 5 6 2 2 4" xfId="31430" xr:uid="{7E6CFA0E-0672-42AE-9B36-476C4EEE7EA5}"/>
    <cellStyle name="Comma 3 2 5 6 2 2 5" xfId="37893" xr:uid="{BC35FE41-AA56-4031-9C4B-265E9B1A39BB}"/>
    <cellStyle name="Comma 3 2 5 6 2 3" xfId="26031" xr:uid="{4DE87B06-E285-4A3F-9797-74EDCDCB8064}"/>
    <cellStyle name="Comma 3 2 5 6 2 3 2" xfId="18523" xr:uid="{CD9BDBDE-964F-40DD-81F9-A9589E1C9A67}"/>
    <cellStyle name="Comma 3 2 5 6 2 3 2 2" xfId="54180" xr:uid="{294AEADA-A72A-4208-A508-A6FC64D793EA}"/>
    <cellStyle name="Comma 3 2 5 6 2 3 2 3" xfId="41565" xr:uid="{ADF0BAE6-8BED-4BF8-B101-77E9F90DFBD5}"/>
    <cellStyle name="Comma 3 2 5 6 2 3 3" xfId="11937" xr:uid="{B4B5252D-1ACE-42F3-9209-351F1CEF8F91}"/>
    <cellStyle name="Comma 3 2 5 6 2 3 3 2" xfId="47902" xr:uid="{0567AEB4-D94A-49CA-A7C3-AC708E9C6F43}"/>
    <cellStyle name="Comma 3 2 5 6 2 3 4" xfId="5745" xr:uid="{3797756C-2280-4786-8DBE-304B21949331}"/>
    <cellStyle name="Comma 3 2 5 6 2 3 5" xfId="35275" xr:uid="{05F585C7-D2C3-4FD4-AE1B-1FD6A11C9045}"/>
    <cellStyle name="Comma 3 2 5 6 2 4" xfId="19402" xr:uid="{D58AD0E8-1A6D-45CE-9DF7-B352983C0442}"/>
    <cellStyle name="Comma 3 2 5 6 2 4 2" xfId="53301" xr:uid="{0743C2F3-87E4-4D81-8583-437F200BC603}"/>
    <cellStyle name="Comma 3 2 5 6 2 4 3" xfId="40686" xr:uid="{97912D8E-D101-4CF9-972C-C3B8282F0E55}"/>
    <cellStyle name="Comma 3 2 5 6 2 5" xfId="12816" xr:uid="{39E2A7D4-AB5D-4993-B297-274A0A987BEF}"/>
    <cellStyle name="Comma 3 2 5 6 2 5 2" xfId="47023" xr:uid="{825DB94F-4767-4FA8-B312-5D8E8C0A18FE}"/>
    <cellStyle name="Comma 3 2 5 6 2 6" xfId="4866" xr:uid="{7719571E-83FB-479D-AB47-E21DD11346FD}"/>
    <cellStyle name="Comma 3 2 5 6 2 7" xfId="34396" xr:uid="{EC4D9A2C-3BDC-429F-8C68-BF435FC7084C}"/>
    <cellStyle name="Comma 3 2 5 6 3" xfId="27766" xr:uid="{563A636B-24EC-4DF6-9C69-C893755B8954}"/>
    <cellStyle name="Comma 3 2 5 6 3 2" xfId="24269" xr:uid="{D6D62F91-3D61-4E19-AD70-9A6FE7F2C0C1}"/>
    <cellStyle name="Comma 3 2 5 6 3 2 2" xfId="16761" xr:uid="{37D7F188-52EE-4EDE-A059-FADC646DA462}"/>
    <cellStyle name="Comma 3 2 5 6 3 2 2 2" xfId="55942" xr:uid="{7B609F18-2B8A-4635-B750-F33FC57CA604}"/>
    <cellStyle name="Comma 3 2 5 6 3 2 2 3" xfId="43327" xr:uid="{780F283E-C820-4768-94AE-1E8EE31D90D3}"/>
    <cellStyle name="Comma 3 2 5 6 3 2 3" xfId="10175" xr:uid="{7A12DE0B-B659-47BB-A83A-9844D22ADF30}"/>
    <cellStyle name="Comma 3 2 5 6 3 2 3 2" xfId="49664" xr:uid="{F74DA86E-F72F-4AF4-9AB6-9F1B33C981D2}"/>
    <cellStyle name="Comma 3 2 5 6 3 2 4" xfId="30574" xr:uid="{6E2A91A5-BF7F-4DBD-807B-FEFE6F0AE70B}"/>
    <cellStyle name="Comma 3 2 5 6 3 2 5" xfId="37037" xr:uid="{15DC199E-BC1E-4236-92C5-94C4D9741C93}"/>
    <cellStyle name="Comma 3 2 5 6 3 3" xfId="20257" xr:uid="{E6B8430C-FFCB-40E5-B76C-CB17CF22CF36}"/>
    <cellStyle name="Comma 3 2 5 6 3 3 2" xfId="52445" xr:uid="{B34426C8-ED13-4DA5-99C1-A463AB86EEC4}"/>
    <cellStyle name="Comma 3 2 5 6 3 3 3" xfId="39830" xr:uid="{507B36DA-E509-4271-B2D8-FD5207BE22BD}"/>
    <cellStyle name="Comma 3 2 5 6 3 4" xfId="13671" xr:uid="{D04AC69E-CCE5-4D9C-B502-5803B4DF0058}"/>
    <cellStyle name="Comma 3 2 5 6 3 4 2" xfId="46167" xr:uid="{D10988CA-9A63-4C51-81B7-5485F68B1A9A}"/>
    <cellStyle name="Comma 3 2 5 6 3 5" xfId="7084" xr:uid="{5BF92CF8-C5AD-4DBB-B6EA-D0198D7DF4AB}"/>
    <cellStyle name="Comma 3 2 5 6 3 6" xfId="33540" xr:uid="{80F71DBD-4530-4399-9802-1894F4B604B7}"/>
    <cellStyle name="Comma 3 2 5 6 4" xfId="25146" xr:uid="{4BBDF89E-2FDD-434C-BBB1-849137F4FF6B}"/>
    <cellStyle name="Comma 3 2 5 6 4 2" xfId="17638" xr:uid="{69D4665B-F0A1-47FC-8958-7E859CC7AE93}"/>
    <cellStyle name="Comma 3 2 5 6 4 2 2" xfId="55065" xr:uid="{F128E033-2DE2-41E7-BB5A-478125B580BB}"/>
    <cellStyle name="Comma 3 2 5 6 4 2 3" xfId="42450" xr:uid="{EC604689-16E9-403F-9C52-B15031CC9DA6}"/>
    <cellStyle name="Comma 3 2 5 6 4 3" xfId="11052" xr:uid="{1EFCB01C-7F74-49E8-8723-C0A5F2370558}"/>
    <cellStyle name="Comma 3 2 5 6 4 3 2" xfId="48787" xr:uid="{4F546BC3-B74B-427E-8DA9-92D2CD35456A}"/>
    <cellStyle name="Comma 3 2 5 6 4 4" xfId="6630" xr:uid="{D3975CAF-C171-4C19-A662-75B0ED661913}"/>
    <cellStyle name="Comma 3 2 5 6 4 5" xfId="36160" xr:uid="{E2F76BD5-5062-4A4D-957E-AC000EF4C523}"/>
    <cellStyle name="Comma 3 2 5 6 5" xfId="21132" xr:uid="{6FE4AFC3-23D9-4EEA-BF6E-B7D017FDF4DE}"/>
    <cellStyle name="Comma 3 2 5 6 5 2" xfId="51568" xr:uid="{154DB508-C644-4560-8982-EEB1298E9C90}"/>
    <cellStyle name="Comma 3 2 5 6 5 3" xfId="38953" xr:uid="{6C11E9EC-B7D0-4F2B-9F82-D93982032F11}"/>
    <cellStyle name="Comma 3 2 5 6 6" xfId="14546" xr:uid="{166928FF-4190-44F8-8566-D98581BE0DD8}"/>
    <cellStyle name="Comma 3 2 5 6 6 2" xfId="45290" xr:uid="{13628F65-B392-4492-981D-D1AF8E0FD27D}"/>
    <cellStyle name="Comma 3 2 5 6 7" xfId="7959" xr:uid="{7210F3C0-170F-4E4C-A8D5-D06AB0649718}"/>
    <cellStyle name="Comma 3 2 5 6 8" xfId="32663" xr:uid="{F2AC817D-310E-41EF-9848-7C7A3FADE3AC}"/>
    <cellStyle name="Comma 3 2 5 7" xfId="27350" xr:uid="{2157720B-B991-46D3-A462-F7C8A18E4185}"/>
    <cellStyle name="Comma 3 2 5 7 2" xfId="23853" xr:uid="{E991F9BD-D06E-4D00-A241-E3201411E890}"/>
    <cellStyle name="Comma 3 2 5 7 2 2" xfId="16345" xr:uid="{0D5D0E29-26BD-4E07-A4D2-D6BE95968011}"/>
    <cellStyle name="Comma 3 2 5 7 2 2 2" xfId="56358" xr:uid="{07D1E0CC-7D2D-403A-9D05-B85E78FD280C}"/>
    <cellStyle name="Comma 3 2 5 7 2 2 3" xfId="43743" xr:uid="{A32D06C4-DAA5-46F1-9D06-B1E953EA5D2A}"/>
    <cellStyle name="Comma 3 2 5 7 2 3" xfId="9759" xr:uid="{080A4479-AB07-4E47-9CFE-C31959ABAD9B}"/>
    <cellStyle name="Comma 3 2 5 7 2 3 2" xfId="50080" xr:uid="{BF6FAF5C-8CBD-46C7-BBD2-DBBAB5E22947}"/>
    <cellStyle name="Comma 3 2 5 7 2 4" xfId="30990" xr:uid="{98BDB0BE-DFB1-44D8-A0CB-5A6143197CDE}"/>
    <cellStyle name="Comma 3 2 5 7 2 5" xfId="37453" xr:uid="{732F5B09-6EF0-4B6A-81C7-EAC7D7A3767C}"/>
    <cellStyle name="Comma 3 2 5 7 3" xfId="26475" xr:uid="{C90F7DC6-2EA1-499F-A0F7-60A113B11515}"/>
    <cellStyle name="Comma 3 2 5 7 3 2" xfId="18967" xr:uid="{CD501428-30DE-4C36-A423-57428AB582EE}"/>
    <cellStyle name="Comma 3 2 5 7 3 2 2" xfId="53736" xr:uid="{535B0507-CEB7-48C0-B639-5CAE838F2DA4}"/>
    <cellStyle name="Comma 3 2 5 7 3 2 3" xfId="41121" xr:uid="{678164F7-EBAB-4C52-8FFF-3A22C12DCB79}"/>
    <cellStyle name="Comma 3 2 5 7 3 3" xfId="12381" xr:uid="{09AB80E2-B98C-492B-B085-2F4652F66282}"/>
    <cellStyle name="Comma 3 2 5 7 3 3 2" xfId="47458" xr:uid="{833CBCA7-C310-483C-98A8-0E2F401AF87B}"/>
    <cellStyle name="Comma 3 2 5 7 3 4" xfId="5301" xr:uid="{90407E6E-59F4-4D1B-8C33-AC38EECE0E7C}"/>
    <cellStyle name="Comma 3 2 5 7 3 5" xfId="34831" xr:uid="{D5543E46-32A9-48CF-A711-88B27AC9B920}"/>
    <cellStyle name="Comma 3 2 5 7 4" xfId="19841" xr:uid="{AB5A0A94-7B97-415B-AD6E-C4E26647B09E}"/>
    <cellStyle name="Comma 3 2 5 7 4 2" xfId="52861" xr:uid="{87E598B6-1A3D-4B26-A1FA-56B63AD671B0}"/>
    <cellStyle name="Comma 3 2 5 7 4 3" xfId="40246" xr:uid="{F4CDC9AC-AD8E-4C9F-9D69-952AB3731A87}"/>
    <cellStyle name="Comma 3 2 5 7 5" xfId="13255" xr:uid="{1C17BA0B-E396-4632-9523-8903C0F65E9B}"/>
    <cellStyle name="Comma 3 2 5 7 5 2" xfId="46583" xr:uid="{F1736C37-FA6B-4818-B70F-585EDCB347EB}"/>
    <cellStyle name="Comma 3 2 5 7 6" xfId="4427" xr:uid="{E92C22EC-8982-40C3-AAE6-9E85EE172CC9}"/>
    <cellStyle name="Comma 3 2 5 7 7" xfId="33956" xr:uid="{C5051F22-AE92-46A5-908F-7DB053C1A8C3}"/>
    <cellStyle name="Comma 3 2 5 8" xfId="28200" xr:uid="{261E6C6D-9821-4025-8A9E-620348D6F396}"/>
    <cellStyle name="Comma 3 2 5 8 2" xfId="24703" xr:uid="{71E537CE-3F96-4693-B4FA-92CBFDDF2F48}"/>
    <cellStyle name="Comma 3 2 5 8 2 2" xfId="17195" xr:uid="{61A7AA8F-9A2A-45F1-B7FF-B25B44779108}"/>
    <cellStyle name="Comma 3 2 5 8 2 2 2" xfId="55508" xr:uid="{59DC6274-0A85-440F-B701-571011215DF5}"/>
    <cellStyle name="Comma 3 2 5 8 2 2 3" xfId="42893" xr:uid="{CAED70D4-1D33-409B-97F1-24C64A5CC08A}"/>
    <cellStyle name="Comma 3 2 5 8 2 3" xfId="10609" xr:uid="{85A2C8FC-5798-4117-B8BF-1F3530EE1E6E}"/>
    <cellStyle name="Comma 3 2 5 8 2 3 2" xfId="49230" xr:uid="{4ED56122-6E21-4435-8C60-6E82DAE81DA1}"/>
    <cellStyle name="Comma 3 2 5 8 2 4" xfId="30140" xr:uid="{9C56D586-CDE7-40D6-BD5B-0DBF134784D0}"/>
    <cellStyle name="Comma 3 2 5 8 2 5" xfId="36603" xr:uid="{D6CFA021-1931-4AAD-B215-616A74BE88C8}"/>
    <cellStyle name="Comma 3 2 5 8 3" xfId="20691" xr:uid="{40D442B1-51E7-4617-83E5-80EEFBC35FC2}"/>
    <cellStyle name="Comma 3 2 5 8 3 2" xfId="52011" xr:uid="{70E8945C-4322-40A2-88DD-10502EB77573}"/>
    <cellStyle name="Comma 3 2 5 8 3 3" xfId="39396" xr:uid="{D341384F-478F-4620-B430-A978D71973E3}"/>
    <cellStyle name="Comma 3 2 5 8 4" xfId="14105" xr:uid="{3B116C32-776D-4AB3-BB59-101356AED764}"/>
    <cellStyle name="Comma 3 2 5 8 4 2" xfId="45733" xr:uid="{1ED0FA8C-2D93-4F18-B848-10BF089BF683}"/>
    <cellStyle name="Comma 3 2 5 8 5" xfId="7518" xr:uid="{1E5BF850-FA1B-4E95-9191-D17C993FE800}"/>
    <cellStyle name="Comma 3 2 5 8 6" xfId="33106" xr:uid="{48486DEB-5BE6-4C01-80D8-6B92F76F82CD}"/>
    <cellStyle name="Comma 3 2 5 9" xfId="25590" xr:uid="{2D0DE715-0C54-430E-B4E7-51AB8760741E}"/>
    <cellStyle name="Comma 3 2 5 9 2" xfId="18082" xr:uid="{4303A588-B631-46F5-B32F-BAE3C6660C0B}"/>
    <cellStyle name="Comma 3 2 5 9 2 2" xfId="54621" xr:uid="{5431290D-FB3C-4DF9-89CA-90CB89A820DE}"/>
    <cellStyle name="Comma 3 2 5 9 2 3" xfId="42006" xr:uid="{1A0D5D32-A1F9-4EE0-83FD-E9EE189A74CC}"/>
    <cellStyle name="Comma 3 2 5 9 3" xfId="11496" xr:uid="{B9F0B22B-13B5-4348-8710-5F4D70B348BB}"/>
    <cellStyle name="Comma 3 2 5 9 3 2" xfId="48343" xr:uid="{65A4470B-9AAE-4A9F-9472-52070EF19714}"/>
    <cellStyle name="Comma 3 2 5 9 4" xfId="6186" xr:uid="{D21EA7AA-1889-4545-981A-E4B243695398}"/>
    <cellStyle name="Comma 3 2 5 9 5" xfId="35716" xr:uid="{4FEA6EAB-2F63-45DD-9B0D-D84FFFD354C1}"/>
    <cellStyle name="Comma 3 2 6" xfId="516" xr:uid="{04F145F6-A668-4D51-9231-A94090473A7A}"/>
    <cellStyle name="Comma 3 2 6 10" xfId="21893" xr:uid="{D47DAAFA-B78A-4544-BD85-67F61BDB1A2C}"/>
    <cellStyle name="Comma 3 2 6 10 2" xfId="44790" xr:uid="{1B613516-F311-4EDF-BA3F-8249DF60D845}"/>
    <cellStyle name="Comma 3 2 6 11" xfId="15307" xr:uid="{8E309C12-431F-4C39-915B-7616DFD49134}"/>
    <cellStyle name="Comma 3 2 6 12" xfId="8720" xr:uid="{2517EE4B-47AF-4000-91EF-7504ED14382A}"/>
    <cellStyle name="Comma 3 2 6 13" xfId="32220" xr:uid="{5D68D20C-6228-4935-AAE9-6568751CC03D}"/>
    <cellStyle name="Comma 3 2 6 14" xfId="29566" xr:uid="{0240959B-733F-40B1-BBB2-9C0267AF640F}"/>
    <cellStyle name="Comma 3 2 6 15" xfId="1337" xr:uid="{96E237B2-CC2F-4BCB-8C7C-26D584E90AC3}"/>
    <cellStyle name="Comma 3 2 6 2" xfId="936" xr:uid="{73CF8907-FCB2-405A-BBCE-FDFA2B6CB233}"/>
    <cellStyle name="Comma 3 2 6 2 10" xfId="8375" xr:uid="{196D4FC3-1196-4CE2-A56C-EA46A561950F}"/>
    <cellStyle name="Comma 3 2 6 2 11" xfId="32242" xr:uid="{4DB7D632-0EE7-42B6-BC2B-2F95B6956D45}"/>
    <cellStyle name="Comma 3 2 6 2 12" xfId="29122" xr:uid="{0BAFF89F-7697-49E6-B608-7601E1BC1EFB}"/>
    <cellStyle name="Comma 3 2 6 2 13" xfId="1722" xr:uid="{6565B4BD-42C7-49AD-B8B8-F5C9501911DB}"/>
    <cellStyle name="Comma 3 2 6 2 2" xfId="29032" xr:uid="{262EA569-C5B0-4194-AC47-CA4C2B3C57DE}"/>
    <cellStyle name="Comma 3 2 6 2 2 10" xfId="32317" xr:uid="{5CD46F1D-DDEF-4A5B-957C-4E7778E69C52}"/>
    <cellStyle name="Comma 3 2 6 2 2 2" xfId="28878" xr:uid="{DCDDEAEA-15A4-400D-BFFD-809888B9DA97}"/>
    <cellStyle name="Comma 3 2 6 2 2 2 2" xfId="28387" xr:uid="{0CF78FA7-B8AE-43B8-B852-3F1B36443982}"/>
    <cellStyle name="Comma 3 2 6 2 2 2 2 2" xfId="26657" xr:uid="{0A3F1E86-0669-4D91-912B-D65E70B8709A}"/>
    <cellStyle name="Comma 3 2 6 2 2 2 2 2 2" xfId="23159" xr:uid="{9362D3EF-8B97-43CF-BC6D-CAD8F87699B5}"/>
    <cellStyle name="Comma 3 2 6 2 2 2 2 2 2 2" xfId="15651" xr:uid="{B5293798-5F59-4786-89A1-4597CA0D284B}"/>
    <cellStyle name="Comma 3 2 6 2 2 2 2 2 2 2 2" xfId="57052" xr:uid="{D8717B99-81CD-4807-82E6-088C43182F1D}"/>
    <cellStyle name="Comma 3 2 6 2 2 2 2 2 2 2 3" xfId="44437" xr:uid="{D828E37B-5EFA-4C3F-87D1-71AE8A913B92}"/>
    <cellStyle name="Comma 3 2 6 2 2 2 2 2 2 3" xfId="9065" xr:uid="{EC646C38-9484-480E-BFBD-62DEA8528A92}"/>
    <cellStyle name="Comma 3 2 6 2 2 2 2 2 2 3 2" xfId="50774" xr:uid="{ED6819A7-4595-4FDF-8F34-DC8070B573C4}"/>
    <cellStyle name="Comma 3 2 6 2 2 2 2 2 2 4" xfId="31684" xr:uid="{40F840D1-A0CD-4D9A-9585-B704809B65AF}"/>
    <cellStyle name="Comma 3 2 6 2 2 2 2 2 2 5" xfId="38147" xr:uid="{8C1A9868-7A59-4A01-B649-085C18826D20}"/>
    <cellStyle name="Comma 3 2 6 2 2 2 2 2 3" xfId="25777" xr:uid="{B3E7BCF8-E31B-4594-8B37-DDF155A88735}"/>
    <cellStyle name="Comma 3 2 6 2 2 2 2 2 3 2" xfId="18269" xr:uid="{C259721E-CC0D-4DF3-A838-AF29A964305D}"/>
    <cellStyle name="Comma 3 2 6 2 2 2 2 2 3 2 2" xfId="54434" xr:uid="{8A6095A6-1D10-44B4-9E6F-BB8406BBB58E}"/>
    <cellStyle name="Comma 3 2 6 2 2 2 2 2 3 2 3" xfId="41819" xr:uid="{0333CE91-513E-44F5-9191-6EF957BE8621}"/>
    <cellStyle name="Comma 3 2 6 2 2 2 2 2 3 3" xfId="11683" xr:uid="{C51478ED-7868-4D1E-97F1-41F48EAB9E37}"/>
    <cellStyle name="Comma 3 2 6 2 2 2 2 2 3 3 2" xfId="48156" xr:uid="{D07F0854-4D53-4872-AA4E-66F5EA7D4FA0}"/>
    <cellStyle name="Comma 3 2 6 2 2 2 2 2 3 4" xfId="5999" xr:uid="{C31ADFC8-753A-403B-A133-A7FCAA3E5EB8}"/>
    <cellStyle name="Comma 3 2 6 2 2 2 2 2 3 5" xfId="35529" xr:uid="{09A7019C-83B5-411A-B5F8-C3B6B3DFBA8C}"/>
    <cellStyle name="Comma 3 2 6 2 2 2 2 2 4" xfId="19148" xr:uid="{2666101E-D3B0-4C12-AD5F-22900CCF48EC}"/>
    <cellStyle name="Comma 3 2 6 2 2 2 2 2 4 2" xfId="53555" xr:uid="{8F375F13-5BCA-46DD-BB74-3DBC2C3EB662}"/>
    <cellStyle name="Comma 3 2 6 2 2 2 2 2 4 3" xfId="40940" xr:uid="{3A4227F2-AB69-4671-94FF-FA1B34001FC2}"/>
    <cellStyle name="Comma 3 2 6 2 2 2 2 2 5" xfId="12562" xr:uid="{AB4BF7F0-9AA8-4058-8CD5-EEFC7AE6D37D}"/>
    <cellStyle name="Comma 3 2 6 2 2 2 2 2 5 2" xfId="47277" xr:uid="{CB6DDCD8-1E62-4170-9349-86853771439D}"/>
    <cellStyle name="Comma 3 2 6 2 2 2 2 2 6" xfId="5120" xr:uid="{9F2549A5-CB82-4310-88BB-5EE358484C71}"/>
    <cellStyle name="Comma 3 2 6 2 2 2 2 2 7" xfId="34650" xr:uid="{328E1F42-63B4-4C80-8800-5B4E17206733}"/>
    <cellStyle name="Comma 3 2 6 2 2 2 2 3" xfId="27513" xr:uid="{561EB0B6-F5AC-434A-B80D-1164492085D7}"/>
    <cellStyle name="Comma 3 2 6 2 2 2 2 3 2" xfId="24016" xr:uid="{1E92C4C4-DA67-4B5C-A366-7C6FBC4B9D38}"/>
    <cellStyle name="Comma 3 2 6 2 2 2 2 3 2 2" xfId="16508" xr:uid="{C9B1F5EA-5653-44FA-B825-82692AEABF0A}"/>
    <cellStyle name="Comma 3 2 6 2 2 2 2 3 2 2 2" xfId="56195" xr:uid="{FFBB17E3-C253-4C20-A3B0-E42487E91112}"/>
    <cellStyle name="Comma 3 2 6 2 2 2 2 3 2 2 3" xfId="43580" xr:uid="{6E0C1119-20E2-4493-85FA-B7E3B78B7FEC}"/>
    <cellStyle name="Comma 3 2 6 2 2 2 2 3 2 3" xfId="9922" xr:uid="{26F83F08-7BC0-4D7B-B350-9547CBF88948}"/>
    <cellStyle name="Comma 3 2 6 2 2 2 2 3 2 3 2" xfId="49917" xr:uid="{E9B22FDD-B369-4F5D-9F41-6351FA96FCBD}"/>
    <cellStyle name="Comma 3 2 6 2 2 2 2 3 2 4" xfId="30827" xr:uid="{DB176552-3378-4144-9C8B-D778B04E534E}"/>
    <cellStyle name="Comma 3 2 6 2 2 2 2 3 2 5" xfId="37290" xr:uid="{8C2F2BF2-A4B1-4C72-AA86-7C7BBD76422D}"/>
    <cellStyle name="Comma 3 2 6 2 2 2 2 3 3" xfId="20004" xr:uid="{78294C52-4ABA-481A-88F8-8EDA329DE244}"/>
    <cellStyle name="Comma 3 2 6 2 2 2 2 3 3 2" xfId="52698" xr:uid="{E938003E-BE69-4250-9C97-FF69F38FED57}"/>
    <cellStyle name="Comma 3 2 6 2 2 2 2 3 3 3" xfId="40083" xr:uid="{60DE9F5F-A804-402E-A594-9E48DDC8D142}"/>
    <cellStyle name="Comma 3 2 6 2 2 2 2 3 4" xfId="13418" xr:uid="{29777B9F-9A78-44D1-B663-BED89056C770}"/>
    <cellStyle name="Comma 3 2 6 2 2 2 2 3 4 2" xfId="46420" xr:uid="{1F663A1F-4FD6-42CE-B7B0-362362468EB4}"/>
    <cellStyle name="Comma 3 2 6 2 2 2 2 3 5" xfId="4264" xr:uid="{D6613C68-D9D3-4BD2-90C5-2C760210C371}"/>
    <cellStyle name="Comma 3 2 6 2 2 2 2 3 6" xfId="33793" xr:uid="{08F4757B-CD52-45C4-80AB-14E37F21C600}"/>
    <cellStyle name="Comma 3 2 6 2 2 2 2 4" xfId="24892" xr:uid="{CD456BC4-0BF2-4A48-9068-41032DDFC123}"/>
    <cellStyle name="Comma 3 2 6 2 2 2 2 4 2" xfId="17384" xr:uid="{712265C2-B41C-48F8-A25A-ED83F86ADA4B}"/>
    <cellStyle name="Comma 3 2 6 2 2 2 2 4 2 2" xfId="55319" xr:uid="{1B6E02ED-64CA-459D-9794-D886D48F1559}"/>
    <cellStyle name="Comma 3 2 6 2 2 2 2 4 2 3" xfId="42704" xr:uid="{1A9CA198-A1F9-468A-B5D0-6E8905292CE5}"/>
    <cellStyle name="Comma 3 2 6 2 2 2 2 4 3" xfId="10798" xr:uid="{E8486C16-A0AB-4EF3-9CBE-DAC67E59951C}"/>
    <cellStyle name="Comma 3 2 6 2 2 2 2 4 3 2" xfId="49041" xr:uid="{55F0F504-ED58-4AB2-959C-683162EEB7B1}"/>
    <cellStyle name="Comma 3 2 6 2 2 2 2 4 4" xfId="29951" xr:uid="{BDC6B986-0080-4386-8874-6FCDCB554D45}"/>
    <cellStyle name="Comma 3 2 6 2 2 2 2 4 5" xfId="36414" xr:uid="{B08B4B7B-5025-47D5-8819-EF4B8508D892}"/>
    <cellStyle name="Comma 3 2 6 2 2 2 2 5" xfId="20878" xr:uid="{C025DDC8-A476-40FE-A670-D3AB568F422E}"/>
    <cellStyle name="Comma 3 2 6 2 2 2 2 5 2" xfId="51822" xr:uid="{02499420-D0A3-467A-9D8B-63AA6E1F5CCA}"/>
    <cellStyle name="Comma 3 2 6 2 2 2 2 5 3" xfId="39207" xr:uid="{337E55BD-FC09-4D86-96FE-C9632CC232DE}"/>
    <cellStyle name="Comma 3 2 6 2 2 2 2 6" xfId="14292" xr:uid="{72064EB6-C2F0-4944-8D7A-AC76A8FDB27C}"/>
    <cellStyle name="Comma 3 2 6 2 2 2 2 6 2" xfId="45544" xr:uid="{27534DF1-BB1E-404F-BE8C-E61095839B42}"/>
    <cellStyle name="Comma 3 2 6 2 2 2 2 7" xfId="7705" xr:uid="{EDC168F3-0DE7-43A5-ADEA-8027919A8DBE}"/>
    <cellStyle name="Comma 3 2 6 2 2 2 2 8" xfId="32917" xr:uid="{46A8D033-762E-4C6D-BD3A-15D99F73D7EA}"/>
    <cellStyle name="Comma 3 2 6 2 2 2 3" xfId="27097" xr:uid="{BEC12092-5A87-440A-A877-E346103B2A77}"/>
    <cellStyle name="Comma 3 2 6 2 2 2 3 2" xfId="23600" xr:uid="{D692D3E3-01ED-4F45-96F3-CF94700F1ACC}"/>
    <cellStyle name="Comma 3 2 6 2 2 2 3 2 2" xfId="16092" xr:uid="{CA32281C-392E-490B-9158-52B7D9B7EE8F}"/>
    <cellStyle name="Comma 3 2 6 2 2 2 3 2 2 2" xfId="56611" xr:uid="{B146FB60-507E-4864-ADD9-B0AC1237FD76}"/>
    <cellStyle name="Comma 3 2 6 2 2 2 3 2 2 3" xfId="43996" xr:uid="{63ED94EC-992D-4735-9BAE-91D20011CAB4}"/>
    <cellStyle name="Comma 3 2 6 2 2 2 3 2 3" xfId="9506" xr:uid="{D47CEADF-83E5-4846-9B22-E213B690F50A}"/>
    <cellStyle name="Comma 3 2 6 2 2 2 3 2 3 2" xfId="50333" xr:uid="{0B448102-FE54-493A-98DE-AEF74E570CEF}"/>
    <cellStyle name="Comma 3 2 6 2 2 2 3 2 4" xfId="31243" xr:uid="{899728F8-D289-4BEA-820D-3C90A7BC87EA}"/>
    <cellStyle name="Comma 3 2 6 2 2 2 3 2 5" xfId="37706" xr:uid="{01187E15-64AB-4608-8415-6C1B68415684}"/>
    <cellStyle name="Comma 3 2 6 2 2 2 3 3" xfId="26219" xr:uid="{0A01F52C-C3F7-4538-B5DA-42CE35B2DD22}"/>
    <cellStyle name="Comma 3 2 6 2 2 2 3 3 2" xfId="18711" xr:uid="{6DBA92A4-A1B3-4059-8EB5-17C008087FF5}"/>
    <cellStyle name="Comma 3 2 6 2 2 2 3 3 2 2" xfId="53992" xr:uid="{9E0767DB-CBBC-4A76-9E24-19D0633E7375}"/>
    <cellStyle name="Comma 3 2 6 2 2 2 3 3 2 3" xfId="41377" xr:uid="{497AF96F-273D-42A5-B28D-3460C49BB7E5}"/>
    <cellStyle name="Comma 3 2 6 2 2 2 3 3 3" xfId="12125" xr:uid="{F6DCBB2A-4AE3-4C07-B93A-C684C1D5BD15}"/>
    <cellStyle name="Comma 3 2 6 2 2 2 3 3 3 2" xfId="47714" xr:uid="{06E0C20C-9B33-406E-AB85-A6781752055D}"/>
    <cellStyle name="Comma 3 2 6 2 2 2 3 3 4" xfId="5557" xr:uid="{40FABA2E-16F1-4BD1-935E-7E91F1485834}"/>
    <cellStyle name="Comma 3 2 6 2 2 2 3 3 5" xfId="35087" xr:uid="{0CAE8FAA-5640-4124-BD94-334D9E4EACCF}"/>
    <cellStyle name="Comma 3 2 6 2 2 2 3 4" xfId="19588" xr:uid="{1876565D-0EAD-445E-B284-F2CC9AA1B845}"/>
    <cellStyle name="Comma 3 2 6 2 2 2 3 4 2" xfId="53114" xr:uid="{BF503C50-A54F-4619-993D-25CD8E5F34D8}"/>
    <cellStyle name="Comma 3 2 6 2 2 2 3 4 3" xfId="40499" xr:uid="{2B9C767D-7A59-4091-8E5D-2EFA9E5B43FC}"/>
    <cellStyle name="Comma 3 2 6 2 2 2 3 5" xfId="13002" xr:uid="{D6E540AA-98DE-43E5-BDDC-B45B143EB7CE}"/>
    <cellStyle name="Comma 3 2 6 2 2 2 3 5 2" xfId="46836" xr:uid="{BA65287F-4E28-44D7-8D08-15E0B4085795}"/>
    <cellStyle name="Comma 3 2 6 2 2 2 3 6" xfId="4680" xr:uid="{6C531415-8F5E-473C-B13D-CC1DC4C074CB}"/>
    <cellStyle name="Comma 3 2 6 2 2 2 3 7" xfId="34209" xr:uid="{2AF5C017-8ECF-4D21-9840-C3F0947AFFC0}"/>
    <cellStyle name="Comma 3 2 6 2 2 2 4" xfId="27947" xr:uid="{FE909184-869F-4022-801E-5F7F1968AB52}"/>
    <cellStyle name="Comma 3 2 6 2 2 2 4 2" xfId="24450" xr:uid="{E03C31AA-4484-4D45-B9D3-9010B74C71AC}"/>
    <cellStyle name="Comma 3 2 6 2 2 2 4 2 2" xfId="16942" xr:uid="{3E5B38B4-F0EA-4D7D-80A2-5EEF9DC34AED}"/>
    <cellStyle name="Comma 3 2 6 2 2 2 4 2 2 2" xfId="55761" xr:uid="{F960F6BB-5D7D-4B5F-9609-D61BCBF26C65}"/>
    <cellStyle name="Comma 3 2 6 2 2 2 4 2 2 3" xfId="43146" xr:uid="{4D93AAED-7C2E-4129-8D01-2BE699CE440A}"/>
    <cellStyle name="Comma 3 2 6 2 2 2 4 2 3" xfId="10356" xr:uid="{023CC415-E8F8-4C48-B5F9-7711E9A8DAE7}"/>
    <cellStyle name="Comma 3 2 6 2 2 2 4 2 3 2" xfId="49483" xr:uid="{B3916454-5335-4A6E-9E55-24546594D9C1}"/>
    <cellStyle name="Comma 3 2 6 2 2 2 4 2 4" xfId="30393" xr:uid="{3D518446-99AB-424A-B91D-286A8E0607EF}"/>
    <cellStyle name="Comma 3 2 6 2 2 2 4 2 5" xfId="36856" xr:uid="{6A197CC3-ADDC-421D-8C03-952DFB30FBD1}"/>
    <cellStyle name="Comma 3 2 6 2 2 2 4 3" xfId="20438" xr:uid="{17BFBBBF-0081-4D5D-A245-49A15477CC5E}"/>
    <cellStyle name="Comma 3 2 6 2 2 2 4 3 2" xfId="52264" xr:uid="{76BCDE48-AC98-4769-918F-D09E38BB784C}"/>
    <cellStyle name="Comma 3 2 6 2 2 2 4 3 3" xfId="39649" xr:uid="{C6C65DC8-3BEF-48BE-873B-1DF52C9EE8DC}"/>
    <cellStyle name="Comma 3 2 6 2 2 2 4 4" xfId="13852" xr:uid="{7D7064BF-0619-461B-962E-7C4FCCDAD0A2}"/>
    <cellStyle name="Comma 3 2 6 2 2 2 4 4 2" xfId="45986" xr:uid="{07AAA5F9-22EE-4309-8FCD-069CA45B7480}"/>
    <cellStyle name="Comma 3 2 6 2 2 2 4 5" xfId="7265" xr:uid="{113B3990-F1C6-4AF9-9602-D5E630D40C35}"/>
    <cellStyle name="Comma 3 2 6 2 2 2 4 6" xfId="33359" xr:uid="{1D5D6AFF-03EE-4BEE-A1F6-A1C623D91CA2}"/>
    <cellStyle name="Comma 3 2 6 2 2 2 5" xfId="25334" xr:uid="{14D2FBA8-36C6-4487-95DC-E16A05A83E7B}"/>
    <cellStyle name="Comma 3 2 6 2 2 2 5 2" xfId="17826" xr:uid="{3E7F122E-6B2A-4FCB-9AC5-CAD18B6FAEE4}"/>
    <cellStyle name="Comma 3 2 6 2 2 2 5 2 2" xfId="54877" xr:uid="{459BD970-DFB1-4C2A-A6F3-D1DF72A153D0}"/>
    <cellStyle name="Comma 3 2 6 2 2 2 5 2 3" xfId="42262" xr:uid="{7D2FE472-8051-4958-8C8E-58FDB85E8DB0}"/>
    <cellStyle name="Comma 3 2 6 2 2 2 5 3" xfId="11240" xr:uid="{F8D55E44-D8D4-46C8-BE35-B30267EB57BA}"/>
    <cellStyle name="Comma 3 2 6 2 2 2 5 3 2" xfId="48599" xr:uid="{6B27C549-6867-443D-AE66-BB19766DDB20}"/>
    <cellStyle name="Comma 3 2 6 2 2 2 5 4" xfId="6442" xr:uid="{B4CB8B30-6DB7-45B8-A31F-0B1755BFB079}"/>
    <cellStyle name="Comma 3 2 6 2 2 2 5 5" xfId="35972" xr:uid="{C491FF2C-43C3-4B4A-B6F3-D05ABC1E4FBE}"/>
    <cellStyle name="Comma 3 2 6 2 2 2 6" xfId="21318" xr:uid="{53C38AA9-E910-48D9-A9B2-1AEEB71A7372}"/>
    <cellStyle name="Comma 3 2 6 2 2 2 6 2" xfId="51380" xr:uid="{550F3001-B91A-4DA6-8ECE-2DBE06702F98}"/>
    <cellStyle name="Comma 3 2 6 2 2 2 6 3" xfId="38765" xr:uid="{E824C6CE-BC08-4D4E-981A-BDE15E995BCD}"/>
    <cellStyle name="Comma 3 2 6 2 2 2 7" xfId="14732" xr:uid="{0C14979A-F4B1-4D37-A3A2-04A3C52D9D8B}"/>
    <cellStyle name="Comma 3 2 6 2 2 2 7 2" xfId="45074" xr:uid="{8F61B70C-8514-48F6-8FB3-98D1287F9394}"/>
    <cellStyle name="Comma 3 2 6 2 2 2 8" xfId="8145" xr:uid="{20C37130-C0E7-40B9-8167-FBB72143D1B5}"/>
    <cellStyle name="Comma 3 2 6 2 2 2 9" xfId="32472" xr:uid="{93AB8D86-CDE5-4224-B4A8-6DC93A6F05BF}"/>
    <cellStyle name="Comma 3 2 6 2 2 3" xfId="28541" xr:uid="{05302F25-9CB0-454C-AC03-755DD048F81F}"/>
    <cellStyle name="Comma 3 2 6 2 2 3 2" xfId="26812" xr:uid="{03D855E8-5803-4702-9DDD-A9F2029CE1DF}"/>
    <cellStyle name="Comma 3 2 6 2 2 3 2 2" xfId="23314" xr:uid="{A5CD15F3-9772-43C4-A723-E16EE52147A4}"/>
    <cellStyle name="Comma 3 2 6 2 2 3 2 2 2" xfId="15806" xr:uid="{3852D07B-DD48-47B0-92A6-C6D301179AFB}"/>
    <cellStyle name="Comma 3 2 6 2 2 3 2 2 2 2" xfId="56897" xr:uid="{70E010FB-EAF6-4EE2-BA6F-043DE640EFB8}"/>
    <cellStyle name="Comma 3 2 6 2 2 3 2 2 2 3" xfId="44282" xr:uid="{2C45928E-57C7-4229-9089-BBEE49392A05}"/>
    <cellStyle name="Comma 3 2 6 2 2 3 2 2 3" xfId="9220" xr:uid="{8080544A-E842-4CEC-A966-DDEDBD5CDDDD}"/>
    <cellStyle name="Comma 3 2 6 2 2 3 2 2 3 2" xfId="50619" xr:uid="{DC0BBCB3-641E-4F57-804D-CBF1BC4B992B}"/>
    <cellStyle name="Comma 3 2 6 2 2 3 2 2 4" xfId="31529" xr:uid="{08D1C3B9-1E93-49B0-B3B7-31265F4C1C6A}"/>
    <cellStyle name="Comma 3 2 6 2 2 3 2 2 5" xfId="37992" xr:uid="{F1175C00-F567-4286-BFEE-14B16AE3A42C}"/>
    <cellStyle name="Comma 3 2 6 2 2 3 2 3" xfId="25932" xr:uid="{DA35DF44-22A2-404C-9321-F2C950ED4E6B}"/>
    <cellStyle name="Comma 3 2 6 2 2 3 2 3 2" xfId="18424" xr:uid="{6B6BA551-28A6-4537-951D-9A4AE8C8766D}"/>
    <cellStyle name="Comma 3 2 6 2 2 3 2 3 2 2" xfId="54279" xr:uid="{96E25142-2EE6-4041-AB32-2D4A2A092055}"/>
    <cellStyle name="Comma 3 2 6 2 2 3 2 3 2 3" xfId="41664" xr:uid="{A96F26C3-3ADB-433C-BB0C-FD3519920CD0}"/>
    <cellStyle name="Comma 3 2 6 2 2 3 2 3 3" xfId="11838" xr:uid="{1F44E91E-420C-4FF3-8AF3-B4454BBCEC1B}"/>
    <cellStyle name="Comma 3 2 6 2 2 3 2 3 3 2" xfId="48001" xr:uid="{713FD9D5-8BF6-4A8F-98E1-3E5527BA7EBF}"/>
    <cellStyle name="Comma 3 2 6 2 2 3 2 3 4" xfId="5844" xr:uid="{4F414B55-6FF8-41E1-A2FB-A44674DA5DDE}"/>
    <cellStyle name="Comma 3 2 6 2 2 3 2 3 5" xfId="35374" xr:uid="{50F4453A-CC1B-42A4-8F45-86C2108C277B}"/>
    <cellStyle name="Comma 3 2 6 2 2 3 2 4" xfId="19303" xr:uid="{2022A14A-99E3-4E97-8DB8-A622D3FBD59A}"/>
    <cellStyle name="Comma 3 2 6 2 2 3 2 4 2" xfId="53400" xr:uid="{5B58DCFC-70F3-4F38-B37C-7F2B1E7BF9FE}"/>
    <cellStyle name="Comma 3 2 6 2 2 3 2 4 3" xfId="40785" xr:uid="{651AC2D9-6EED-4E3E-A253-6DC0889EE23E}"/>
    <cellStyle name="Comma 3 2 6 2 2 3 2 5" xfId="12717" xr:uid="{E5B1D575-E980-4FF6-A628-5CF5D545D8BE}"/>
    <cellStyle name="Comma 3 2 6 2 2 3 2 5 2" xfId="47122" xr:uid="{701E7779-3DF7-477C-9D84-9F5D39218849}"/>
    <cellStyle name="Comma 3 2 6 2 2 3 2 6" xfId="4965" xr:uid="{6DADBDF1-2F10-4D66-AA98-D26C93D2C40D}"/>
    <cellStyle name="Comma 3 2 6 2 2 3 2 7" xfId="34495" xr:uid="{6B6DF945-3BF3-4601-8427-EC25AB28EF55}"/>
    <cellStyle name="Comma 3 2 6 2 2 3 3" xfId="27667" xr:uid="{713F67EA-D9AF-4712-8F0D-C5AAFAA539ED}"/>
    <cellStyle name="Comma 3 2 6 2 2 3 3 2" xfId="24170" xr:uid="{6EEFACFD-22E1-4F4A-8B3A-0AFD97B75255}"/>
    <cellStyle name="Comma 3 2 6 2 2 3 3 2 2" xfId="16662" xr:uid="{E39C4D92-1001-4279-B20A-0585E31270BF}"/>
    <cellStyle name="Comma 3 2 6 2 2 3 3 2 2 2" xfId="56041" xr:uid="{69DA8321-C20F-4D38-802A-E2D8A060520B}"/>
    <cellStyle name="Comma 3 2 6 2 2 3 3 2 2 3" xfId="43426" xr:uid="{25F48508-0A48-4801-9959-B0FFE5C254E7}"/>
    <cellStyle name="Comma 3 2 6 2 2 3 3 2 3" xfId="10076" xr:uid="{A88F16D9-7E4D-4B01-AC28-AFF6A9FE9BF0}"/>
    <cellStyle name="Comma 3 2 6 2 2 3 3 2 3 2" xfId="49763" xr:uid="{84104437-D36C-4964-91F4-CAA7F7F4D8D5}"/>
    <cellStyle name="Comma 3 2 6 2 2 3 3 2 4" xfId="30673" xr:uid="{3054F3A3-DAA5-4DBB-8D99-C109C8B1E3C9}"/>
    <cellStyle name="Comma 3 2 6 2 2 3 3 2 5" xfId="37136" xr:uid="{E4A2A3F1-8A0F-4D0F-B2A3-841EBF672028}"/>
    <cellStyle name="Comma 3 2 6 2 2 3 3 3" xfId="20158" xr:uid="{CA5ABCB3-BD26-42D5-8477-6AFC4B03D2F7}"/>
    <cellStyle name="Comma 3 2 6 2 2 3 3 3 2" xfId="52544" xr:uid="{ADE14ED9-9001-4209-A8F8-1350511A2043}"/>
    <cellStyle name="Comma 3 2 6 2 2 3 3 3 3" xfId="39929" xr:uid="{E5F9282D-39D9-417A-BC83-97CEF57E11C5}"/>
    <cellStyle name="Comma 3 2 6 2 2 3 3 4" xfId="13572" xr:uid="{7AE7532E-EB0D-4B75-8956-BC9AC2C79085}"/>
    <cellStyle name="Comma 3 2 6 2 2 3 3 4 2" xfId="46266" xr:uid="{CB5DAB8E-C1F0-4574-B5E1-8A16C221C809}"/>
    <cellStyle name="Comma 3 2 6 2 2 3 3 5" xfId="6985" xr:uid="{915CCC46-674F-48DE-A361-90BBF8C43329}"/>
    <cellStyle name="Comma 3 2 6 2 2 3 3 6" xfId="33639" xr:uid="{2AABCB3F-3089-4870-B1CE-52EC667CCCCC}"/>
    <cellStyle name="Comma 3 2 6 2 2 3 4" xfId="25047" xr:uid="{C5CFEACF-B8FD-4570-B546-A3A66BE1A389}"/>
    <cellStyle name="Comma 3 2 6 2 2 3 4 2" xfId="17539" xr:uid="{E0CAF614-E83A-4384-88D3-3D5D08C3FA9B}"/>
    <cellStyle name="Comma 3 2 6 2 2 3 4 2 2" xfId="55164" xr:uid="{67451CFC-A0FA-4966-AF64-4803B96405D1}"/>
    <cellStyle name="Comma 3 2 6 2 2 3 4 2 3" xfId="42549" xr:uid="{0F3B47AA-15C1-48F1-9200-032F72652C7B}"/>
    <cellStyle name="Comma 3 2 6 2 2 3 4 3" xfId="10953" xr:uid="{C701A2EC-CF0B-4BDB-A623-243635D56677}"/>
    <cellStyle name="Comma 3 2 6 2 2 3 4 3 2" xfId="48886" xr:uid="{AACFC8ED-A407-476E-B651-42680EF6D129}"/>
    <cellStyle name="Comma 3 2 6 2 2 3 4 4" xfId="6729" xr:uid="{FCBF6F48-D23E-421A-8B67-A208EFADD761}"/>
    <cellStyle name="Comma 3 2 6 2 2 3 4 5" xfId="36259" xr:uid="{F97272FE-5085-490B-A204-4BEF589998EA}"/>
    <cellStyle name="Comma 3 2 6 2 2 3 5" xfId="21033" xr:uid="{B408E4C5-F369-415F-8F2A-98D55818EDB1}"/>
    <cellStyle name="Comma 3 2 6 2 2 3 5 2" xfId="51667" xr:uid="{C72D17D9-6E12-4FE0-A014-B543AEFDB690}"/>
    <cellStyle name="Comma 3 2 6 2 2 3 5 3" xfId="39052" xr:uid="{0153DE55-F6EE-4175-ABF8-D438A3ECEE0E}"/>
    <cellStyle name="Comma 3 2 6 2 2 3 6" xfId="14447" xr:uid="{578238C5-1831-4C40-AAD8-2780E81A967C}"/>
    <cellStyle name="Comma 3 2 6 2 2 3 6 2" xfId="45389" xr:uid="{012F43D9-D2C7-4D84-89D3-1037539AF646}"/>
    <cellStyle name="Comma 3 2 6 2 2 3 7" xfId="7860" xr:uid="{F2BB06C7-DE24-46BA-AC79-4D34D83FAF10}"/>
    <cellStyle name="Comma 3 2 6 2 2 3 8" xfId="32762" xr:uid="{2D26B7DB-CAAB-4B77-BCFE-23DCA1A0555B}"/>
    <cellStyle name="Comma 3 2 6 2 2 4" xfId="27252" xr:uid="{86C1D599-2530-4152-A633-58C267626574}"/>
    <cellStyle name="Comma 3 2 6 2 2 4 2" xfId="23755" xr:uid="{2560C1B0-6619-479E-B626-A461098E877F}"/>
    <cellStyle name="Comma 3 2 6 2 2 4 2 2" xfId="16247" xr:uid="{C2179306-E161-49A0-AB91-C3648892F3E7}"/>
    <cellStyle name="Comma 3 2 6 2 2 4 2 2 2" xfId="56456" xr:uid="{84B4C531-F8EC-47C8-B732-1698B2B09DF8}"/>
    <cellStyle name="Comma 3 2 6 2 2 4 2 2 3" xfId="43841" xr:uid="{EC5DFB97-1896-4A54-AB57-A5E29ED45A99}"/>
    <cellStyle name="Comma 3 2 6 2 2 4 2 3" xfId="9661" xr:uid="{65489D60-366C-4EA8-B8B8-1C435DCCBC05}"/>
    <cellStyle name="Comma 3 2 6 2 2 4 2 3 2" xfId="50178" xr:uid="{A4CE6A2E-8C4B-4C71-8579-1ADD0123662E}"/>
    <cellStyle name="Comma 3 2 6 2 2 4 2 4" xfId="31088" xr:uid="{2C2F6E16-FCB4-42BE-80C3-080B4F3FB93B}"/>
    <cellStyle name="Comma 3 2 6 2 2 4 2 5" xfId="37551" xr:uid="{BAE62070-39C1-4A28-AF3C-185363799C0B}"/>
    <cellStyle name="Comma 3 2 6 2 2 4 3" xfId="26374" xr:uid="{B174BB9C-3999-4719-A4BF-BBF09D2B9A33}"/>
    <cellStyle name="Comma 3 2 6 2 2 4 3 2" xfId="18866" xr:uid="{80ADDC10-BBAB-4220-ADDF-2D167066BBFF}"/>
    <cellStyle name="Comma 3 2 6 2 2 4 3 2 2" xfId="53837" xr:uid="{D8846836-BB50-45F1-8C65-4F63E2672976}"/>
    <cellStyle name="Comma 3 2 6 2 2 4 3 2 3" xfId="41222" xr:uid="{92F010B5-01CC-46E5-BB72-5E97B91B2285}"/>
    <cellStyle name="Comma 3 2 6 2 2 4 3 3" xfId="12280" xr:uid="{8294BB90-1F5D-475C-AEC9-743025349306}"/>
    <cellStyle name="Comma 3 2 6 2 2 4 3 3 2" xfId="47559" xr:uid="{D9BC0D40-E8D9-4DF6-B8F6-CCC7036A1EB2}"/>
    <cellStyle name="Comma 3 2 6 2 2 4 3 4" xfId="5402" xr:uid="{FC3AE6E6-36AB-4E5D-A12E-5CB8BC5E6C9B}"/>
    <cellStyle name="Comma 3 2 6 2 2 4 3 5" xfId="34932" xr:uid="{D7BE7FB3-074F-4348-AFAA-92B48EDCB5CE}"/>
    <cellStyle name="Comma 3 2 6 2 2 4 4" xfId="19743" xr:uid="{8725BB08-5865-4E9B-8499-2B2DF722FA55}"/>
    <cellStyle name="Comma 3 2 6 2 2 4 4 2" xfId="52959" xr:uid="{F760E729-EA82-45B7-AE1C-FE03E83ECE17}"/>
    <cellStyle name="Comma 3 2 6 2 2 4 4 3" xfId="40344" xr:uid="{0684BE05-78B0-4160-B605-650DA91B05BB}"/>
    <cellStyle name="Comma 3 2 6 2 2 4 5" xfId="13157" xr:uid="{A85C456C-5D05-41FE-B3EB-B4CE608AC406}"/>
    <cellStyle name="Comma 3 2 6 2 2 4 5 2" xfId="46681" xr:uid="{C41D8146-575A-4031-8C08-E65FE90C39BF}"/>
    <cellStyle name="Comma 3 2 6 2 2 4 6" xfId="4525" xr:uid="{74077DBF-129C-4478-8060-76840D04B65D}"/>
    <cellStyle name="Comma 3 2 6 2 2 4 7" xfId="34054" xr:uid="{912FA5AC-169A-43B4-923A-324E73C8D884}"/>
    <cellStyle name="Comma 3 2 6 2 2 5" xfId="28102" xr:uid="{64AAD466-0E50-45F5-9E49-5EFB73FEAC2A}"/>
    <cellStyle name="Comma 3 2 6 2 2 5 2" xfId="24605" xr:uid="{3B81316C-C4ED-477B-93D3-B6AE7A115F5A}"/>
    <cellStyle name="Comma 3 2 6 2 2 5 2 2" xfId="17097" xr:uid="{51EDBA90-E8CE-4C5B-ABFF-03DD2AA53C27}"/>
    <cellStyle name="Comma 3 2 6 2 2 5 2 2 2" xfId="55606" xr:uid="{0E7F8C35-4B6C-45DE-883B-975F8DC7D990}"/>
    <cellStyle name="Comma 3 2 6 2 2 5 2 2 3" xfId="42991" xr:uid="{A4439007-8ADA-4D31-9DDB-D73809BB971E}"/>
    <cellStyle name="Comma 3 2 6 2 2 5 2 3" xfId="10511" xr:uid="{6F84E3F7-C8C7-416F-86A4-57E13872FDC2}"/>
    <cellStyle name="Comma 3 2 6 2 2 5 2 3 2" xfId="49328" xr:uid="{3837C717-1CB5-4829-95FD-1B8743E9093A}"/>
    <cellStyle name="Comma 3 2 6 2 2 5 2 4" xfId="30238" xr:uid="{D220B4F3-9A89-4431-B569-17765DDE0D78}"/>
    <cellStyle name="Comma 3 2 6 2 2 5 2 5" xfId="36701" xr:uid="{C61B8B8B-6D33-4A04-9567-DE075C8241D6}"/>
    <cellStyle name="Comma 3 2 6 2 2 5 3" xfId="20593" xr:uid="{C888BD4A-5548-4244-A031-764D5D008452}"/>
    <cellStyle name="Comma 3 2 6 2 2 5 3 2" xfId="52109" xr:uid="{FE9188EA-03DF-4FE1-926A-CBEF8F1E69DE}"/>
    <cellStyle name="Comma 3 2 6 2 2 5 3 3" xfId="39494" xr:uid="{6E6EB026-C563-4DDE-8887-FB0BAE71FFF5}"/>
    <cellStyle name="Comma 3 2 6 2 2 5 4" xfId="14007" xr:uid="{5E513C00-8954-4538-A26B-ACA20D1BE1F0}"/>
    <cellStyle name="Comma 3 2 6 2 2 5 4 2" xfId="45831" xr:uid="{9CF3FE7C-8BA6-4D9C-A3DB-CBDA467DCE7F}"/>
    <cellStyle name="Comma 3 2 6 2 2 5 5" xfId="7420" xr:uid="{C3251A0C-F8B1-4D2E-8518-22341A235A15}"/>
    <cellStyle name="Comma 3 2 6 2 2 5 6" xfId="33204" xr:uid="{0FCC538C-3459-4283-B8DF-8090753868F6}"/>
    <cellStyle name="Comma 3 2 6 2 2 6" xfId="25489" xr:uid="{0778AF74-9F41-4A64-A8D7-F08831348B6E}"/>
    <cellStyle name="Comma 3 2 6 2 2 6 2" xfId="17981" xr:uid="{4B49625E-146A-4451-9E19-2488DF5F12BC}"/>
    <cellStyle name="Comma 3 2 6 2 2 6 2 2" xfId="54722" xr:uid="{54B9C06A-12CF-4226-B24D-18946CB2DDA1}"/>
    <cellStyle name="Comma 3 2 6 2 2 6 2 3" xfId="42107" xr:uid="{C7C0FBB5-3318-4C8F-832F-A7D10F6E7532}"/>
    <cellStyle name="Comma 3 2 6 2 2 6 3" xfId="11395" xr:uid="{DA0561CD-2120-4F99-85AB-C3CF357B78F6}"/>
    <cellStyle name="Comma 3 2 6 2 2 6 3 2" xfId="48444" xr:uid="{8BC69D29-3B03-46FB-9130-231BD961BEA2}"/>
    <cellStyle name="Comma 3 2 6 2 2 6 4" xfId="6287" xr:uid="{8DEB1AA8-5EC9-4E56-BA15-B0C78BAA6C56}"/>
    <cellStyle name="Comma 3 2 6 2 2 6 5" xfId="35817" xr:uid="{7F7A9F0E-C685-4EC2-8688-A4FF2DF9CDCA}"/>
    <cellStyle name="Comma 3 2 6 2 2 7" xfId="21473" xr:uid="{FF8C8A0A-8279-49D3-A04F-EFED7A0A4AB0}"/>
    <cellStyle name="Comma 3 2 6 2 2 7 2" xfId="51225" xr:uid="{4302BC94-CD7D-428E-959B-A1C4C975F608}"/>
    <cellStyle name="Comma 3 2 6 2 2 7 3" xfId="38610" xr:uid="{4DD8CA95-841F-4A23-8599-D1C16BCE4CE9}"/>
    <cellStyle name="Comma 3 2 6 2 2 8" xfId="14887" xr:uid="{DA0EE0DE-0EF1-4C55-8380-1705B24386D1}"/>
    <cellStyle name="Comma 3 2 6 2 2 8 2" xfId="44919" xr:uid="{C69232FC-7A33-4392-A6A8-0DD88ABBD604}"/>
    <cellStyle name="Comma 3 2 6 2 2 9" xfId="8300" xr:uid="{3B763EA2-580C-4A7D-987F-E5D02E8220F1}"/>
    <cellStyle name="Comma 3 2 6 2 3" xfId="28953" xr:uid="{1D0CC8DF-59B7-416B-872A-3B423BC23665}"/>
    <cellStyle name="Comma 3 2 6 2 3 2" xfId="28463" xr:uid="{17BFFB78-174D-41A5-BA25-CDB1CF32D1FF}"/>
    <cellStyle name="Comma 3 2 6 2 3 2 2" xfId="26733" xr:uid="{8B103D43-65C6-4C00-9A33-3C50318C5DA0}"/>
    <cellStyle name="Comma 3 2 6 2 3 2 2 2" xfId="23235" xr:uid="{49920D64-8C79-46C6-BAD7-363093247D79}"/>
    <cellStyle name="Comma 3 2 6 2 3 2 2 2 2" xfId="15727" xr:uid="{D846107B-AACA-4B71-8293-5663479A2B2C}"/>
    <cellStyle name="Comma 3 2 6 2 3 2 2 2 2 2" xfId="56976" xr:uid="{3FEC9776-CC43-485B-A324-87B0B3464371}"/>
    <cellStyle name="Comma 3 2 6 2 3 2 2 2 2 3" xfId="44361" xr:uid="{3E1391A8-55BF-4DBD-BA2E-A251BE87B984}"/>
    <cellStyle name="Comma 3 2 6 2 3 2 2 2 3" xfId="9141" xr:uid="{40531C14-F299-45F3-B9AC-76E3E9CDBCF1}"/>
    <cellStyle name="Comma 3 2 6 2 3 2 2 2 3 2" xfId="50698" xr:uid="{FCFFFC7E-1D57-4BE6-946D-CEB6C766B87D}"/>
    <cellStyle name="Comma 3 2 6 2 3 2 2 2 4" xfId="31608" xr:uid="{9FE93D91-21A8-42A4-9FC1-54D5AD82717E}"/>
    <cellStyle name="Comma 3 2 6 2 3 2 2 2 5" xfId="38071" xr:uid="{76078373-F0C7-4495-BE36-0C1C535360FD}"/>
    <cellStyle name="Comma 3 2 6 2 3 2 2 3" xfId="25853" xr:uid="{0788D2A4-1784-42A4-B825-EE886563D99D}"/>
    <cellStyle name="Comma 3 2 6 2 3 2 2 3 2" xfId="18345" xr:uid="{41D86FBB-361B-416A-8E1E-005B7DA30AA9}"/>
    <cellStyle name="Comma 3 2 6 2 3 2 2 3 2 2" xfId="54358" xr:uid="{C5268277-9D2C-43B7-876B-6BCE42351294}"/>
    <cellStyle name="Comma 3 2 6 2 3 2 2 3 2 3" xfId="41743" xr:uid="{4B19F8E4-0BA5-435E-93A8-2409E505566A}"/>
    <cellStyle name="Comma 3 2 6 2 3 2 2 3 3" xfId="11759" xr:uid="{2F7464DD-A77E-40AF-96B6-6C328FD859B8}"/>
    <cellStyle name="Comma 3 2 6 2 3 2 2 3 3 2" xfId="48080" xr:uid="{80DB448F-2E7B-47DB-8C64-E6406C680851}"/>
    <cellStyle name="Comma 3 2 6 2 3 2 2 3 4" xfId="5923" xr:uid="{6608694D-A7E0-4940-BCCF-5619F117C795}"/>
    <cellStyle name="Comma 3 2 6 2 3 2 2 3 5" xfId="35453" xr:uid="{07804728-ACEF-40AE-BB30-9E1EA4EC1095}"/>
    <cellStyle name="Comma 3 2 6 2 3 2 2 4" xfId="19224" xr:uid="{00B9ED5A-AA21-40AD-8874-63B25DB82E8A}"/>
    <cellStyle name="Comma 3 2 6 2 3 2 2 4 2" xfId="53479" xr:uid="{9E7EECEA-6F9D-4740-8A7B-115FB7421EB9}"/>
    <cellStyle name="Comma 3 2 6 2 3 2 2 4 3" xfId="40864" xr:uid="{D05D4F6C-310D-40A6-9478-6B3D476FC2D8}"/>
    <cellStyle name="Comma 3 2 6 2 3 2 2 5" xfId="12638" xr:uid="{97AE9520-5E1A-49DC-9B53-C1E09E3D47DF}"/>
    <cellStyle name="Comma 3 2 6 2 3 2 2 5 2" xfId="47201" xr:uid="{C096CABB-E454-4F61-81A8-3BB946F07DF2}"/>
    <cellStyle name="Comma 3 2 6 2 3 2 2 6" xfId="5044" xr:uid="{5B335577-F50D-4669-A0B0-14674B352607}"/>
    <cellStyle name="Comma 3 2 6 2 3 2 2 7" xfId="34574" xr:uid="{9FBAED3C-006B-4C44-B357-BB45BAE61A98}"/>
    <cellStyle name="Comma 3 2 6 2 3 2 3" xfId="27589" xr:uid="{744B35DB-647B-4EAF-8CC1-28C4A36E8F14}"/>
    <cellStyle name="Comma 3 2 6 2 3 2 3 2" xfId="24092" xr:uid="{79C79D8C-42B3-4FBF-A114-16F3A02FE13A}"/>
    <cellStyle name="Comma 3 2 6 2 3 2 3 2 2" xfId="16584" xr:uid="{41F37ABE-187A-4B99-AAAF-31A44FC1C021}"/>
    <cellStyle name="Comma 3 2 6 2 3 2 3 2 2 2" xfId="56119" xr:uid="{FF1E52CF-38F3-4E82-BE36-3E725176E5F1}"/>
    <cellStyle name="Comma 3 2 6 2 3 2 3 2 2 3" xfId="43504" xr:uid="{E5E1CA3C-6D45-4CE7-A7AE-6B923950D91C}"/>
    <cellStyle name="Comma 3 2 6 2 3 2 3 2 3" xfId="9998" xr:uid="{61E3D9E5-340A-4D58-9B2A-E34B61478CE2}"/>
    <cellStyle name="Comma 3 2 6 2 3 2 3 2 3 2" xfId="49841" xr:uid="{96D625BF-6D67-4709-B697-7AEB179CAE2A}"/>
    <cellStyle name="Comma 3 2 6 2 3 2 3 2 4" xfId="30751" xr:uid="{3C689368-9054-4DB0-950C-23525C349124}"/>
    <cellStyle name="Comma 3 2 6 2 3 2 3 2 5" xfId="37214" xr:uid="{6E97B435-1E57-436D-9288-E47BDF55409F}"/>
    <cellStyle name="Comma 3 2 6 2 3 2 3 3" xfId="20080" xr:uid="{EAF7A9B3-856D-4593-ADB9-7549476B811A}"/>
    <cellStyle name="Comma 3 2 6 2 3 2 3 3 2" xfId="52622" xr:uid="{6B571346-E8F5-4BBC-9A0D-CF60CA1F2966}"/>
    <cellStyle name="Comma 3 2 6 2 3 2 3 3 3" xfId="40007" xr:uid="{EC289129-0E0B-4280-9948-F0334EEDC840}"/>
    <cellStyle name="Comma 3 2 6 2 3 2 3 4" xfId="13494" xr:uid="{70D3171E-1934-4AC1-99AB-90D8FAC1EB93}"/>
    <cellStyle name="Comma 3 2 6 2 3 2 3 4 2" xfId="46344" xr:uid="{87CD3C19-B124-4D64-B3A8-803A55BD747B}"/>
    <cellStyle name="Comma 3 2 6 2 3 2 3 5" xfId="6907" xr:uid="{29CD8743-8DC1-4D9F-AF5E-2BE06D505B4B}"/>
    <cellStyle name="Comma 3 2 6 2 3 2 3 6" xfId="33717" xr:uid="{FBBD9CC2-6495-419D-A851-09FD3C287C65}"/>
    <cellStyle name="Comma 3 2 6 2 3 2 4" xfId="24968" xr:uid="{4B3D3B94-1BB8-43FC-8208-FE07542B7AB7}"/>
    <cellStyle name="Comma 3 2 6 2 3 2 4 2" xfId="17460" xr:uid="{38BCAC62-FABB-4FF1-A6A5-B5C5BE84286E}"/>
    <cellStyle name="Comma 3 2 6 2 3 2 4 2 2" xfId="55243" xr:uid="{07852E87-D4A6-43DF-916C-A1AD3F3F49D9}"/>
    <cellStyle name="Comma 3 2 6 2 3 2 4 2 3" xfId="42628" xr:uid="{7147355E-6571-4A60-A999-27DF9DFB4948}"/>
    <cellStyle name="Comma 3 2 6 2 3 2 4 3" xfId="10874" xr:uid="{5509E18D-7211-42FD-84D4-253D3191ADB6}"/>
    <cellStyle name="Comma 3 2 6 2 3 2 4 3 2" xfId="48965" xr:uid="{A19635BF-F7C5-4725-8A59-CB21C3D9E6E6}"/>
    <cellStyle name="Comma 3 2 6 2 3 2 4 4" xfId="6808" xr:uid="{159AFDE2-263D-4109-9CA3-C8126F971C4B}"/>
    <cellStyle name="Comma 3 2 6 2 3 2 4 5" xfId="36338" xr:uid="{0B8F742F-4245-485D-8520-7A6DF46EA69C}"/>
    <cellStyle name="Comma 3 2 6 2 3 2 5" xfId="20954" xr:uid="{132C74C2-F66D-481D-A688-429ED5B39C7E}"/>
    <cellStyle name="Comma 3 2 6 2 3 2 5 2" xfId="51746" xr:uid="{0575C19E-1AB4-473C-9A56-45C4142F4A76}"/>
    <cellStyle name="Comma 3 2 6 2 3 2 5 3" xfId="39131" xr:uid="{DAA69AE0-2998-4112-AF54-7D13431993DF}"/>
    <cellStyle name="Comma 3 2 6 2 3 2 6" xfId="14368" xr:uid="{111680B1-7BE7-4BBE-A064-0157E3692264}"/>
    <cellStyle name="Comma 3 2 6 2 3 2 6 2" xfId="45468" xr:uid="{C4084964-1029-45C4-A85F-D54E16D93816}"/>
    <cellStyle name="Comma 3 2 6 2 3 2 7" xfId="7781" xr:uid="{89C96B22-79EE-442E-8E66-846626BCB579}"/>
    <cellStyle name="Comma 3 2 6 2 3 2 8" xfId="32841" xr:uid="{D69DD1F8-8C77-4C9F-8A51-8360E635A4C9}"/>
    <cellStyle name="Comma 3 2 6 2 3 3" xfId="27173" xr:uid="{206709AC-E950-4256-9E5D-F671B28CDA70}"/>
    <cellStyle name="Comma 3 2 6 2 3 3 2" xfId="23676" xr:uid="{D38B72F7-081C-4396-9AE4-EE361C019925}"/>
    <cellStyle name="Comma 3 2 6 2 3 3 2 2" xfId="16168" xr:uid="{0F502FAF-84E8-4EED-B848-1E1D3AAB9068}"/>
    <cellStyle name="Comma 3 2 6 2 3 3 2 2 2" xfId="56535" xr:uid="{980027CB-9646-43F4-9A75-10ED2979C3B0}"/>
    <cellStyle name="Comma 3 2 6 2 3 3 2 2 3" xfId="43920" xr:uid="{00051A68-CFCE-4282-8978-E917DE87B04C}"/>
    <cellStyle name="Comma 3 2 6 2 3 3 2 3" xfId="9582" xr:uid="{B83156BD-F830-4495-8526-3146453263C7}"/>
    <cellStyle name="Comma 3 2 6 2 3 3 2 3 2" xfId="50257" xr:uid="{73E251A9-C851-4D42-9D81-FEDA0A84E6EC}"/>
    <cellStyle name="Comma 3 2 6 2 3 3 2 4" xfId="31167" xr:uid="{25573962-22F6-4AE7-A38A-D7DF66690624}"/>
    <cellStyle name="Comma 3 2 6 2 3 3 2 5" xfId="37630" xr:uid="{639E139B-6C9D-4A21-9540-D1BEE3ED7D2A}"/>
    <cellStyle name="Comma 3 2 6 2 3 3 3" xfId="26295" xr:uid="{B0D84A4A-B910-4939-9729-A275AF0C9856}"/>
    <cellStyle name="Comma 3 2 6 2 3 3 3 2" xfId="18787" xr:uid="{81DE73F9-9221-4AC0-9677-86FA84C9F13F}"/>
    <cellStyle name="Comma 3 2 6 2 3 3 3 2 2" xfId="53916" xr:uid="{A93DC57C-6EBE-4960-8BD6-C2C7827BFEF6}"/>
    <cellStyle name="Comma 3 2 6 2 3 3 3 2 3" xfId="41301" xr:uid="{78803931-D71C-48CE-B1BF-D762EE9CFBAC}"/>
    <cellStyle name="Comma 3 2 6 2 3 3 3 3" xfId="12201" xr:uid="{87116A5D-2183-4D08-A735-F3CC1463E92A}"/>
    <cellStyle name="Comma 3 2 6 2 3 3 3 3 2" xfId="47638" xr:uid="{86B70A07-C0D3-47CE-AC1E-9D6023E53185}"/>
    <cellStyle name="Comma 3 2 6 2 3 3 3 4" xfId="5481" xr:uid="{700F77D3-A2BC-47BE-989F-5BF88690D711}"/>
    <cellStyle name="Comma 3 2 6 2 3 3 3 5" xfId="35011" xr:uid="{62E5F89F-D27C-4FDE-9943-0198D80D02EB}"/>
    <cellStyle name="Comma 3 2 6 2 3 3 4" xfId="19664" xr:uid="{9EBE5D9B-CF5C-41B4-98E6-272F24567AC6}"/>
    <cellStyle name="Comma 3 2 6 2 3 3 4 2" xfId="53038" xr:uid="{94497AA8-375E-47DE-B04A-DA35E91677A6}"/>
    <cellStyle name="Comma 3 2 6 2 3 3 4 3" xfId="40423" xr:uid="{E883B9B6-1711-497F-8A9D-7288E63872C1}"/>
    <cellStyle name="Comma 3 2 6 2 3 3 5" xfId="13078" xr:uid="{ACF1A4F2-8D45-4B22-8E4B-C0006E4A9F9B}"/>
    <cellStyle name="Comma 3 2 6 2 3 3 5 2" xfId="46760" xr:uid="{46C3DBE2-20D7-4D24-BF7C-7687BBA5CA68}"/>
    <cellStyle name="Comma 3 2 6 2 3 3 6" xfId="4604" xr:uid="{97DBA6F8-121B-434D-B3B6-F0CB3B68BE5B}"/>
    <cellStyle name="Comma 3 2 6 2 3 3 7" xfId="34133" xr:uid="{733BA82B-4AA0-4992-8071-A8990D2D0435}"/>
    <cellStyle name="Comma 3 2 6 2 3 4" xfId="28023" xr:uid="{3A80AE0E-067B-4C28-9007-138532DCD66C}"/>
    <cellStyle name="Comma 3 2 6 2 3 4 2" xfId="24526" xr:uid="{C32E7A13-F8BF-4579-9487-275CD0D15182}"/>
    <cellStyle name="Comma 3 2 6 2 3 4 2 2" xfId="17018" xr:uid="{C8CCD78C-6B7F-47E5-8E90-2CFC8FD4A678}"/>
    <cellStyle name="Comma 3 2 6 2 3 4 2 2 2" xfId="55685" xr:uid="{0DF1D575-A167-4ADF-B4EA-1E5A83D27DAD}"/>
    <cellStyle name="Comma 3 2 6 2 3 4 2 2 3" xfId="43070" xr:uid="{DEC244FF-DAD0-4A1C-99C8-406F719EFBAA}"/>
    <cellStyle name="Comma 3 2 6 2 3 4 2 3" xfId="10432" xr:uid="{3A77BBB3-6993-4CB0-93CA-9A9EE4C76BEF}"/>
    <cellStyle name="Comma 3 2 6 2 3 4 2 3 2" xfId="49407" xr:uid="{C98CB917-3B4E-473F-8C1E-C93FAB28932C}"/>
    <cellStyle name="Comma 3 2 6 2 3 4 2 4" xfId="30317" xr:uid="{7E658997-EEFD-4C30-90A9-E7F46BA2DC17}"/>
    <cellStyle name="Comma 3 2 6 2 3 4 2 5" xfId="36780" xr:uid="{E46A7983-345A-40DC-AF16-903D0A02E940}"/>
    <cellStyle name="Comma 3 2 6 2 3 4 3" xfId="20514" xr:uid="{0FD79AF9-9CC4-43D8-8E3F-728977719A0B}"/>
    <cellStyle name="Comma 3 2 6 2 3 4 3 2" xfId="52188" xr:uid="{8BE73774-3F32-4139-B929-3F478464EB22}"/>
    <cellStyle name="Comma 3 2 6 2 3 4 3 3" xfId="39573" xr:uid="{9811BDEE-9CC4-4F7A-B849-8FA8B590C86B}"/>
    <cellStyle name="Comma 3 2 6 2 3 4 4" xfId="13928" xr:uid="{8EB43B7E-F7AB-4927-98EC-6CE944850929}"/>
    <cellStyle name="Comma 3 2 6 2 3 4 4 2" xfId="45910" xr:uid="{22CB6493-AA2D-4D04-B989-F3502A5B1C9E}"/>
    <cellStyle name="Comma 3 2 6 2 3 4 5" xfId="7341" xr:uid="{E227C190-56D7-4939-8775-835BE4C2A4AD}"/>
    <cellStyle name="Comma 3 2 6 2 3 4 6" xfId="33283" xr:uid="{5BF53D83-7A6B-4D44-8A3E-125A4463C425}"/>
    <cellStyle name="Comma 3 2 6 2 3 5" xfId="25410" xr:uid="{0D17FAB4-68A1-4035-BA4C-ABF9D6D430ED}"/>
    <cellStyle name="Comma 3 2 6 2 3 5 2" xfId="17902" xr:uid="{F889F184-FCB1-4C39-8E3A-C1C9894304C9}"/>
    <cellStyle name="Comma 3 2 6 2 3 5 2 2" xfId="54801" xr:uid="{54AC609B-3F22-41DD-89C1-AC9C341C9AAD}"/>
    <cellStyle name="Comma 3 2 6 2 3 5 2 3" xfId="42186" xr:uid="{3620441F-337D-4E7A-AF99-6B121A165CD4}"/>
    <cellStyle name="Comma 3 2 6 2 3 5 3" xfId="11316" xr:uid="{30408E86-6171-46F0-A03D-5CB3F7176B9F}"/>
    <cellStyle name="Comma 3 2 6 2 3 5 3 2" xfId="48523" xr:uid="{9FD11BDE-220C-42D9-A886-2369CC348BD0}"/>
    <cellStyle name="Comma 3 2 6 2 3 5 4" xfId="6366" xr:uid="{E3319A3A-CBD8-42A8-BC39-A8FB939D0073}"/>
    <cellStyle name="Comma 3 2 6 2 3 5 5" xfId="35896" xr:uid="{626EB8EC-293F-48B6-B8F0-135640183532}"/>
    <cellStyle name="Comma 3 2 6 2 3 6" xfId="21394" xr:uid="{B9B4AEBF-70E5-48D9-B360-6036C9D995CD}"/>
    <cellStyle name="Comma 3 2 6 2 3 6 2" xfId="51304" xr:uid="{DF3C4D8B-BF27-4C46-BEB4-7F09A232A122}"/>
    <cellStyle name="Comma 3 2 6 2 3 6 3" xfId="38689" xr:uid="{47FA3BA9-37FF-4EE3-AD27-4998E8AD5025}"/>
    <cellStyle name="Comma 3 2 6 2 3 7" xfId="14808" xr:uid="{2A910F47-A3D3-458B-93E1-4002D88FDCBB}"/>
    <cellStyle name="Comma 3 2 6 2 3 7 2" xfId="44998" xr:uid="{BCA0513E-2E7D-4471-B63A-27C25775E97A}"/>
    <cellStyle name="Comma 3 2 6 2 3 8" xfId="8221" xr:uid="{14367F7C-E841-4CA4-8A73-B0BEDFF9D81A}"/>
    <cellStyle name="Comma 3 2 6 2 3 9" xfId="32396" xr:uid="{49C41620-BD04-400D-844D-7AADDD6058BE}"/>
    <cellStyle name="Comma 3 2 6 2 4" xfId="28617" xr:uid="{85DABF5B-343E-4A3E-B41B-CC924E96122A}"/>
    <cellStyle name="Comma 3 2 6 2 4 2" xfId="26887" xr:uid="{7E67215E-A04E-43B1-9156-959CEECA2AF3}"/>
    <cellStyle name="Comma 3 2 6 2 4 2 2" xfId="23389" xr:uid="{ADF449E8-308A-4CCC-87A0-9548A3DE9F8E}"/>
    <cellStyle name="Comma 3 2 6 2 4 2 2 2" xfId="15881" xr:uid="{00477A81-19E1-4FA1-9CA7-A0894478F3E3}"/>
    <cellStyle name="Comma 3 2 6 2 4 2 2 2 2" xfId="56822" xr:uid="{A4910DB6-73C1-4D9A-AD68-C8D893C3E228}"/>
    <cellStyle name="Comma 3 2 6 2 4 2 2 2 3" xfId="44207" xr:uid="{3E78CFF4-34A4-4585-99CD-1C33C9457E28}"/>
    <cellStyle name="Comma 3 2 6 2 4 2 2 3" xfId="9295" xr:uid="{089905E5-943C-4F56-9573-E277D926F851}"/>
    <cellStyle name="Comma 3 2 6 2 4 2 2 3 2" xfId="50544" xr:uid="{FF253260-F441-4938-B6B9-1D5BAF24AC73}"/>
    <cellStyle name="Comma 3 2 6 2 4 2 2 4" xfId="31454" xr:uid="{B17C9B9B-DB04-4949-AB94-2D2FCC19AB24}"/>
    <cellStyle name="Comma 3 2 6 2 4 2 2 5" xfId="37917" xr:uid="{BA63472E-8FC4-4110-94B5-15C3A7E51DA9}"/>
    <cellStyle name="Comma 3 2 6 2 4 2 3" xfId="26007" xr:uid="{19AB0F05-E98A-449F-8A4C-3F937BD844D1}"/>
    <cellStyle name="Comma 3 2 6 2 4 2 3 2" xfId="18499" xr:uid="{AE298BF7-292F-494A-98B9-246ECCB98C66}"/>
    <cellStyle name="Comma 3 2 6 2 4 2 3 2 2" xfId="54204" xr:uid="{603BA68D-F949-40DC-ACDD-033CDA730BDF}"/>
    <cellStyle name="Comma 3 2 6 2 4 2 3 2 3" xfId="41589" xr:uid="{A8AC21B4-9C4F-425E-95B4-4041B54D8638}"/>
    <cellStyle name="Comma 3 2 6 2 4 2 3 3" xfId="11913" xr:uid="{8B7431DA-0E45-44C0-BCBF-F201741A9849}"/>
    <cellStyle name="Comma 3 2 6 2 4 2 3 3 2" xfId="47926" xr:uid="{E7A2045B-C8EE-494B-8849-DFE1CF5AC79E}"/>
    <cellStyle name="Comma 3 2 6 2 4 2 3 4" xfId="5769" xr:uid="{3E8B72D7-E2A8-4F95-9926-35915B47A45B}"/>
    <cellStyle name="Comma 3 2 6 2 4 2 3 5" xfId="35299" xr:uid="{3D84066F-D088-4636-A588-0FF4D1272AE2}"/>
    <cellStyle name="Comma 3 2 6 2 4 2 4" xfId="19378" xr:uid="{9C3041EC-E1A5-4C2E-8D2A-D94177C4DA8C}"/>
    <cellStyle name="Comma 3 2 6 2 4 2 4 2" xfId="53325" xr:uid="{EFA593B3-15ED-494F-9BFC-910A3775AB66}"/>
    <cellStyle name="Comma 3 2 6 2 4 2 4 3" xfId="40710" xr:uid="{815613A2-89C4-44BE-9AB2-B78255EE7513}"/>
    <cellStyle name="Comma 3 2 6 2 4 2 5" xfId="12792" xr:uid="{D6D34F72-1C48-48F2-A272-314F509335EB}"/>
    <cellStyle name="Comma 3 2 6 2 4 2 5 2" xfId="47047" xr:uid="{718AB659-CDFD-47E8-A856-6637F554DDD9}"/>
    <cellStyle name="Comma 3 2 6 2 4 2 6" xfId="4890" xr:uid="{E44C7250-6D40-45D8-B912-6BFDF915452C}"/>
    <cellStyle name="Comma 3 2 6 2 4 2 7" xfId="34420" xr:uid="{891D5A5E-508A-4CD9-9B0E-2A75AFD5817A}"/>
    <cellStyle name="Comma 3 2 6 2 4 3" xfId="27742" xr:uid="{B525EA5E-78DE-41D0-8A5F-F68693AC81C6}"/>
    <cellStyle name="Comma 3 2 6 2 4 3 2" xfId="24245" xr:uid="{BFA9D02A-DE45-4983-99DD-6E9A63395029}"/>
    <cellStyle name="Comma 3 2 6 2 4 3 2 2" xfId="16737" xr:uid="{DF82BAF2-E247-4D3A-8D4F-FF90615A003E}"/>
    <cellStyle name="Comma 3 2 6 2 4 3 2 2 2" xfId="55966" xr:uid="{4E55473F-F7FD-46DE-9D35-3AA0344D0708}"/>
    <cellStyle name="Comma 3 2 6 2 4 3 2 2 3" xfId="43351" xr:uid="{0C4F2B08-C6B2-415E-BDC5-932D7C7E69C4}"/>
    <cellStyle name="Comma 3 2 6 2 4 3 2 3" xfId="10151" xr:uid="{2920866A-89E0-4AE8-807A-42D2F1ABE601}"/>
    <cellStyle name="Comma 3 2 6 2 4 3 2 3 2" xfId="49688" xr:uid="{9B95C046-1D59-4A58-BD77-4F7824DA3308}"/>
    <cellStyle name="Comma 3 2 6 2 4 3 2 4" xfId="30598" xr:uid="{F4F5BBEA-C8C0-4E2B-AFFC-23A22FD5DF26}"/>
    <cellStyle name="Comma 3 2 6 2 4 3 2 5" xfId="37061" xr:uid="{CB93BDCB-EFF3-4404-B68D-4894B13FBA0D}"/>
    <cellStyle name="Comma 3 2 6 2 4 3 3" xfId="20233" xr:uid="{922D78BB-C8A3-49E3-BC0C-058FC0606B94}"/>
    <cellStyle name="Comma 3 2 6 2 4 3 3 2" xfId="52469" xr:uid="{772FF813-860B-40A5-8B56-9ECB116B18DA}"/>
    <cellStyle name="Comma 3 2 6 2 4 3 3 3" xfId="39854" xr:uid="{CD6CC4AC-62BE-479B-9054-7C55C8C6044F}"/>
    <cellStyle name="Comma 3 2 6 2 4 3 4" xfId="13647" xr:uid="{20E8DF1A-05BA-40BF-A3CA-BFEB8C8EAA30}"/>
    <cellStyle name="Comma 3 2 6 2 4 3 4 2" xfId="46191" xr:uid="{281F323A-73EC-40B8-9B2D-8C35F5424059}"/>
    <cellStyle name="Comma 3 2 6 2 4 3 5" xfId="7060" xr:uid="{0B045C6B-77F8-4371-96E9-CEC46BF21985}"/>
    <cellStyle name="Comma 3 2 6 2 4 3 6" xfId="33564" xr:uid="{7F97053D-F211-4EED-A480-C96659C24B3C}"/>
    <cellStyle name="Comma 3 2 6 2 4 4" xfId="25122" xr:uid="{B8408E50-8D61-487F-BA07-BFEF991DA96D}"/>
    <cellStyle name="Comma 3 2 6 2 4 4 2" xfId="17614" xr:uid="{08412C89-6805-4CFB-B40D-377418DD0E27}"/>
    <cellStyle name="Comma 3 2 6 2 4 4 2 2" xfId="55089" xr:uid="{67B56D66-0EA0-4902-BB9F-67CDF2C1CE86}"/>
    <cellStyle name="Comma 3 2 6 2 4 4 2 3" xfId="42474" xr:uid="{E09642C6-5D75-4E93-A9D1-BD34F83012C4}"/>
    <cellStyle name="Comma 3 2 6 2 4 4 3" xfId="11028" xr:uid="{47590B40-8C9D-449D-A4D1-C5AF5BCB0275}"/>
    <cellStyle name="Comma 3 2 6 2 4 4 3 2" xfId="48811" xr:uid="{D2E383F3-8EF8-4EEB-9898-C9A8D5C973C4}"/>
    <cellStyle name="Comma 3 2 6 2 4 4 4" xfId="6654" xr:uid="{D8AFB0A1-7F0E-4F87-A88E-C9D9ABD19D11}"/>
    <cellStyle name="Comma 3 2 6 2 4 4 5" xfId="36184" xr:uid="{CD7A5CD5-DD3B-434F-BAEC-ED851EDFA461}"/>
    <cellStyle name="Comma 3 2 6 2 4 5" xfId="21108" xr:uid="{73284E58-C91B-4EBA-930B-E81F330EB264}"/>
    <cellStyle name="Comma 3 2 6 2 4 5 2" xfId="51592" xr:uid="{4F7AFC22-87D9-41AB-81E4-0AC2B7B61E4C}"/>
    <cellStyle name="Comma 3 2 6 2 4 5 3" xfId="38977" xr:uid="{3239C119-5CE0-4123-A775-344A776E1A82}"/>
    <cellStyle name="Comma 3 2 6 2 4 6" xfId="14522" xr:uid="{10D387CE-8841-4461-BFF6-2B1CB5D6A9D6}"/>
    <cellStyle name="Comma 3 2 6 2 4 6 2" xfId="45314" xr:uid="{6317C063-9AA9-4C63-8C22-26E56D4784DC}"/>
    <cellStyle name="Comma 3 2 6 2 4 7" xfId="7935" xr:uid="{C92E7ACB-E278-4F49-9F69-A16F865F370C}"/>
    <cellStyle name="Comma 3 2 6 2 4 8" xfId="32687" xr:uid="{8E3EBFC5-A639-4C32-BBED-429646A29DB0}"/>
    <cellStyle name="Comma 3 2 6 2 5" xfId="27326" xr:uid="{CEA6A24B-A435-4F88-8B7B-02F305B77A56}"/>
    <cellStyle name="Comma 3 2 6 2 5 2" xfId="23829" xr:uid="{8F8EE17B-5930-4E29-A5F6-45291496D3F3}"/>
    <cellStyle name="Comma 3 2 6 2 5 2 2" xfId="16321" xr:uid="{E08F6FF6-2C1D-4574-9A00-C1A77C13F798}"/>
    <cellStyle name="Comma 3 2 6 2 5 2 2 2" xfId="56382" xr:uid="{05A703AB-282F-4A52-882C-DCF5E2F18A58}"/>
    <cellStyle name="Comma 3 2 6 2 5 2 2 3" xfId="43767" xr:uid="{12DC6BF4-20BD-4126-8906-B842ECD21BBC}"/>
    <cellStyle name="Comma 3 2 6 2 5 2 3" xfId="9735" xr:uid="{5DFB1E89-6F53-42BE-884C-11428212ED55}"/>
    <cellStyle name="Comma 3 2 6 2 5 2 3 2" xfId="50104" xr:uid="{B353FD45-301B-4DFB-B693-62E4F9815820}"/>
    <cellStyle name="Comma 3 2 6 2 5 2 4" xfId="31014" xr:uid="{45285D39-EC45-4DF3-8EAE-E2D0798EC336}"/>
    <cellStyle name="Comma 3 2 6 2 5 2 5" xfId="37477" xr:uid="{0D8A10E6-C363-40AE-93B0-9FFD7A331116}"/>
    <cellStyle name="Comma 3 2 6 2 5 3" xfId="26449" xr:uid="{49606F7F-B2D0-413C-9AFB-E5676B9D360F}"/>
    <cellStyle name="Comma 3 2 6 2 5 3 2" xfId="18941" xr:uid="{3FA11631-04EF-4EA1-9BE4-50880B9F6534}"/>
    <cellStyle name="Comma 3 2 6 2 5 3 2 2" xfId="53762" xr:uid="{6451E034-BD1F-4B22-BA44-E2BDC1607A96}"/>
    <cellStyle name="Comma 3 2 6 2 5 3 2 3" xfId="41147" xr:uid="{D0CC1B60-D494-4F04-AFA0-0F63FD61F4AF}"/>
    <cellStyle name="Comma 3 2 6 2 5 3 3" xfId="12355" xr:uid="{0D01D45C-545F-413E-9E24-55CAE15100A4}"/>
    <cellStyle name="Comma 3 2 6 2 5 3 3 2" xfId="47484" xr:uid="{98A79AA4-DADA-4EB7-B2B3-64E51FCCFCD9}"/>
    <cellStyle name="Comma 3 2 6 2 5 3 4" xfId="5327" xr:uid="{95A8CE41-E632-4C93-975F-96FC4D07801F}"/>
    <cellStyle name="Comma 3 2 6 2 5 3 5" xfId="34857" xr:uid="{DDD1B400-0FF0-4CF1-85B2-3C4F4CAE2F64}"/>
    <cellStyle name="Comma 3 2 6 2 5 4" xfId="19817" xr:uid="{59CBFC70-0483-46A3-8404-AC5D3921BEBC}"/>
    <cellStyle name="Comma 3 2 6 2 5 4 2" xfId="52885" xr:uid="{40A34A2E-ACAB-4244-A8C7-9B4AD81E3C20}"/>
    <cellStyle name="Comma 3 2 6 2 5 4 3" xfId="40270" xr:uid="{AA612ACC-E965-400A-B6DA-8892D1C8DA8A}"/>
    <cellStyle name="Comma 3 2 6 2 5 5" xfId="13231" xr:uid="{DD489014-B96E-4EB4-9C54-A7CDC1C28936}"/>
    <cellStyle name="Comma 3 2 6 2 5 5 2" xfId="46607" xr:uid="{6AEE21FD-224D-4D2E-8531-AD74DCF95E1E}"/>
    <cellStyle name="Comma 3 2 6 2 5 6" xfId="4451" xr:uid="{E7873A92-A065-463C-858E-BB26526431E2}"/>
    <cellStyle name="Comma 3 2 6 2 5 7" xfId="33980" xr:uid="{80FB9C6F-8168-4120-9ECC-8EE8A24C7DE1}"/>
    <cellStyle name="Comma 3 2 6 2 6" xfId="28176" xr:uid="{5B8C2E45-0BDA-40A8-AF27-4D10D52B8ABB}"/>
    <cellStyle name="Comma 3 2 6 2 6 2" xfId="24679" xr:uid="{8406453B-5018-43FB-B1FE-E8E158238AF4}"/>
    <cellStyle name="Comma 3 2 6 2 6 2 2" xfId="17171" xr:uid="{6A136E2F-578A-42C0-8F1E-A9082E0DB4EE}"/>
    <cellStyle name="Comma 3 2 6 2 6 2 2 2" xfId="55532" xr:uid="{1638F9BE-4778-4896-B849-1537FC724110}"/>
    <cellStyle name="Comma 3 2 6 2 6 2 2 3" xfId="42917" xr:uid="{F4E12B89-143F-4A72-ABDE-BC6429BF65AF}"/>
    <cellStyle name="Comma 3 2 6 2 6 2 3" xfId="10585" xr:uid="{F6A3E66D-5021-4294-8D7F-5B77E8CA19FD}"/>
    <cellStyle name="Comma 3 2 6 2 6 2 3 2" xfId="49254" xr:uid="{3AB61543-4118-4804-B808-67A8321EC5B7}"/>
    <cellStyle name="Comma 3 2 6 2 6 2 4" xfId="30164" xr:uid="{7E56CA1F-75B4-4641-A3E0-C8667DF8939A}"/>
    <cellStyle name="Comma 3 2 6 2 6 2 5" xfId="36627" xr:uid="{6E6A82BE-DD45-48BB-814D-3C6CD123F1AB}"/>
    <cellStyle name="Comma 3 2 6 2 6 3" xfId="20667" xr:uid="{BE5A203C-7AD1-48AC-85F1-8398F6E6BD54}"/>
    <cellStyle name="Comma 3 2 6 2 6 3 2" xfId="52035" xr:uid="{A6748A57-82F6-45C2-AA68-854FDCD9C7EA}"/>
    <cellStyle name="Comma 3 2 6 2 6 3 3" xfId="39420" xr:uid="{E6BD7A74-820E-44E5-ABEC-6D8FE88EE739}"/>
    <cellStyle name="Comma 3 2 6 2 6 4" xfId="14081" xr:uid="{60E46A7E-7D62-4273-848B-CEB25640D3B9}"/>
    <cellStyle name="Comma 3 2 6 2 6 4 2" xfId="45757" xr:uid="{E73B7CF9-AA07-4C1D-AC79-8817E6848546}"/>
    <cellStyle name="Comma 3 2 6 2 6 5" xfId="7494" xr:uid="{7A471823-B3FB-4264-99CC-041A3742227B}"/>
    <cellStyle name="Comma 3 2 6 2 6 6" xfId="33130" xr:uid="{995B3951-EE3F-4B7A-B324-F811FDC71E04}"/>
    <cellStyle name="Comma 3 2 6 2 7" xfId="25564" xr:uid="{5BEF13F8-7B36-4893-8823-53233AC3249A}"/>
    <cellStyle name="Comma 3 2 6 2 7 2" xfId="18056" xr:uid="{23A1072E-E4D0-4CE4-832E-8D0D5A157822}"/>
    <cellStyle name="Comma 3 2 6 2 7 2 2" xfId="54647" xr:uid="{BCE9F24E-3229-4038-AD76-9803B9DC9A93}"/>
    <cellStyle name="Comma 3 2 6 2 7 2 3" xfId="42032" xr:uid="{EA05EC04-2071-45BE-8606-FF9B69DB631E}"/>
    <cellStyle name="Comma 3 2 6 2 7 3" xfId="11470" xr:uid="{D53BFEEA-68C7-41D6-A6DD-133DD5880733}"/>
    <cellStyle name="Comma 3 2 6 2 7 3 2" xfId="48369" xr:uid="{0C57B578-3B0D-49AD-B3C0-8CC67A30EBA0}"/>
    <cellStyle name="Comma 3 2 6 2 7 4" xfId="6212" xr:uid="{C9162172-6CB0-4CE1-96CA-16F57B8C4DC6}"/>
    <cellStyle name="Comma 3 2 6 2 7 5" xfId="35742" xr:uid="{9A68936D-BAB6-41F5-8D79-A5A9CE5CE91B}"/>
    <cellStyle name="Comma 3 2 6 2 8" xfId="21548" xr:uid="{7E0DD37C-FF06-4B23-8005-6002B9939E88}"/>
    <cellStyle name="Comma 3 2 6 2 8 2" xfId="51150" xr:uid="{95DC7676-F096-4C7E-B49A-61F98A3EB792}"/>
    <cellStyle name="Comma 3 2 6 2 8 3" xfId="38535" xr:uid="{CF43772E-FA1E-43B1-B8F0-ED82FC5B68F3}"/>
    <cellStyle name="Comma 3 2 6 2 9" xfId="14962" xr:uid="{6671F875-950E-4A9D-91EA-E07271F965D8}"/>
    <cellStyle name="Comma 3 2 6 2 9 2" xfId="44832" xr:uid="{AD74C733-250C-4689-8FEA-6CB610459F7D}"/>
    <cellStyle name="Comma 3 2 6 3" xfId="29054" xr:uid="{333BDE2C-794D-4348-AEF5-B9DCFFFAAC44}"/>
    <cellStyle name="Comma 3 2 6 3 10" xfId="32295" xr:uid="{77F91EA8-1FA0-4530-8B52-49CD81117164}"/>
    <cellStyle name="Comma 3 2 6 3 2" xfId="28899" xr:uid="{FDAF95CD-1006-413F-A8A4-960B23604A86}"/>
    <cellStyle name="Comma 3 2 6 3 2 2" xfId="28409" xr:uid="{29018488-E1A6-4865-8676-9D40490BE137}"/>
    <cellStyle name="Comma 3 2 6 3 2 2 2" xfId="26679" xr:uid="{FA3F1F55-B106-43DF-96D6-E798FB3EE465}"/>
    <cellStyle name="Comma 3 2 6 3 2 2 2 2" xfId="23181" xr:uid="{94D066E6-76CD-40CF-A2A0-DDAB9921986D}"/>
    <cellStyle name="Comma 3 2 6 3 2 2 2 2 2" xfId="15673" xr:uid="{DA67C4E7-BCB4-49A0-9E75-9A3314E44657}"/>
    <cellStyle name="Comma 3 2 6 3 2 2 2 2 2 2" xfId="57030" xr:uid="{8FE8C234-02D5-4328-A84D-34683CE538CA}"/>
    <cellStyle name="Comma 3 2 6 3 2 2 2 2 2 3" xfId="44415" xr:uid="{87352087-B841-42F5-943F-8F432D254EDC}"/>
    <cellStyle name="Comma 3 2 6 3 2 2 2 2 3" xfId="9087" xr:uid="{AA9DE187-9DFE-40B7-9306-22AFFFB54D42}"/>
    <cellStyle name="Comma 3 2 6 3 2 2 2 2 3 2" xfId="50752" xr:uid="{4AE12B91-57A9-40AE-9920-6658F4BE3529}"/>
    <cellStyle name="Comma 3 2 6 3 2 2 2 2 4" xfId="31662" xr:uid="{C920F264-818B-48BF-B979-F014BF52E210}"/>
    <cellStyle name="Comma 3 2 6 3 2 2 2 2 5" xfId="38125" xr:uid="{8D10EBD0-AF92-4B7E-9C05-2A2BBD3F2848}"/>
    <cellStyle name="Comma 3 2 6 3 2 2 2 3" xfId="25799" xr:uid="{96BE8496-844B-4353-8064-8B6B8F2E5D6C}"/>
    <cellStyle name="Comma 3 2 6 3 2 2 2 3 2" xfId="18291" xr:uid="{27CC960F-79C7-41AD-B97D-6FC70354D8D7}"/>
    <cellStyle name="Comma 3 2 6 3 2 2 2 3 2 2" xfId="54412" xr:uid="{CE9CDB91-3859-448B-A8C7-58D3BDB746CB}"/>
    <cellStyle name="Comma 3 2 6 3 2 2 2 3 2 3" xfId="41797" xr:uid="{F86953AB-631E-4157-93AA-75DAADA0EE01}"/>
    <cellStyle name="Comma 3 2 6 3 2 2 2 3 3" xfId="11705" xr:uid="{52A58CF6-D35A-4CD4-8FF2-E0AF7350E993}"/>
    <cellStyle name="Comma 3 2 6 3 2 2 2 3 3 2" xfId="48134" xr:uid="{15C84C01-5C47-4D8C-B24F-F81C47728A9F}"/>
    <cellStyle name="Comma 3 2 6 3 2 2 2 3 4" xfId="5977" xr:uid="{DAE6F1B6-E72C-4CA1-BCC1-5F99CC9BCA4A}"/>
    <cellStyle name="Comma 3 2 6 3 2 2 2 3 5" xfId="35507" xr:uid="{76983C34-E7DA-47AF-B99B-905F4E7AED5B}"/>
    <cellStyle name="Comma 3 2 6 3 2 2 2 4" xfId="19170" xr:uid="{27A7C88B-9C53-49B4-A293-0305CC562000}"/>
    <cellStyle name="Comma 3 2 6 3 2 2 2 4 2" xfId="53533" xr:uid="{299FDAE9-80E4-41F2-B36D-1CA1C20494C3}"/>
    <cellStyle name="Comma 3 2 6 3 2 2 2 4 3" xfId="40918" xr:uid="{4295D871-3ABE-479C-8E02-AA7F46B6D5FD}"/>
    <cellStyle name="Comma 3 2 6 3 2 2 2 5" xfId="12584" xr:uid="{486AFD50-86DC-4AB9-9EFD-CBA6A3D9A1A3}"/>
    <cellStyle name="Comma 3 2 6 3 2 2 2 5 2" xfId="47255" xr:uid="{E1EAC1A7-B55E-4228-992F-252082F4A6FF}"/>
    <cellStyle name="Comma 3 2 6 3 2 2 2 6" xfId="5098" xr:uid="{0FF00EAD-579F-46E7-A2B0-6581F2CADFEC}"/>
    <cellStyle name="Comma 3 2 6 3 2 2 2 7" xfId="34628" xr:uid="{FC3E09EF-E764-454D-811C-1574D6857BD0}"/>
    <cellStyle name="Comma 3 2 6 3 2 2 3" xfId="27535" xr:uid="{51DC63B7-EF7A-4594-ABAA-C811F52E59C1}"/>
    <cellStyle name="Comma 3 2 6 3 2 2 3 2" xfId="24038" xr:uid="{0E7783AA-BAC8-4205-9978-9936EEA978AE}"/>
    <cellStyle name="Comma 3 2 6 3 2 2 3 2 2" xfId="16530" xr:uid="{6BBD6527-8CEF-4969-A7E6-0599E03FA9D1}"/>
    <cellStyle name="Comma 3 2 6 3 2 2 3 2 2 2" xfId="56173" xr:uid="{4FA8367D-4B76-44C4-B716-BA0DDB1F761E}"/>
    <cellStyle name="Comma 3 2 6 3 2 2 3 2 2 3" xfId="43558" xr:uid="{EF6D5BE8-A454-420C-A036-9F90CD11402B}"/>
    <cellStyle name="Comma 3 2 6 3 2 2 3 2 3" xfId="9944" xr:uid="{C219B56C-4DBC-4165-A264-6185C8DEB63F}"/>
    <cellStyle name="Comma 3 2 6 3 2 2 3 2 3 2" xfId="49895" xr:uid="{E228AB34-5AEA-404F-9915-2F7149910DD2}"/>
    <cellStyle name="Comma 3 2 6 3 2 2 3 2 4" xfId="30805" xr:uid="{347F3835-00C6-4803-8EF0-26E858147547}"/>
    <cellStyle name="Comma 3 2 6 3 2 2 3 2 5" xfId="37268" xr:uid="{21322104-7E8B-402C-8ABE-E1588B3075E2}"/>
    <cellStyle name="Comma 3 2 6 3 2 2 3 3" xfId="20026" xr:uid="{59B98370-B537-49AF-90FD-BCCC3C7FB708}"/>
    <cellStyle name="Comma 3 2 6 3 2 2 3 3 2" xfId="52676" xr:uid="{ED3232FE-ADFD-4D56-B908-B65FC4151044}"/>
    <cellStyle name="Comma 3 2 6 3 2 2 3 3 3" xfId="40061" xr:uid="{08020F58-9432-4815-8602-C215F645E68E}"/>
    <cellStyle name="Comma 3 2 6 3 2 2 3 4" xfId="13440" xr:uid="{BC2A21A1-D942-4F12-AE73-1646B06B33AA}"/>
    <cellStyle name="Comma 3 2 6 3 2 2 3 4 2" xfId="46398" xr:uid="{20097367-EA9A-4FC4-A2A7-788923BD743E}"/>
    <cellStyle name="Comma 3 2 6 3 2 2 3 5" xfId="4242" xr:uid="{5D046951-86AC-4186-AD62-D50337F661FD}"/>
    <cellStyle name="Comma 3 2 6 3 2 2 3 6" xfId="33771" xr:uid="{60854403-CD3B-4F99-8041-D8F99767FBE7}"/>
    <cellStyle name="Comma 3 2 6 3 2 2 4" xfId="24914" xr:uid="{FC773F05-DA83-47BF-9DD6-888B8E240E32}"/>
    <cellStyle name="Comma 3 2 6 3 2 2 4 2" xfId="17406" xr:uid="{86A58077-70F9-4667-8B97-A0815B442007}"/>
    <cellStyle name="Comma 3 2 6 3 2 2 4 2 2" xfId="55297" xr:uid="{BD8A9589-5464-4B00-B1C0-F28BEA628AB9}"/>
    <cellStyle name="Comma 3 2 6 3 2 2 4 2 3" xfId="42682" xr:uid="{DEB16D92-1E26-4714-9F71-17DE013D8BBD}"/>
    <cellStyle name="Comma 3 2 6 3 2 2 4 3" xfId="10820" xr:uid="{337746C0-666B-42F7-BB5C-943CC95FC47F}"/>
    <cellStyle name="Comma 3 2 6 3 2 2 4 3 2" xfId="49019" xr:uid="{E4BAB7F5-8602-4671-BDB5-932C9B91E766}"/>
    <cellStyle name="Comma 3 2 6 3 2 2 4 4" xfId="29929" xr:uid="{B735AEF2-D37D-4189-B2D7-D25033F1292B}"/>
    <cellStyle name="Comma 3 2 6 3 2 2 4 5" xfId="36392" xr:uid="{DCF8D3C2-9ACA-4A38-8D17-ED5B8F1FB180}"/>
    <cellStyle name="Comma 3 2 6 3 2 2 5" xfId="20900" xr:uid="{A5AFB166-376F-4EC8-90FE-8DC1384BD842}"/>
    <cellStyle name="Comma 3 2 6 3 2 2 5 2" xfId="51800" xr:uid="{F59E29B0-C797-4E55-881B-C9C533BEDF76}"/>
    <cellStyle name="Comma 3 2 6 3 2 2 5 3" xfId="39185" xr:uid="{A208B78C-6912-4102-885A-A09CA0B3A135}"/>
    <cellStyle name="Comma 3 2 6 3 2 2 6" xfId="14314" xr:uid="{024F1BE3-1927-4F5E-A7A0-7BAE80BDFDF1}"/>
    <cellStyle name="Comma 3 2 6 3 2 2 6 2" xfId="45522" xr:uid="{54861D77-3B8A-4232-AD48-B6D28A50A4A9}"/>
    <cellStyle name="Comma 3 2 6 3 2 2 7" xfId="7727" xr:uid="{FA773D10-B47D-4F08-BC96-F4699D5CE49E}"/>
    <cellStyle name="Comma 3 2 6 3 2 2 8" xfId="32895" xr:uid="{087954E1-5446-4913-87BB-DA8996CBECC0}"/>
    <cellStyle name="Comma 3 2 6 3 2 3" xfId="27119" xr:uid="{FB313BB0-B93A-4F04-AFA8-A989CF0EB8D2}"/>
    <cellStyle name="Comma 3 2 6 3 2 3 2" xfId="23622" xr:uid="{B5369F91-8A2A-4C18-9DFC-CB678E82767D}"/>
    <cellStyle name="Comma 3 2 6 3 2 3 2 2" xfId="16114" xr:uid="{07AA7A66-AE41-4483-8AC7-34B155260A52}"/>
    <cellStyle name="Comma 3 2 6 3 2 3 2 2 2" xfId="56589" xr:uid="{3032E315-B042-409A-BF40-5D3DC6884DB3}"/>
    <cellStyle name="Comma 3 2 6 3 2 3 2 2 3" xfId="43974" xr:uid="{941ADC69-EC8A-40E8-B59D-622DCC8729B4}"/>
    <cellStyle name="Comma 3 2 6 3 2 3 2 3" xfId="9528" xr:uid="{A142FDD6-F35B-4EC5-A3CF-DA54436E3E6A}"/>
    <cellStyle name="Comma 3 2 6 3 2 3 2 3 2" xfId="50311" xr:uid="{9E71691F-5222-41E9-93F3-130B4281F5DE}"/>
    <cellStyle name="Comma 3 2 6 3 2 3 2 4" xfId="31221" xr:uid="{D17AE125-B28C-44AC-B1DA-4E2517F352FE}"/>
    <cellStyle name="Comma 3 2 6 3 2 3 2 5" xfId="37684" xr:uid="{3EF693BD-D303-4E0A-BAE0-64AD2557B40B}"/>
    <cellStyle name="Comma 3 2 6 3 2 3 3" xfId="26241" xr:uid="{69AD0256-AA4A-453E-A6AA-3B7732847BC8}"/>
    <cellStyle name="Comma 3 2 6 3 2 3 3 2" xfId="18733" xr:uid="{94F0DEF1-D492-421E-B6A2-485EBEBE4CE9}"/>
    <cellStyle name="Comma 3 2 6 3 2 3 3 2 2" xfId="53970" xr:uid="{662EE7DE-402D-45E9-B84B-6A19526AED68}"/>
    <cellStyle name="Comma 3 2 6 3 2 3 3 2 3" xfId="41355" xr:uid="{E3BF0B24-A209-4F15-8A02-9300E904239C}"/>
    <cellStyle name="Comma 3 2 6 3 2 3 3 3" xfId="12147" xr:uid="{23CEF37E-37E6-4369-887F-9AFA03420831}"/>
    <cellStyle name="Comma 3 2 6 3 2 3 3 3 2" xfId="47692" xr:uid="{AC56ADA0-31EB-4383-BF6C-ECD2B8932D90}"/>
    <cellStyle name="Comma 3 2 6 3 2 3 3 4" xfId="5535" xr:uid="{5390D9F5-21FF-451A-8A28-1F0AD6B7059D}"/>
    <cellStyle name="Comma 3 2 6 3 2 3 3 5" xfId="35065" xr:uid="{94D650EC-2C8C-4E54-959E-3A03DBC59DD9}"/>
    <cellStyle name="Comma 3 2 6 3 2 3 4" xfId="19610" xr:uid="{EFB420D4-F083-4F90-B1B6-4C811AB9CA5D}"/>
    <cellStyle name="Comma 3 2 6 3 2 3 4 2" xfId="53092" xr:uid="{E4EED918-5E2E-4F27-9CEF-E2B6CE686777}"/>
    <cellStyle name="Comma 3 2 6 3 2 3 4 3" xfId="40477" xr:uid="{4CCC190C-BF37-49E0-A1C6-86B280F6CE8F}"/>
    <cellStyle name="Comma 3 2 6 3 2 3 5" xfId="13024" xr:uid="{FD0C64F1-EF4F-4CB6-A53A-FD87F8A94CC4}"/>
    <cellStyle name="Comma 3 2 6 3 2 3 5 2" xfId="46814" xr:uid="{F688D7D2-A35A-4CB0-B950-A813D071238E}"/>
    <cellStyle name="Comma 3 2 6 3 2 3 6" xfId="4658" xr:uid="{2FBE3238-CBC9-460B-842D-E539C365D387}"/>
    <cellStyle name="Comma 3 2 6 3 2 3 7" xfId="34187" xr:uid="{6CE8EA60-A095-43D3-9267-9140E18D1543}"/>
    <cellStyle name="Comma 3 2 6 3 2 4" xfId="27969" xr:uid="{62E4DA63-CA32-4B4B-9472-A6C2B94117D6}"/>
    <cellStyle name="Comma 3 2 6 3 2 4 2" xfId="24472" xr:uid="{58F96C07-114B-4B60-9E84-9B28C0DF69D4}"/>
    <cellStyle name="Comma 3 2 6 3 2 4 2 2" xfId="16964" xr:uid="{1DEFC78C-0362-412B-A0DC-B38885C4A805}"/>
    <cellStyle name="Comma 3 2 6 3 2 4 2 2 2" xfId="55739" xr:uid="{982646CC-6FF2-4F2E-9752-FA444B72369C}"/>
    <cellStyle name="Comma 3 2 6 3 2 4 2 2 3" xfId="43124" xr:uid="{D31C9F03-03DA-4EE9-ADD2-F6EF7502B2B5}"/>
    <cellStyle name="Comma 3 2 6 3 2 4 2 3" xfId="10378" xr:uid="{ED74150F-1BFE-4DD9-BAF7-FDEBF409E3F2}"/>
    <cellStyle name="Comma 3 2 6 3 2 4 2 3 2" xfId="49461" xr:uid="{B62027D4-272D-4C52-8337-03B6C5BAA882}"/>
    <cellStyle name="Comma 3 2 6 3 2 4 2 4" xfId="30371" xr:uid="{ECD99C0F-F1D2-4256-AF3F-1EDDF0A4ED84}"/>
    <cellStyle name="Comma 3 2 6 3 2 4 2 5" xfId="36834" xr:uid="{D2F2B98E-DEB8-47DD-8ABB-06C56A5BBF5D}"/>
    <cellStyle name="Comma 3 2 6 3 2 4 3" xfId="20460" xr:uid="{2E2ED104-D024-4C8C-BC2F-A847759190AE}"/>
    <cellStyle name="Comma 3 2 6 3 2 4 3 2" xfId="52242" xr:uid="{55C10143-2C1C-4CA6-9C83-7FC086E16002}"/>
    <cellStyle name="Comma 3 2 6 3 2 4 3 3" xfId="39627" xr:uid="{6966F2FC-61CD-41AC-8F6B-767B6925E628}"/>
    <cellStyle name="Comma 3 2 6 3 2 4 4" xfId="13874" xr:uid="{AB026082-7721-41F1-AFB8-8A7DCB7B8264}"/>
    <cellStyle name="Comma 3 2 6 3 2 4 4 2" xfId="45964" xr:uid="{03202FA4-672E-495C-B6F5-B045C0AE6DE9}"/>
    <cellStyle name="Comma 3 2 6 3 2 4 5" xfId="7287" xr:uid="{85DB01E5-F870-40BC-A0D1-4C06AFBEE522}"/>
    <cellStyle name="Comma 3 2 6 3 2 4 6" xfId="33337" xr:uid="{EDA31C8E-0580-4525-86F3-BC9571371881}"/>
    <cellStyle name="Comma 3 2 6 3 2 5" xfId="25356" xr:uid="{79126F56-3EC9-4280-869F-ECDEB9DF08A6}"/>
    <cellStyle name="Comma 3 2 6 3 2 5 2" xfId="17848" xr:uid="{1199901E-5082-469D-A776-FEB604BFE59E}"/>
    <cellStyle name="Comma 3 2 6 3 2 5 2 2" xfId="54855" xr:uid="{2AB7FF07-4DEF-4229-A333-1CDF790DAE0C}"/>
    <cellStyle name="Comma 3 2 6 3 2 5 2 3" xfId="42240" xr:uid="{40C5EA5B-6C19-4F21-A4B0-0F432C9A27AD}"/>
    <cellStyle name="Comma 3 2 6 3 2 5 3" xfId="11262" xr:uid="{C08E4650-CE91-4538-9506-4754AF84380D}"/>
    <cellStyle name="Comma 3 2 6 3 2 5 3 2" xfId="48577" xr:uid="{0250B1C4-319E-4E87-9DCA-01C1272D5029}"/>
    <cellStyle name="Comma 3 2 6 3 2 5 4" xfId="6420" xr:uid="{6B5B2B7C-0722-4AC8-A283-5F2A60552700}"/>
    <cellStyle name="Comma 3 2 6 3 2 5 5" xfId="35950" xr:uid="{B8C5DDC9-E0FA-4C32-902F-321D9323BA54}"/>
    <cellStyle name="Comma 3 2 6 3 2 6" xfId="21340" xr:uid="{050BE67A-79CE-4AEA-AD26-5E825683681E}"/>
    <cellStyle name="Comma 3 2 6 3 2 6 2" xfId="51358" xr:uid="{588545E5-386F-4995-8EF8-FCA23F400700}"/>
    <cellStyle name="Comma 3 2 6 3 2 6 3" xfId="38743" xr:uid="{F670122A-2E1C-456A-8B87-4E876DBE35E0}"/>
    <cellStyle name="Comma 3 2 6 3 2 7" xfId="14754" xr:uid="{01156A8B-1048-4A14-8D4F-4CBB0A784BAB}"/>
    <cellStyle name="Comma 3 2 6 3 2 7 2" xfId="45052" xr:uid="{8714480B-4BC4-4C19-AD6B-16DD2D89D72B}"/>
    <cellStyle name="Comma 3 2 6 3 2 8" xfId="8167" xr:uid="{EACB8131-61D5-43B5-B387-4D48873A2735}"/>
    <cellStyle name="Comma 3 2 6 3 2 9" xfId="32450" xr:uid="{8ED98ADF-2B74-4F05-BD3D-307051114FB1}"/>
    <cellStyle name="Comma 3 2 6 3 3" xfId="28563" xr:uid="{68F9907A-4D71-4E21-BA8A-3248A4FF084B}"/>
    <cellStyle name="Comma 3 2 6 3 3 2" xfId="26834" xr:uid="{F310DD4E-B454-4296-89CA-6678CBC6C7D7}"/>
    <cellStyle name="Comma 3 2 6 3 3 2 2" xfId="23336" xr:uid="{8E6E261E-D844-477A-9BE9-61ED3AA02CE7}"/>
    <cellStyle name="Comma 3 2 6 3 3 2 2 2" xfId="15828" xr:uid="{291CD94F-8FDF-4727-A8AC-FE63512CCC4D}"/>
    <cellStyle name="Comma 3 2 6 3 3 2 2 2 2" xfId="56875" xr:uid="{DE6FC964-3336-44ED-854E-35524983B5DC}"/>
    <cellStyle name="Comma 3 2 6 3 3 2 2 2 3" xfId="44260" xr:uid="{1CC08E93-F41F-4A83-872E-45B3E9CA5FDD}"/>
    <cellStyle name="Comma 3 2 6 3 3 2 2 3" xfId="9242" xr:uid="{C2D5E824-2A05-4D58-8C93-6CB68E29251A}"/>
    <cellStyle name="Comma 3 2 6 3 3 2 2 3 2" xfId="50597" xr:uid="{97DA5B66-A67B-4F08-BE62-423FB3DD6F3A}"/>
    <cellStyle name="Comma 3 2 6 3 3 2 2 4" xfId="31507" xr:uid="{77E04F92-315B-464D-8A11-9C3D3D22A4DC}"/>
    <cellStyle name="Comma 3 2 6 3 3 2 2 5" xfId="37970" xr:uid="{D4A48EBE-3FC3-4B49-9D11-5A318ECCB7DE}"/>
    <cellStyle name="Comma 3 2 6 3 3 2 3" xfId="25954" xr:uid="{76D72354-A162-42AB-AEBA-4FAE15C324DF}"/>
    <cellStyle name="Comma 3 2 6 3 3 2 3 2" xfId="18446" xr:uid="{3D947184-97C8-45CB-923B-E494CF8D27CF}"/>
    <cellStyle name="Comma 3 2 6 3 3 2 3 2 2" xfId="54257" xr:uid="{43D85986-068E-4CF3-BC04-D1F001BC43F3}"/>
    <cellStyle name="Comma 3 2 6 3 3 2 3 2 3" xfId="41642" xr:uid="{F0B510E9-8DF0-46EE-8D80-A7D954C6F236}"/>
    <cellStyle name="Comma 3 2 6 3 3 2 3 3" xfId="11860" xr:uid="{E622163A-2A56-4381-B068-E5605D97E8C1}"/>
    <cellStyle name="Comma 3 2 6 3 3 2 3 3 2" xfId="47979" xr:uid="{BC364AD2-EFC0-461C-9FDA-5252D6DEFFA0}"/>
    <cellStyle name="Comma 3 2 6 3 3 2 3 4" xfId="5822" xr:uid="{28D5BFE1-6940-472F-A471-345494892F40}"/>
    <cellStyle name="Comma 3 2 6 3 3 2 3 5" xfId="35352" xr:uid="{B9667727-DEB7-4009-824E-4940963D71DB}"/>
    <cellStyle name="Comma 3 2 6 3 3 2 4" xfId="19325" xr:uid="{E9B84918-05FE-4317-A090-8EB7484BABD1}"/>
    <cellStyle name="Comma 3 2 6 3 3 2 4 2" xfId="53378" xr:uid="{9B413E91-6C7A-4938-8484-51465BF89ABA}"/>
    <cellStyle name="Comma 3 2 6 3 3 2 4 3" xfId="40763" xr:uid="{EC439AC9-C2B0-47A4-9721-345EDB453270}"/>
    <cellStyle name="Comma 3 2 6 3 3 2 5" xfId="12739" xr:uid="{08174049-5D27-4378-A7E0-29CA7BF31EBB}"/>
    <cellStyle name="Comma 3 2 6 3 3 2 5 2" xfId="47100" xr:uid="{4632366E-B8C6-4326-B2D1-540036CD3EC2}"/>
    <cellStyle name="Comma 3 2 6 3 3 2 6" xfId="4943" xr:uid="{74116286-994D-40AA-9D90-5E6DFCF65323}"/>
    <cellStyle name="Comma 3 2 6 3 3 2 7" xfId="34473" xr:uid="{4373B37E-FC16-4AA7-898F-6D4834CCBE45}"/>
    <cellStyle name="Comma 3 2 6 3 3 3" xfId="27689" xr:uid="{DA8CD8E0-66FD-40FB-A1FF-58B283EECC2D}"/>
    <cellStyle name="Comma 3 2 6 3 3 3 2" xfId="24192" xr:uid="{6F6E7B5B-56E1-4B91-96BF-32A9C9AC38FB}"/>
    <cellStyle name="Comma 3 2 6 3 3 3 2 2" xfId="16684" xr:uid="{0376EC67-12E5-499A-A969-FC896DFEF15F}"/>
    <cellStyle name="Comma 3 2 6 3 3 3 2 2 2" xfId="56019" xr:uid="{1B111212-0828-412D-BACC-431C50A659EF}"/>
    <cellStyle name="Comma 3 2 6 3 3 3 2 2 3" xfId="43404" xr:uid="{2B75FD3A-D938-4AB6-A357-DCC21B5428C7}"/>
    <cellStyle name="Comma 3 2 6 3 3 3 2 3" xfId="10098" xr:uid="{22CF9756-34C5-4BD9-9A4A-503BE888E24C}"/>
    <cellStyle name="Comma 3 2 6 3 3 3 2 3 2" xfId="49741" xr:uid="{3F5B3F22-09BF-407A-A523-811B1D659408}"/>
    <cellStyle name="Comma 3 2 6 3 3 3 2 4" xfId="30651" xr:uid="{AE3D1F74-3760-4220-82D9-8E1C514298B9}"/>
    <cellStyle name="Comma 3 2 6 3 3 3 2 5" xfId="37114" xr:uid="{16B28B40-850B-4366-96FE-6FECE2CE9891}"/>
    <cellStyle name="Comma 3 2 6 3 3 3 3" xfId="20180" xr:uid="{52177031-2329-4E12-8C57-233D71C3BF0A}"/>
    <cellStyle name="Comma 3 2 6 3 3 3 3 2" xfId="52522" xr:uid="{45309CA9-E03B-4D53-A509-12F248E8AEEA}"/>
    <cellStyle name="Comma 3 2 6 3 3 3 3 3" xfId="39907" xr:uid="{D4D7F582-DBFE-4596-86FD-50CAECE4C2A0}"/>
    <cellStyle name="Comma 3 2 6 3 3 3 4" xfId="13594" xr:uid="{BC1B05BC-4446-456A-8C7C-B090AEBB9870}"/>
    <cellStyle name="Comma 3 2 6 3 3 3 4 2" xfId="46244" xr:uid="{0FB28DB0-CD42-40C7-B64B-81DDDD87CF30}"/>
    <cellStyle name="Comma 3 2 6 3 3 3 5" xfId="7007" xr:uid="{FFACADD9-2E9E-498A-8855-9EC9C010A19C}"/>
    <cellStyle name="Comma 3 2 6 3 3 3 6" xfId="33617" xr:uid="{0F089DA7-D9A4-4397-AC66-C263F13A6F60}"/>
    <cellStyle name="Comma 3 2 6 3 3 4" xfId="25069" xr:uid="{92B16C12-7C11-4BDB-9737-1B130212A442}"/>
    <cellStyle name="Comma 3 2 6 3 3 4 2" xfId="17561" xr:uid="{757522DD-7272-4C3E-8776-987A9879B0CE}"/>
    <cellStyle name="Comma 3 2 6 3 3 4 2 2" xfId="55142" xr:uid="{357B13C0-F345-49CB-A725-51D0FD60E313}"/>
    <cellStyle name="Comma 3 2 6 3 3 4 2 3" xfId="42527" xr:uid="{D1D3B94C-577A-4FEA-8694-D6B8DF2C05F5}"/>
    <cellStyle name="Comma 3 2 6 3 3 4 3" xfId="10975" xr:uid="{06D663FB-6FCF-40F0-8EEB-B225F4AB62E6}"/>
    <cellStyle name="Comma 3 2 6 3 3 4 3 2" xfId="48864" xr:uid="{E42BFE45-3BD8-48FD-AF03-790958A7AB9E}"/>
    <cellStyle name="Comma 3 2 6 3 3 4 4" xfId="6707" xr:uid="{88AF498C-C68C-421A-85DD-65EB3F1C0D77}"/>
    <cellStyle name="Comma 3 2 6 3 3 4 5" xfId="36237" xr:uid="{60E66F0D-8ED3-4C7B-A4C2-1CD1DEA9406F}"/>
    <cellStyle name="Comma 3 2 6 3 3 5" xfId="21055" xr:uid="{F998C002-B302-45F1-B3F8-7F5825B2506A}"/>
    <cellStyle name="Comma 3 2 6 3 3 5 2" xfId="51645" xr:uid="{7A10F82F-9444-45C7-A2BB-DEB87DC061A8}"/>
    <cellStyle name="Comma 3 2 6 3 3 5 3" xfId="39030" xr:uid="{6CF9982D-272D-47CD-94A4-F71A30FB0D24}"/>
    <cellStyle name="Comma 3 2 6 3 3 6" xfId="14469" xr:uid="{81BA8CB9-D87E-4198-8938-861B85DC3B9F}"/>
    <cellStyle name="Comma 3 2 6 3 3 6 2" xfId="45367" xr:uid="{6E420D8D-2533-4DA8-8C19-F84AEC8A625F}"/>
    <cellStyle name="Comma 3 2 6 3 3 7" xfId="7882" xr:uid="{C65613AE-A59B-4690-8E21-4FC7B9EB2036}"/>
    <cellStyle name="Comma 3 2 6 3 3 8" xfId="32740" xr:uid="{CAB7DF5C-426F-4DD9-8856-0D67189E2D48}"/>
    <cellStyle name="Comma 3 2 6 3 4" xfId="27274" xr:uid="{1DE070EF-C4FC-43ED-BE80-A8F47465268A}"/>
    <cellStyle name="Comma 3 2 6 3 4 2" xfId="23777" xr:uid="{2EC29B59-8C15-4305-B06F-C8254AE4885C}"/>
    <cellStyle name="Comma 3 2 6 3 4 2 2" xfId="16269" xr:uid="{94DD3A03-5C1D-479C-89F1-2A3C2C825EC9}"/>
    <cellStyle name="Comma 3 2 6 3 4 2 2 2" xfId="56434" xr:uid="{95B80595-C8E8-4C53-8D15-B8FD1A2DD38E}"/>
    <cellStyle name="Comma 3 2 6 3 4 2 2 3" xfId="43819" xr:uid="{40475D09-1759-4B4C-BA11-6F5545E9A2E4}"/>
    <cellStyle name="Comma 3 2 6 3 4 2 3" xfId="9683" xr:uid="{F1E1A0B8-8D14-4887-BBBE-8477C27C30D7}"/>
    <cellStyle name="Comma 3 2 6 3 4 2 3 2" xfId="50156" xr:uid="{67B4DB33-BF07-4529-BF3F-FFA4940B6A04}"/>
    <cellStyle name="Comma 3 2 6 3 4 2 4" xfId="31066" xr:uid="{9D0E0EC3-DD43-4F22-B855-88035AD47A10}"/>
    <cellStyle name="Comma 3 2 6 3 4 2 5" xfId="37529" xr:uid="{FDFB9966-0D4C-4D1A-ABB4-C93615367991}"/>
    <cellStyle name="Comma 3 2 6 3 4 3" xfId="26396" xr:uid="{8E7CB713-0BA5-465B-8D68-3B65F147E786}"/>
    <cellStyle name="Comma 3 2 6 3 4 3 2" xfId="18888" xr:uid="{9FA5264B-3AB7-42AF-A764-DADBD325FDA9}"/>
    <cellStyle name="Comma 3 2 6 3 4 3 2 2" xfId="53815" xr:uid="{1327E0FC-9FBD-4915-9808-939C509AF088}"/>
    <cellStyle name="Comma 3 2 6 3 4 3 2 3" xfId="41200" xr:uid="{6842CDAE-C08A-4B5A-AAB1-FA50E9FF58E7}"/>
    <cellStyle name="Comma 3 2 6 3 4 3 3" xfId="12302" xr:uid="{FFCB92C8-6B2E-4CA4-B13F-533A43A83150}"/>
    <cellStyle name="Comma 3 2 6 3 4 3 3 2" xfId="47537" xr:uid="{7A04B1D7-8D88-4B95-8AC2-7098DEDA813E}"/>
    <cellStyle name="Comma 3 2 6 3 4 3 4" xfId="5380" xr:uid="{260CDCD9-F1B5-4B0F-B1F3-112C3891D9F3}"/>
    <cellStyle name="Comma 3 2 6 3 4 3 5" xfId="34910" xr:uid="{31185086-CE39-47D4-86CE-CDAE12AEBF1A}"/>
    <cellStyle name="Comma 3 2 6 3 4 4" xfId="19765" xr:uid="{35F371AF-159E-4B17-AB9A-491C062918D5}"/>
    <cellStyle name="Comma 3 2 6 3 4 4 2" xfId="52937" xr:uid="{48F94811-4E71-4BEC-B2ED-3CFA816D28CE}"/>
    <cellStyle name="Comma 3 2 6 3 4 4 3" xfId="40322" xr:uid="{B0EF7A7C-8F10-4580-BCF6-8CAF141FCC96}"/>
    <cellStyle name="Comma 3 2 6 3 4 5" xfId="13179" xr:uid="{E12F7F44-C334-4848-9E53-846E37FE2382}"/>
    <cellStyle name="Comma 3 2 6 3 4 5 2" xfId="46659" xr:uid="{F0B75D04-D500-4DC8-BE7A-9619AFE8BB6C}"/>
    <cellStyle name="Comma 3 2 6 3 4 6" xfId="4503" xr:uid="{958A05CE-B3E0-4D2C-B89A-39AEA79D04F3}"/>
    <cellStyle name="Comma 3 2 6 3 4 7" xfId="34032" xr:uid="{7C6AE393-0F84-48A4-96BB-7FE2170D1AA7}"/>
    <cellStyle name="Comma 3 2 6 3 5" xfId="28124" xr:uid="{06EE7462-F90A-40BD-AB08-4EC99D496ED1}"/>
    <cellStyle name="Comma 3 2 6 3 5 2" xfId="24627" xr:uid="{7AAB4D1E-DF49-4249-876E-C61B86A2844A}"/>
    <cellStyle name="Comma 3 2 6 3 5 2 2" xfId="17119" xr:uid="{EE1FC098-DC9C-4ADE-AE9C-4AC4086ABFB2}"/>
    <cellStyle name="Comma 3 2 6 3 5 2 2 2" xfId="55584" xr:uid="{FF188C3E-11A0-478C-A1EF-F4831E2975D8}"/>
    <cellStyle name="Comma 3 2 6 3 5 2 2 3" xfId="42969" xr:uid="{553B957B-5B8E-4B33-B98F-E84683B4F767}"/>
    <cellStyle name="Comma 3 2 6 3 5 2 3" xfId="10533" xr:uid="{2B117D9E-B718-4E53-8E33-C6E5B7E82791}"/>
    <cellStyle name="Comma 3 2 6 3 5 2 3 2" xfId="49306" xr:uid="{FB18C7B0-5E27-4719-8309-E246DF8574ED}"/>
    <cellStyle name="Comma 3 2 6 3 5 2 4" xfId="30216" xr:uid="{5F79FA2C-E3BF-49F8-81C2-F213F78096D7}"/>
    <cellStyle name="Comma 3 2 6 3 5 2 5" xfId="36679" xr:uid="{0E4BF041-199E-4571-A341-4BBE3FF13CD5}"/>
    <cellStyle name="Comma 3 2 6 3 5 3" xfId="20615" xr:uid="{3C4A0D11-3FA5-4F33-9097-AF5463C04468}"/>
    <cellStyle name="Comma 3 2 6 3 5 3 2" xfId="52087" xr:uid="{FDC4304F-EBEB-4116-81C8-5109676BD8E8}"/>
    <cellStyle name="Comma 3 2 6 3 5 3 3" xfId="39472" xr:uid="{9990A32F-5342-49CD-A49C-F5D578DDA6CE}"/>
    <cellStyle name="Comma 3 2 6 3 5 4" xfId="14029" xr:uid="{AB155291-DD09-484A-8062-6C5E28C9FD67}"/>
    <cellStyle name="Comma 3 2 6 3 5 4 2" xfId="45809" xr:uid="{4A7B6053-2073-4F01-B7A7-2B37A0F0D9DC}"/>
    <cellStyle name="Comma 3 2 6 3 5 5" xfId="7442" xr:uid="{9B552721-3820-469B-BB99-CA185FD34391}"/>
    <cellStyle name="Comma 3 2 6 3 5 6" xfId="33182" xr:uid="{201CF9B0-6F8A-4000-8DD4-6F2E6DCB7922}"/>
    <cellStyle name="Comma 3 2 6 3 6" xfId="25511" xr:uid="{12CDE328-4E57-4947-AF78-EB8ACAD827FA}"/>
    <cellStyle name="Comma 3 2 6 3 6 2" xfId="18003" xr:uid="{1CCFC1AE-5F2A-4FBB-8FE0-61AFD1F5FDD1}"/>
    <cellStyle name="Comma 3 2 6 3 6 2 2" xfId="54700" xr:uid="{BE5D9DC7-4C1F-499C-B554-1D55AD0D2E59}"/>
    <cellStyle name="Comma 3 2 6 3 6 2 3" xfId="42085" xr:uid="{88E32B33-A962-4604-803D-6AFF72C8CE6A}"/>
    <cellStyle name="Comma 3 2 6 3 6 3" xfId="11417" xr:uid="{06869985-37F2-4C0C-A86B-C35CE728261C}"/>
    <cellStyle name="Comma 3 2 6 3 6 3 2" xfId="48422" xr:uid="{2C95175A-C364-4419-BC0D-0F1782523E52}"/>
    <cellStyle name="Comma 3 2 6 3 6 4" xfId="6265" xr:uid="{4D7620BB-B4FA-4659-9163-90462DE043FA}"/>
    <cellStyle name="Comma 3 2 6 3 6 5" xfId="35795" xr:uid="{B09935D9-73B6-4326-80DA-A0361B738246}"/>
    <cellStyle name="Comma 3 2 6 3 7" xfId="21495" xr:uid="{F1432BCB-195F-4FD0-9244-BD0C504F9A89}"/>
    <cellStyle name="Comma 3 2 6 3 7 2" xfId="51203" xr:uid="{02408366-0CD3-4A88-8084-09D3998BA8F8}"/>
    <cellStyle name="Comma 3 2 6 3 7 3" xfId="38588" xr:uid="{838F1F9A-F7FB-4A76-9602-46569B6CC6D0}"/>
    <cellStyle name="Comma 3 2 6 3 8" xfId="14909" xr:uid="{8841E487-5ECD-4A44-B6BD-D6938435C68D}"/>
    <cellStyle name="Comma 3 2 6 3 8 2" xfId="44897" xr:uid="{A28622E9-64E6-4371-A951-20153D9B53C5}"/>
    <cellStyle name="Comma 3 2 6 3 9" xfId="8322" xr:uid="{6F86466F-9806-4058-84EB-27D8316956CD}"/>
    <cellStyle name="Comma 3 2 6 4" xfId="28975" xr:uid="{9EDE1A6F-DA91-400D-A71A-8467F3DF60EB}"/>
    <cellStyle name="Comma 3 2 6 4 2" xfId="28484" xr:uid="{36601DCE-1655-49E9-A464-8EDC1289B5EC}"/>
    <cellStyle name="Comma 3 2 6 4 2 2" xfId="26755" xr:uid="{D08557D0-83BB-4785-82F0-EEBDE136B5CD}"/>
    <cellStyle name="Comma 3 2 6 4 2 2 2" xfId="23257" xr:uid="{56CAF97E-228C-4D65-9FC3-6254AE81A986}"/>
    <cellStyle name="Comma 3 2 6 4 2 2 2 2" xfId="15749" xr:uid="{B572936E-7D33-4C0C-9E64-877AA1609040}"/>
    <cellStyle name="Comma 3 2 6 4 2 2 2 2 2" xfId="56954" xr:uid="{9CA22D38-A704-4797-9081-830534E79344}"/>
    <cellStyle name="Comma 3 2 6 4 2 2 2 2 3" xfId="44339" xr:uid="{5999F817-03C5-404C-A27C-F408BE63ED67}"/>
    <cellStyle name="Comma 3 2 6 4 2 2 2 3" xfId="9163" xr:uid="{EA9AE1D6-9D5C-4E13-914E-A1BE93049701}"/>
    <cellStyle name="Comma 3 2 6 4 2 2 2 3 2" xfId="50676" xr:uid="{5C69B0C7-76EE-412E-B147-978C81CD21D3}"/>
    <cellStyle name="Comma 3 2 6 4 2 2 2 4" xfId="31586" xr:uid="{9B76E5DB-FD5F-4CB4-B407-332755691C54}"/>
    <cellStyle name="Comma 3 2 6 4 2 2 2 5" xfId="38049" xr:uid="{8EF295DE-3F91-4BBA-A2E8-AA700C2910DB}"/>
    <cellStyle name="Comma 3 2 6 4 2 2 3" xfId="25875" xr:uid="{D8BAA58A-98ED-4E81-AF9D-2CBAFE079113}"/>
    <cellStyle name="Comma 3 2 6 4 2 2 3 2" xfId="18367" xr:uid="{92E8AD3E-BD41-4711-A72A-3D9293C6A112}"/>
    <cellStyle name="Comma 3 2 6 4 2 2 3 2 2" xfId="54336" xr:uid="{3918606B-3B16-42F9-B282-8A49B30CD9C6}"/>
    <cellStyle name="Comma 3 2 6 4 2 2 3 2 3" xfId="41721" xr:uid="{3EF47F44-D73E-478F-9CB8-547EA7E3E2CB}"/>
    <cellStyle name="Comma 3 2 6 4 2 2 3 3" xfId="11781" xr:uid="{4157BF36-833F-4A20-915A-31A59B15DD6C}"/>
    <cellStyle name="Comma 3 2 6 4 2 2 3 3 2" xfId="48058" xr:uid="{F400B7DC-06D3-4126-8BEC-A94449E98757}"/>
    <cellStyle name="Comma 3 2 6 4 2 2 3 4" xfId="5901" xr:uid="{A76C6204-6B69-4FB2-8AA5-B7E787AF391A}"/>
    <cellStyle name="Comma 3 2 6 4 2 2 3 5" xfId="35431" xr:uid="{508765E8-C7F7-4708-8FEA-A09F30EBBAFB}"/>
    <cellStyle name="Comma 3 2 6 4 2 2 4" xfId="19246" xr:uid="{310E0BB4-9675-4EC8-A2C0-C6BAE317A6F8}"/>
    <cellStyle name="Comma 3 2 6 4 2 2 4 2" xfId="53457" xr:uid="{09CD722B-B71C-4B63-B421-719E9F9CC350}"/>
    <cellStyle name="Comma 3 2 6 4 2 2 4 3" xfId="40842" xr:uid="{E4EBCCCC-0514-481F-B2AA-20CBC3A95A34}"/>
    <cellStyle name="Comma 3 2 6 4 2 2 5" xfId="12660" xr:uid="{92D8CC4A-0D02-4797-830D-C4B3EF29C703}"/>
    <cellStyle name="Comma 3 2 6 4 2 2 5 2" xfId="47179" xr:uid="{4F34DE40-C2D7-4120-B3AB-868DBFF8B31C}"/>
    <cellStyle name="Comma 3 2 6 4 2 2 6" xfId="5022" xr:uid="{E9897FD3-3B05-44AE-BC4C-B9460CA2D986}"/>
    <cellStyle name="Comma 3 2 6 4 2 2 7" xfId="34552" xr:uid="{93FD8850-D58B-4C5A-A8A3-2A4C1DCDC924}"/>
    <cellStyle name="Comma 3 2 6 4 2 3" xfId="27611" xr:uid="{BCCD70C9-FDA3-44FD-AB3B-9BFFA28D760C}"/>
    <cellStyle name="Comma 3 2 6 4 2 3 2" xfId="24114" xr:uid="{E5BEA116-BAA6-4894-93E0-00FA741758A2}"/>
    <cellStyle name="Comma 3 2 6 4 2 3 2 2" xfId="16606" xr:uid="{12A5320C-87D5-4A18-B413-A7B72EBDC564}"/>
    <cellStyle name="Comma 3 2 6 4 2 3 2 2 2" xfId="56097" xr:uid="{A82F988D-7DFA-4C4F-8383-367EC407E8F2}"/>
    <cellStyle name="Comma 3 2 6 4 2 3 2 2 3" xfId="43482" xr:uid="{0AB3DE83-2202-4C4B-BF55-0F144181D63F}"/>
    <cellStyle name="Comma 3 2 6 4 2 3 2 3" xfId="10020" xr:uid="{58505E57-3321-45D5-BA58-65007BB90FAF}"/>
    <cellStyle name="Comma 3 2 6 4 2 3 2 3 2" xfId="49819" xr:uid="{0751A51C-83D6-4570-AD83-D833026E3CF3}"/>
    <cellStyle name="Comma 3 2 6 4 2 3 2 4" xfId="30729" xr:uid="{3BF06B2F-4BDE-411C-8B78-EAD9DE7F7F74}"/>
    <cellStyle name="Comma 3 2 6 4 2 3 2 5" xfId="37192" xr:uid="{49ED131A-C083-4670-A946-1DD59B7C6482}"/>
    <cellStyle name="Comma 3 2 6 4 2 3 3" xfId="20102" xr:uid="{A1F3BC7F-F2E9-4F5E-A247-A0254710AEC6}"/>
    <cellStyle name="Comma 3 2 6 4 2 3 3 2" xfId="52600" xr:uid="{3850AB62-4314-4863-AC5D-EB1C54CD98DA}"/>
    <cellStyle name="Comma 3 2 6 4 2 3 3 3" xfId="39985" xr:uid="{1C8143A3-D00C-411F-90E3-F784EFF5353C}"/>
    <cellStyle name="Comma 3 2 6 4 2 3 4" xfId="13516" xr:uid="{9F44B39C-D4E7-48C4-BB6E-3FF184C8A57D}"/>
    <cellStyle name="Comma 3 2 6 4 2 3 4 2" xfId="46322" xr:uid="{481B077B-F14C-4170-BFBC-DB0773EE91C0}"/>
    <cellStyle name="Comma 3 2 6 4 2 3 5" xfId="6929" xr:uid="{2997F005-AF61-4144-B8EF-590FD3F43E9B}"/>
    <cellStyle name="Comma 3 2 6 4 2 3 6" xfId="33695" xr:uid="{A03E9B75-F194-4D7A-8E0B-70912E0AAD6E}"/>
    <cellStyle name="Comma 3 2 6 4 2 4" xfId="24990" xr:uid="{8678CFBA-56DB-4A58-B2DD-35B65ABFB850}"/>
    <cellStyle name="Comma 3 2 6 4 2 4 2" xfId="17482" xr:uid="{E97B9350-E396-4A04-A8B3-AC2C7DC2AC14}"/>
    <cellStyle name="Comma 3 2 6 4 2 4 2 2" xfId="55221" xr:uid="{020833FC-DE29-46E5-B37C-2CB5245F1863}"/>
    <cellStyle name="Comma 3 2 6 4 2 4 2 3" xfId="42606" xr:uid="{A7740717-5E75-4391-B71C-D4A90B8E4E33}"/>
    <cellStyle name="Comma 3 2 6 4 2 4 3" xfId="10896" xr:uid="{AE68022D-0525-4C95-B801-7AAABC9DA2C3}"/>
    <cellStyle name="Comma 3 2 6 4 2 4 3 2" xfId="48943" xr:uid="{AF57E011-4353-40AE-B33B-5B21916383C8}"/>
    <cellStyle name="Comma 3 2 6 4 2 4 4" xfId="6786" xr:uid="{A43C214E-6C46-4202-AB2E-1422AD188F42}"/>
    <cellStyle name="Comma 3 2 6 4 2 4 5" xfId="36316" xr:uid="{C23901E6-16F7-48C6-B4FB-E266EE38BB33}"/>
    <cellStyle name="Comma 3 2 6 4 2 5" xfId="20976" xr:uid="{BA242B53-2901-4D60-8E12-A5FDC32BD83F}"/>
    <cellStyle name="Comma 3 2 6 4 2 5 2" xfId="51724" xr:uid="{F96BB020-8120-4C03-9531-5AD3846AA460}"/>
    <cellStyle name="Comma 3 2 6 4 2 5 3" xfId="39109" xr:uid="{8F03EC6D-9305-47AE-A30F-1040E93E2689}"/>
    <cellStyle name="Comma 3 2 6 4 2 6" xfId="14390" xr:uid="{23260D6E-979E-4446-809E-0715E7AAF88F}"/>
    <cellStyle name="Comma 3 2 6 4 2 6 2" xfId="45446" xr:uid="{0E90F120-7A72-48BC-96FA-CF54DFA89FF1}"/>
    <cellStyle name="Comma 3 2 6 4 2 7" xfId="7803" xr:uid="{901F2B06-E309-4DFE-8B89-558313288897}"/>
    <cellStyle name="Comma 3 2 6 4 2 8" xfId="32819" xr:uid="{964A01B4-214D-417D-AFD2-245F31839405}"/>
    <cellStyle name="Comma 3 2 6 4 3" xfId="27195" xr:uid="{70B26471-59D7-4F94-98D1-B87FB29D50F1}"/>
    <cellStyle name="Comma 3 2 6 4 3 2" xfId="23698" xr:uid="{0F6AFA36-E98C-45ED-9D6B-569A527BEDCD}"/>
    <cellStyle name="Comma 3 2 6 4 3 2 2" xfId="16190" xr:uid="{BC537A43-C6D9-49B1-8916-D36950978A1C}"/>
    <cellStyle name="Comma 3 2 6 4 3 2 2 2" xfId="56513" xr:uid="{A225CB97-9B59-45F0-A6B6-ABCDE3DED9B6}"/>
    <cellStyle name="Comma 3 2 6 4 3 2 2 3" xfId="43898" xr:uid="{F5058098-A14A-4CC2-9C91-F4EBBD3B9A9A}"/>
    <cellStyle name="Comma 3 2 6 4 3 2 3" xfId="9604" xr:uid="{85D58635-76F2-4C47-A38B-43AA1414D543}"/>
    <cellStyle name="Comma 3 2 6 4 3 2 3 2" xfId="50235" xr:uid="{76AC9807-D867-43C7-A39A-A49F9E365453}"/>
    <cellStyle name="Comma 3 2 6 4 3 2 4" xfId="31145" xr:uid="{2BFFD2B5-F204-43B4-89C2-870061373B00}"/>
    <cellStyle name="Comma 3 2 6 4 3 2 5" xfId="37608" xr:uid="{CB7CBCAA-9E8E-4119-94F5-BDB263E952D5}"/>
    <cellStyle name="Comma 3 2 6 4 3 3" xfId="26317" xr:uid="{0BF71BC1-7CF6-44D0-90CB-E7BCCE19C61A}"/>
    <cellStyle name="Comma 3 2 6 4 3 3 2" xfId="18809" xr:uid="{C6631A8E-DEE9-4F5E-B319-ED12F98ECB37}"/>
    <cellStyle name="Comma 3 2 6 4 3 3 2 2" xfId="53894" xr:uid="{C23B161D-997B-45E8-9C5F-837990E32441}"/>
    <cellStyle name="Comma 3 2 6 4 3 3 2 3" xfId="41279" xr:uid="{E33FF254-2B09-4AE1-8BD3-43EDE25DA938}"/>
    <cellStyle name="Comma 3 2 6 4 3 3 3" xfId="12223" xr:uid="{304F7290-93FE-4858-AC0F-5564185AD8E4}"/>
    <cellStyle name="Comma 3 2 6 4 3 3 3 2" xfId="47616" xr:uid="{70A9B2BC-ADFE-4ECF-A5B1-85F9B70F1370}"/>
    <cellStyle name="Comma 3 2 6 4 3 3 4" xfId="5459" xr:uid="{F7D0A9DA-85A4-4116-9579-91593CFD59BB}"/>
    <cellStyle name="Comma 3 2 6 4 3 3 5" xfId="34989" xr:uid="{EB934139-A2E6-4D39-8115-0061BADAEA3A}"/>
    <cellStyle name="Comma 3 2 6 4 3 4" xfId="19686" xr:uid="{540B1BC0-C5E3-4EAB-9CFE-1310EEA6948F}"/>
    <cellStyle name="Comma 3 2 6 4 3 4 2" xfId="53016" xr:uid="{BCF8D92A-3DCC-4968-9715-2233D2E1D9CE}"/>
    <cellStyle name="Comma 3 2 6 4 3 4 3" xfId="40401" xr:uid="{942AB6C4-DEF2-49FE-BEE9-165D233698AB}"/>
    <cellStyle name="Comma 3 2 6 4 3 5" xfId="13100" xr:uid="{1871E445-6FC3-4439-BC6C-9BBFE9040A0D}"/>
    <cellStyle name="Comma 3 2 6 4 3 5 2" xfId="46738" xr:uid="{F41C67D5-D87C-4454-AD00-E8A974BFC503}"/>
    <cellStyle name="Comma 3 2 6 4 3 6" xfId="4582" xr:uid="{67C8FCBA-DD9B-4D52-A7EE-C371B301F7DD}"/>
    <cellStyle name="Comma 3 2 6 4 3 7" xfId="34111" xr:uid="{83E1A331-217F-4AE6-9E05-A492F141431E}"/>
    <cellStyle name="Comma 3 2 6 4 4" xfId="28045" xr:uid="{8E69EA69-1EC8-4B93-B9BE-C3C904EEB229}"/>
    <cellStyle name="Comma 3 2 6 4 4 2" xfId="24548" xr:uid="{EC42697B-138D-4067-8502-8214FFCEF8FE}"/>
    <cellStyle name="Comma 3 2 6 4 4 2 2" xfId="17040" xr:uid="{438F716C-6920-4973-8C2E-328EBE367B07}"/>
    <cellStyle name="Comma 3 2 6 4 4 2 2 2" xfId="55663" xr:uid="{674D65E2-43A7-45B1-8FAD-E266DCA6548E}"/>
    <cellStyle name="Comma 3 2 6 4 4 2 2 3" xfId="43048" xr:uid="{E6F52D07-A3F2-49FC-A4BE-91F3C5040B9E}"/>
    <cellStyle name="Comma 3 2 6 4 4 2 3" xfId="10454" xr:uid="{93472F09-7C51-4750-940B-A74722C27E80}"/>
    <cellStyle name="Comma 3 2 6 4 4 2 3 2" xfId="49385" xr:uid="{516B0D68-92C3-4F16-B708-BFB1DA8ECD41}"/>
    <cellStyle name="Comma 3 2 6 4 4 2 4" xfId="30295" xr:uid="{2E02CC14-D6F0-4ADB-BC7F-91181AF26266}"/>
    <cellStyle name="Comma 3 2 6 4 4 2 5" xfId="36758" xr:uid="{86D2EB47-00B0-4360-8A13-818EEFB8F739}"/>
    <cellStyle name="Comma 3 2 6 4 4 3" xfId="20536" xr:uid="{7314723F-9498-4701-9DB0-0B96D9F13348}"/>
    <cellStyle name="Comma 3 2 6 4 4 3 2" xfId="52166" xr:uid="{DF68F4CD-D518-4E12-B9D4-819D695B6A3D}"/>
    <cellStyle name="Comma 3 2 6 4 4 3 3" xfId="39551" xr:uid="{0044B269-841D-4AEB-B622-608B74FC243A}"/>
    <cellStyle name="Comma 3 2 6 4 4 4" xfId="13950" xr:uid="{3772BC97-EB72-4E62-9B41-46834968DD3B}"/>
    <cellStyle name="Comma 3 2 6 4 4 4 2" xfId="45888" xr:uid="{45B18799-09C3-4AD7-B1B7-CE50F9B6E737}"/>
    <cellStyle name="Comma 3 2 6 4 4 5" xfId="7363" xr:uid="{818830E4-1FEE-43C5-B99F-7E919685AFD0}"/>
    <cellStyle name="Comma 3 2 6 4 4 6" xfId="33261" xr:uid="{1C53CD22-AE17-4992-8E58-5A58CBC00EDC}"/>
    <cellStyle name="Comma 3 2 6 4 5" xfId="25432" xr:uid="{A1892326-94CF-417F-9007-6965A32DFC17}"/>
    <cellStyle name="Comma 3 2 6 4 5 2" xfId="17924" xr:uid="{04E0B2EB-4024-4B37-9E5C-DE6569F1F5BB}"/>
    <cellStyle name="Comma 3 2 6 4 5 2 2" xfId="54779" xr:uid="{15138C30-95F7-415D-A00D-D62616320A83}"/>
    <cellStyle name="Comma 3 2 6 4 5 2 3" xfId="42164" xr:uid="{644798FC-5BC6-435C-8034-5ACF11A1B5A5}"/>
    <cellStyle name="Comma 3 2 6 4 5 3" xfId="11338" xr:uid="{8525A395-2E74-406E-AAC5-231B8ABE083F}"/>
    <cellStyle name="Comma 3 2 6 4 5 3 2" xfId="48501" xr:uid="{9419051D-73F6-4D91-A72B-5258AFDD89AF}"/>
    <cellStyle name="Comma 3 2 6 4 5 4" xfId="6344" xr:uid="{2594E931-EAF5-4C3A-BF95-186BDFA76C49}"/>
    <cellStyle name="Comma 3 2 6 4 5 5" xfId="35874" xr:uid="{2851DE31-D7D8-4BEF-BB31-707242D9D430}"/>
    <cellStyle name="Comma 3 2 6 4 6" xfId="21416" xr:uid="{D8B0C017-EFDD-4946-976B-56842801134F}"/>
    <cellStyle name="Comma 3 2 6 4 6 2" xfId="51282" xr:uid="{F21EB0A2-5765-4B04-A994-E357199D4710}"/>
    <cellStyle name="Comma 3 2 6 4 6 3" xfId="38667" xr:uid="{AE5E93B1-CD54-4259-B840-55E07B9340B2}"/>
    <cellStyle name="Comma 3 2 6 4 7" xfId="14830" xr:uid="{A41221A6-1E6F-44FF-AD79-8A0FB55A279D}"/>
    <cellStyle name="Comma 3 2 6 4 7 2" xfId="44976" xr:uid="{A0981910-6BE4-448B-B8C5-DD430294C597}"/>
    <cellStyle name="Comma 3 2 6 4 8" xfId="8243" xr:uid="{2D2DEF3D-5948-4261-8362-75C7B9EAFF51}"/>
    <cellStyle name="Comma 3 2 6 4 9" xfId="32374" xr:uid="{027A6707-FF94-47FF-A550-319D1C02D4FB}"/>
    <cellStyle name="Comma 3 2 6 5" xfId="28638" xr:uid="{0423953D-B910-4734-8E3D-F7C12477A225}"/>
    <cellStyle name="Comma 3 2 6 5 2" xfId="26907" xr:uid="{33895145-E3BA-45EE-8E64-BFEC796A4A91}"/>
    <cellStyle name="Comma 3 2 6 5 2 2" xfId="23409" xr:uid="{6BEDD79D-368B-47CC-A740-75A1DBC2850A}"/>
    <cellStyle name="Comma 3 2 6 5 2 2 2" xfId="15901" xr:uid="{2419049F-44D7-4C9B-96B4-834D85DB4E26}"/>
    <cellStyle name="Comma 3 2 6 5 2 2 2 2" xfId="56802" xr:uid="{7E858426-CD55-42F8-82B1-C095448E81A7}"/>
    <cellStyle name="Comma 3 2 6 5 2 2 2 3" xfId="44187" xr:uid="{75C681DB-11F2-41EB-BBA0-ECC359C75207}"/>
    <cellStyle name="Comma 3 2 6 5 2 2 3" xfId="9315" xr:uid="{FBC715AD-CA03-46E4-820A-BD53642B6511}"/>
    <cellStyle name="Comma 3 2 6 5 2 2 3 2" xfId="50524" xr:uid="{AD03475D-703C-474C-A11C-7C953243C95D}"/>
    <cellStyle name="Comma 3 2 6 5 2 2 4" xfId="31434" xr:uid="{2DE0B6F9-6AF1-4E21-B8BC-EEC0C533D906}"/>
    <cellStyle name="Comma 3 2 6 5 2 2 5" xfId="37897" xr:uid="{8A27ED7A-0239-4080-B0BE-50A7D62C0111}"/>
    <cellStyle name="Comma 3 2 6 5 2 3" xfId="26027" xr:uid="{DA79F01E-A43B-4EB6-ACDF-B9E681E9AE25}"/>
    <cellStyle name="Comma 3 2 6 5 2 3 2" xfId="18519" xr:uid="{494CA949-EA97-454E-AFA0-5D0E4836904D}"/>
    <cellStyle name="Comma 3 2 6 5 2 3 2 2" xfId="54184" xr:uid="{7E38E5F5-B80D-4CBA-A77F-148FAE1FB8AC}"/>
    <cellStyle name="Comma 3 2 6 5 2 3 2 3" xfId="41569" xr:uid="{CE440349-A5AB-463F-8D40-E874A2FE44E2}"/>
    <cellStyle name="Comma 3 2 6 5 2 3 3" xfId="11933" xr:uid="{7833EC9A-BEA8-4706-BB3A-BE943613CFF0}"/>
    <cellStyle name="Comma 3 2 6 5 2 3 3 2" xfId="47906" xr:uid="{9F9BD920-3317-4E16-9C19-661AD9B50A9E}"/>
    <cellStyle name="Comma 3 2 6 5 2 3 4" xfId="5749" xr:uid="{AB68C41B-3358-4E9E-AA1D-CE89D6D0E411}"/>
    <cellStyle name="Comma 3 2 6 5 2 3 5" xfId="35279" xr:uid="{41BB9774-20CC-4425-A309-4A3105482228}"/>
    <cellStyle name="Comma 3 2 6 5 2 4" xfId="19398" xr:uid="{5C36DE72-999F-46D8-89DA-C873597380CA}"/>
    <cellStyle name="Comma 3 2 6 5 2 4 2" xfId="53305" xr:uid="{13C76D6A-9FB6-4FFD-9DB7-DF44F5B2C325}"/>
    <cellStyle name="Comma 3 2 6 5 2 4 3" xfId="40690" xr:uid="{ED1F1C18-7332-4E78-9484-B8D9A54C6425}"/>
    <cellStyle name="Comma 3 2 6 5 2 5" xfId="12812" xr:uid="{82D44950-6F98-49B9-9AB7-12A271E51AF2}"/>
    <cellStyle name="Comma 3 2 6 5 2 5 2" xfId="47027" xr:uid="{C0D4C7C2-D243-42CC-AEA2-1CE6D1BBEBF2}"/>
    <cellStyle name="Comma 3 2 6 5 2 6" xfId="4870" xr:uid="{0A965B22-B328-4864-8197-3CF914690ED9}"/>
    <cellStyle name="Comma 3 2 6 5 2 7" xfId="34400" xr:uid="{F30222C7-14A8-4DF1-886B-7507EE650EE4}"/>
    <cellStyle name="Comma 3 2 6 5 3" xfId="27762" xr:uid="{359C75E0-1BE1-4F36-BF9E-96A6A914932B}"/>
    <cellStyle name="Comma 3 2 6 5 3 2" xfId="24265" xr:uid="{7787E787-9DB4-4D82-B95D-4BCF573CD34A}"/>
    <cellStyle name="Comma 3 2 6 5 3 2 2" xfId="16757" xr:uid="{A759CE6B-4D00-4519-BE59-41BB23E61AAE}"/>
    <cellStyle name="Comma 3 2 6 5 3 2 2 2" xfId="55946" xr:uid="{4CBF11E9-36E6-495B-B7C8-F79C897A122B}"/>
    <cellStyle name="Comma 3 2 6 5 3 2 2 3" xfId="43331" xr:uid="{175818E0-3829-4A43-AB85-14DABBE30DF4}"/>
    <cellStyle name="Comma 3 2 6 5 3 2 3" xfId="10171" xr:uid="{C489F0FD-A492-4037-A11A-7F89F77FBDBB}"/>
    <cellStyle name="Comma 3 2 6 5 3 2 3 2" xfId="49668" xr:uid="{06D03FC3-B528-423D-8857-8EA8A82A611B}"/>
    <cellStyle name="Comma 3 2 6 5 3 2 4" xfId="30578" xr:uid="{E9241DF7-2459-43B8-B40C-D18249610258}"/>
    <cellStyle name="Comma 3 2 6 5 3 2 5" xfId="37041" xr:uid="{696B4609-6DEB-43DB-A317-3C0D1C9CC1BE}"/>
    <cellStyle name="Comma 3 2 6 5 3 3" xfId="20253" xr:uid="{3AD645C9-CA11-4CB8-B774-EAEEC6091E12}"/>
    <cellStyle name="Comma 3 2 6 5 3 3 2" xfId="52449" xr:uid="{1D96C54F-E2CA-4133-B330-F6478213E612}"/>
    <cellStyle name="Comma 3 2 6 5 3 3 3" xfId="39834" xr:uid="{B0C5B0BD-183B-4F4C-9DBD-328E9EDF4963}"/>
    <cellStyle name="Comma 3 2 6 5 3 4" xfId="13667" xr:uid="{3D976F92-50BC-462E-AE64-EC53AA6A7F54}"/>
    <cellStyle name="Comma 3 2 6 5 3 4 2" xfId="46171" xr:uid="{769E64AC-66FE-4F1A-BE30-9022C40C28FE}"/>
    <cellStyle name="Comma 3 2 6 5 3 5" xfId="7080" xr:uid="{04092187-3452-4AFD-8100-D25F69E1C441}"/>
    <cellStyle name="Comma 3 2 6 5 3 6" xfId="33544" xr:uid="{BDEC336F-2848-4C3C-AF15-586593147191}"/>
    <cellStyle name="Comma 3 2 6 5 4" xfId="25142" xr:uid="{C7CEA3A7-04A9-4FD7-96E1-89864B3B7410}"/>
    <cellStyle name="Comma 3 2 6 5 4 2" xfId="17634" xr:uid="{3833C0C4-E28F-447A-9A49-D78D2922ECE1}"/>
    <cellStyle name="Comma 3 2 6 5 4 2 2" xfId="55069" xr:uid="{4D4A70BB-297C-420D-A0C0-55BB9B7AD387}"/>
    <cellStyle name="Comma 3 2 6 5 4 2 3" xfId="42454" xr:uid="{346BF365-514D-4D93-BB52-D2212C1FDA1C}"/>
    <cellStyle name="Comma 3 2 6 5 4 3" xfId="11048" xr:uid="{E649273C-06A6-44F9-9F93-A1C82755139C}"/>
    <cellStyle name="Comma 3 2 6 5 4 3 2" xfId="48791" xr:uid="{A131652F-7D7D-40AE-B676-E85A7E501508}"/>
    <cellStyle name="Comma 3 2 6 5 4 4" xfId="6634" xr:uid="{C9852955-D5E4-4660-9A69-08270593A92E}"/>
    <cellStyle name="Comma 3 2 6 5 4 5" xfId="36164" xr:uid="{E9C18FE9-FE10-42A7-BE8E-53242B5CFDB1}"/>
    <cellStyle name="Comma 3 2 6 5 5" xfId="21128" xr:uid="{F16C359F-0595-4E53-90DF-7B18CDC9B1C1}"/>
    <cellStyle name="Comma 3 2 6 5 5 2" xfId="51572" xr:uid="{F91B6ACF-A56F-46A8-B9E1-52F70CA12DFC}"/>
    <cellStyle name="Comma 3 2 6 5 5 3" xfId="38957" xr:uid="{1429EBA2-A5A1-487A-8FE8-03470B9A526A}"/>
    <cellStyle name="Comma 3 2 6 5 6" xfId="14542" xr:uid="{E6803CA0-2C69-47BC-AE50-D2B8EDA78877}"/>
    <cellStyle name="Comma 3 2 6 5 6 2" xfId="45294" xr:uid="{2696EE91-C6A3-430B-AA5E-325364BE514F}"/>
    <cellStyle name="Comma 3 2 6 5 7" xfId="7955" xr:uid="{184FBBA8-0A0C-40D2-9342-939DB5F0E6E3}"/>
    <cellStyle name="Comma 3 2 6 5 8" xfId="32667" xr:uid="{ED52151C-D8BE-4DE1-B64B-028DEFD882BE}"/>
    <cellStyle name="Comma 3 2 6 6" xfId="27346" xr:uid="{0B773291-9AB4-445B-B4B6-F0F7549D8CF2}"/>
    <cellStyle name="Comma 3 2 6 6 2" xfId="23849" xr:uid="{9CB1CC0E-78AF-4E51-8E9C-40D1A78A0FDD}"/>
    <cellStyle name="Comma 3 2 6 6 2 2" xfId="16341" xr:uid="{3C106F89-AD02-400C-B7EB-65A468C6AB70}"/>
    <cellStyle name="Comma 3 2 6 6 2 2 2" xfId="56362" xr:uid="{CBACD079-C799-4C65-99CD-A32A1823497A}"/>
    <cellStyle name="Comma 3 2 6 6 2 2 3" xfId="43747" xr:uid="{EFDAE6F0-56CA-47D5-BE3B-DA393BF52B5F}"/>
    <cellStyle name="Comma 3 2 6 6 2 3" xfId="9755" xr:uid="{67DB819B-4926-437A-A17A-5B21DE8BD599}"/>
    <cellStyle name="Comma 3 2 6 6 2 3 2" xfId="50084" xr:uid="{267240B7-AB3D-4FA6-9EDB-5F53A14ED083}"/>
    <cellStyle name="Comma 3 2 6 6 2 4" xfId="30994" xr:uid="{781306AD-D1C6-44E1-9B39-8E3EE7EC9352}"/>
    <cellStyle name="Comma 3 2 6 6 2 5" xfId="37457" xr:uid="{AEB1C17C-0E7C-40FE-BB71-DE795FC39F6C}"/>
    <cellStyle name="Comma 3 2 6 6 3" xfId="26471" xr:uid="{E4F373FF-65CC-4AFC-B2A4-FEAFB60DEE70}"/>
    <cellStyle name="Comma 3 2 6 6 3 2" xfId="18963" xr:uid="{C070C8AA-681F-430B-9E7A-56685C96B2AD}"/>
    <cellStyle name="Comma 3 2 6 6 3 2 2" xfId="53740" xr:uid="{58E646AF-D00A-440A-AC02-C8653BC7E97B}"/>
    <cellStyle name="Comma 3 2 6 6 3 2 3" xfId="41125" xr:uid="{C3263E2C-C2F1-4250-AB0A-67C254A150D5}"/>
    <cellStyle name="Comma 3 2 6 6 3 3" xfId="12377" xr:uid="{113146E0-6C0B-4624-A490-A2A6D2FAA690}"/>
    <cellStyle name="Comma 3 2 6 6 3 3 2" xfId="47462" xr:uid="{DC5B30E1-75DD-4B4C-88B4-2B805E204C2B}"/>
    <cellStyle name="Comma 3 2 6 6 3 4" xfId="5305" xr:uid="{D646EAAD-FE8F-4AE9-81FA-E249A24E1869}"/>
    <cellStyle name="Comma 3 2 6 6 3 5" xfId="34835" xr:uid="{DB2241EC-23E6-43A5-B59C-DA681E175CE5}"/>
    <cellStyle name="Comma 3 2 6 6 4" xfId="19837" xr:uid="{2DE01C0E-6A3F-466E-82C3-8503004C3CCB}"/>
    <cellStyle name="Comma 3 2 6 6 4 2" xfId="52865" xr:uid="{4538E9E7-1541-4300-AAFE-E9FA8E4B1875}"/>
    <cellStyle name="Comma 3 2 6 6 4 3" xfId="40250" xr:uid="{B271484A-E894-45B8-9291-2F4C25DBB84A}"/>
    <cellStyle name="Comma 3 2 6 6 5" xfId="13251" xr:uid="{F85B814E-062A-486F-BB07-1703E3E2643E}"/>
    <cellStyle name="Comma 3 2 6 6 5 2" xfId="46587" xr:uid="{6174C238-0E9E-4376-98DD-D748949AB63E}"/>
    <cellStyle name="Comma 3 2 6 6 6" xfId="4431" xr:uid="{140292C7-6897-42E8-A521-4D35A79CF46B}"/>
    <cellStyle name="Comma 3 2 6 6 7" xfId="33960" xr:uid="{FE191A09-2F12-4A07-A0C0-22F9C61E114F}"/>
    <cellStyle name="Comma 3 2 6 7" xfId="28196" xr:uid="{570B82C6-BB9A-4A1A-BBE0-3081283C48F6}"/>
    <cellStyle name="Comma 3 2 6 7 2" xfId="24699" xr:uid="{085EB673-B717-41C3-86DD-4D00037F0D71}"/>
    <cellStyle name="Comma 3 2 6 7 2 2" xfId="17191" xr:uid="{B251406C-1145-47C1-BC7F-D8EC3FF20674}"/>
    <cellStyle name="Comma 3 2 6 7 2 2 2" xfId="55512" xr:uid="{9049B4FD-AA1D-4EE4-82D2-6DA718C7AE40}"/>
    <cellStyle name="Comma 3 2 6 7 2 2 3" xfId="42897" xr:uid="{AD1E6A78-9921-4873-8303-BC8CDE828AB4}"/>
    <cellStyle name="Comma 3 2 6 7 2 3" xfId="10605" xr:uid="{F318150D-579A-4741-8DFD-61BB1F99CEB1}"/>
    <cellStyle name="Comma 3 2 6 7 2 3 2" xfId="49234" xr:uid="{9CE556B6-88DD-45CB-8362-2377827631A6}"/>
    <cellStyle name="Comma 3 2 6 7 2 4" xfId="30144" xr:uid="{6149BF22-2775-45AC-833B-F3739FD98611}"/>
    <cellStyle name="Comma 3 2 6 7 2 5" xfId="36607" xr:uid="{C791B8C5-9709-456E-82D6-1B43DA7E8D40}"/>
    <cellStyle name="Comma 3 2 6 7 3" xfId="20687" xr:uid="{91E74A76-0F94-4452-BFF4-5C8987498E2A}"/>
    <cellStyle name="Comma 3 2 6 7 3 2" xfId="52015" xr:uid="{2E44C546-F64E-4504-BCF1-3EB3B3C7DFC5}"/>
    <cellStyle name="Comma 3 2 6 7 3 3" xfId="39400" xr:uid="{DF21F879-8627-4868-A3CB-99B373F43876}"/>
    <cellStyle name="Comma 3 2 6 7 4" xfId="14101" xr:uid="{EF0975E8-057B-4A2C-94D5-9E2402D0D426}"/>
    <cellStyle name="Comma 3 2 6 7 4 2" xfId="45737" xr:uid="{3EB112A1-1C9A-42CB-8E1A-44FCB91FEA99}"/>
    <cellStyle name="Comma 3 2 6 7 5" xfId="7514" xr:uid="{F42D260A-60D3-40F8-A166-8EB4A66742CA}"/>
    <cellStyle name="Comma 3 2 6 7 6" xfId="33110" xr:uid="{2D5ED5AB-B415-432F-95CD-30C5A8765E60}"/>
    <cellStyle name="Comma 3 2 6 8" xfId="25586" xr:uid="{55B44D35-1C27-4F78-8E93-661FF7552779}"/>
    <cellStyle name="Comma 3 2 6 8 2" xfId="18078" xr:uid="{DEF9A0A3-9A46-44F0-A0EE-CED5CE2CC70C}"/>
    <cellStyle name="Comma 3 2 6 8 2 2" xfId="54625" xr:uid="{8990CF0F-088E-4CB6-AB77-8B6FDDEB2730}"/>
    <cellStyle name="Comma 3 2 6 8 2 3" xfId="42010" xr:uid="{E8A44D87-F0E1-4E78-8159-6229E1747D3A}"/>
    <cellStyle name="Comma 3 2 6 8 3" xfId="11492" xr:uid="{10EA25F0-2A2C-45F3-AE58-DE85F3248D22}"/>
    <cellStyle name="Comma 3 2 6 8 3 2" xfId="48347" xr:uid="{D9EA27CD-4A80-4F5A-8F49-5765074693E3}"/>
    <cellStyle name="Comma 3 2 6 8 4" xfId="6190" xr:uid="{81813C65-14D2-41BC-8337-FA949FA88AF9}"/>
    <cellStyle name="Comma 3 2 6 8 5" xfId="35720" xr:uid="{3F74E628-9605-47C1-A82A-173E979C2E8C}"/>
    <cellStyle name="Comma 3 2 6 9" xfId="29175" xr:uid="{5453B42A-6A6E-45D3-BE0A-6F4A9088761A}"/>
    <cellStyle name="Comma 3 2 6 9 2" xfId="21570" xr:uid="{5D2D4D9D-1D6A-4727-813A-B4E3D40C4E71}"/>
    <cellStyle name="Comma 3 2 6 9 2 2" xfId="51128" xr:uid="{35AD08AA-6C88-467D-8E49-67A23BF4689C}"/>
    <cellStyle name="Comma 3 2 6 9 3" xfId="14984" xr:uid="{C5CC4083-D594-47FA-9F4A-B663C07E61C7}"/>
    <cellStyle name="Comma 3 2 6 9 4" xfId="8397" xr:uid="{8401C0E7-619F-4BBF-A0E7-994E28204EEB}"/>
    <cellStyle name="Comma 3 2 6 9 5" xfId="38513" xr:uid="{FB57EE0E-AF1F-4C89-B53E-0CC8620AABF9}"/>
    <cellStyle name="Comma 3 2 7" xfId="716" xr:uid="{5EEB7E9B-C1FE-48CE-87A2-94C9A43D000B}"/>
    <cellStyle name="Comma 3 2 7 10" xfId="15211" xr:uid="{30AB3007-5A0B-4C67-B573-E4FF3A3DBFD7}"/>
    <cellStyle name="Comma 3 2 7 11" xfId="8624" xr:uid="{35A1F14A-33A4-4220-836F-D5CEAD0A8DA7}"/>
    <cellStyle name="Comma 3 2 7 12" xfId="32230" xr:uid="{EA596599-DCE4-4AD2-9BC4-C32A73369AC4}"/>
    <cellStyle name="Comma 3 2 7 13" xfId="29469" xr:uid="{93205640-BF1B-478D-8BF5-D36AADD9AD90}"/>
    <cellStyle name="Comma 3 2 7 14" xfId="1502" xr:uid="{5AF13E5D-CD35-4280-BF3B-27114278E3E7}"/>
    <cellStyle name="Comma 3 2 7 2" xfId="1102" xr:uid="{BCD29D38-374B-49BE-96C5-6F9B3A6A8A10}"/>
    <cellStyle name="Comma 3 2 7 2 10" xfId="32305" xr:uid="{547DA6C1-9099-4757-95CC-C65CC4B9A2E9}"/>
    <cellStyle name="Comma 3 2 7 2 11" xfId="29044" xr:uid="{2A5BFE8B-6C70-4498-9299-ACE088604732}"/>
    <cellStyle name="Comma 3 2 7 2 12" xfId="1888" xr:uid="{3DF5684F-2385-4B73-A235-B54F325F9A57}"/>
    <cellStyle name="Comma 3 2 7 2 2" xfId="28889" xr:uid="{EBCBF37C-0032-42FB-BE2D-569909293098}"/>
    <cellStyle name="Comma 3 2 7 2 2 2" xfId="28399" xr:uid="{17E388CA-A524-4FE1-8A32-2CB7DFC49CDE}"/>
    <cellStyle name="Comma 3 2 7 2 2 2 2" xfId="26669" xr:uid="{62C142B2-AD20-4F27-857F-D522293205B4}"/>
    <cellStyle name="Comma 3 2 7 2 2 2 2 2" xfId="23171" xr:uid="{5CB13FEB-BDF4-4F09-B686-020E47628668}"/>
    <cellStyle name="Comma 3 2 7 2 2 2 2 2 2" xfId="15663" xr:uid="{5345274A-3766-4D29-A3A8-152570D87202}"/>
    <cellStyle name="Comma 3 2 7 2 2 2 2 2 2 2" xfId="57040" xr:uid="{2998FE3A-2049-4A78-B8A5-E8BFDE478961}"/>
    <cellStyle name="Comma 3 2 7 2 2 2 2 2 2 3" xfId="44425" xr:uid="{E51C481C-D9EC-4F7C-8669-4C622BF46009}"/>
    <cellStyle name="Comma 3 2 7 2 2 2 2 2 3" xfId="9077" xr:uid="{BA63D99A-9DBF-4632-9848-EED6404964E8}"/>
    <cellStyle name="Comma 3 2 7 2 2 2 2 2 3 2" xfId="50762" xr:uid="{F416F491-761A-44B6-958F-4150A2578DC3}"/>
    <cellStyle name="Comma 3 2 7 2 2 2 2 2 4" xfId="31672" xr:uid="{5A4BFF4D-2973-4FCA-B64E-8B26796ADDC3}"/>
    <cellStyle name="Comma 3 2 7 2 2 2 2 2 5" xfId="38135" xr:uid="{4B75C2BC-65DE-4D31-A653-DB63731A652F}"/>
    <cellStyle name="Comma 3 2 7 2 2 2 2 3" xfId="25789" xr:uid="{E42E435C-F4BE-44D2-A386-6E36E9408D5D}"/>
    <cellStyle name="Comma 3 2 7 2 2 2 2 3 2" xfId="18281" xr:uid="{4D5C0672-7608-4B27-848D-B8061628A1AB}"/>
    <cellStyle name="Comma 3 2 7 2 2 2 2 3 2 2" xfId="54422" xr:uid="{4ED86B10-003A-4203-81F2-F8193FC0A6E5}"/>
    <cellStyle name="Comma 3 2 7 2 2 2 2 3 2 3" xfId="41807" xr:uid="{76F8080C-06B7-4D6D-BEEB-5D3B297DD8CF}"/>
    <cellStyle name="Comma 3 2 7 2 2 2 2 3 3" xfId="11695" xr:uid="{39026116-2D87-44CF-8DDC-CF18151E89F1}"/>
    <cellStyle name="Comma 3 2 7 2 2 2 2 3 3 2" xfId="48144" xr:uid="{EE5DA177-6017-458B-95CC-C43861A32E6C}"/>
    <cellStyle name="Comma 3 2 7 2 2 2 2 3 4" xfId="5987" xr:uid="{708FF2E7-4596-4CDC-BF88-D7FBD4441F40}"/>
    <cellStyle name="Comma 3 2 7 2 2 2 2 3 5" xfId="35517" xr:uid="{9A63B09A-4B41-47B3-AF84-6804F8CC4A0E}"/>
    <cellStyle name="Comma 3 2 7 2 2 2 2 4" xfId="19160" xr:uid="{50ACC51B-D47B-46A3-B389-34D1D6BF4A2A}"/>
    <cellStyle name="Comma 3 2 7 2 2 2 2 4 2" xfId="53543" xr:uid="{D728774C-BBA3-4C2F-B005-5EA119FB5A64}"/>
    <cellStyle name="Comma 3 2 7 2 2 2 2 4 3" xfId="40928" xr:uid="{ABC99D6E-CE7F-43A1-8087-3A8F93BA71A2}"/>
    <cellStyle name="Comma 3 2 7 2 2 2 2 5" xfId="12574" xr:uid="{4182F1D7-34D3-425D-9087-549E91E63EC7}"/>
    <cellStyle name="Comma 3 2 7 2 2 2 2 5 2" xfId="47265" xr:uid="{BC48E572-A91D-4A51-8A38-E3B6EF62FA22}"/>
    <cellStyle name="Comma 3 2 7 2 2 2 2 6" xfId="5108" xr:uid="{EAD099BC-B961-4C39-8C39-31C2961E50DB}"/>
    <cellStyle name="Comma 3 2 7 2 2 2 2 7" xfId="34638" xr:uid="{14D90AD9-1112-4266-B24C-89A7FFC97C21}"/>
    <cellStyle name="Comma 3 2 7 2 2 2 3" xfId="27525" xr:uid="{8A5BD64D-1E0C-4D80-B98C-5B892EBB63D1}"/>
    <cellStyle name="Comma 3 2 7 2 2 2 3 2" xfId="24028" xr:uid="{9D2B24E2-7548-4E80-AC24-CB4F28B9A692}"/>
    <cellStyle name="Comma 3 2 7 2 2 2 3 2 2" xfId="16520" xr:uid="{3F3F6C55-6814-4AF8-8670-809745F90543}"/>
    <cellStyle name="Comma 3 2 7 2 2 2 3 2 2 2" xfId="56183" xr:uid="{3FF17B49-AFF6-473E-82A4-07A0CA7CE819}"/>
    <cellStyle name="Comma 3 2 7 2 2 2 3 2 2 3" xfId="43568" xr:uid="{76A31999-89C7-4BD8-87CC-8C6881C636C8}"/>
    <cellStyle name="Comma 3 2 7 2 2 2 3 2 3" xfId="9934" xr:uid="{8B274DB3-123C-44B4-8E00-37BA4245FF06}"/>
    <cellStyle name="Comma 3 2 7 2 2 2 3 2 3 2" xfId="49905" xr:uid="{7AF4367D-31B9-443B-BB8A-6A3127D74646}"/>
    <cellStyle name="Comma 3 2 7 2 2 2 3 2 4" xfId="30815" xr:uid="{37EA364A-3AF3-4F98-97BD-062EB39C5C98}"/>
    <cellStyle name="Comma 3 2 7 2 2 2 3 2 5" xfId="37278" xr:uid="{9BA3B976-CECD-41E5-B626-5058E7D1C21F}"/>
    <cellStyle name="Comma 3 2 7 2 2 2 3 3" xfId="20016" xr:uid="{0B689820-AC1B-4195-BCCE-F6767AF07046}"/>
    <cellStyle name="Comma 3 2 7 2 2 2 3 3 2" xfId="52686" xr:uid="{3E9EB263-AF06-4167-8D94-6160F990E22B}"/>
    <cellStyle name="Comma 3 2 7 2 2 2 3 3 3" xfId="40071" xr:uid="{A9550772-CE74-4D05-AF92-6F14E785EC00}"/>
    <cellStyle name="Comma 3 2 7 2 2 2 3 4" xfId="13430" xr:uid="{E68FC0E3-7C9C-4FD1-B68D-8C8B9AB9C285}"/>
    <cellStyle name="Comma 3 2 7 2 2 2 3 4 2" xfId="46408" xr:uid="{FC179D80-3F49-4D62-8E11-A8ED7C005393}"/>
    <cellStyle name="Comma 3 2 7 2 2 2 3 5" xfId="4252" xr:uid="{0D4BB7A1-DE70-4073-8CD9-0EE7AFD06E39}"/>
    <cellStyle name="Comma 3 2 7 2 2 2 3 6" xfId="33781" xr:uid="{50FCDF6C-17E4-4931-B8D7-4AEFF5634DCA}"/>
    <cellStyle name="Comma 3 2 7 2 2 2 4" xfId="24904" xr:uid="{B90F63F1-BF57-4057-B051-24EB3D69F013}"/>
    <cellStyle name="Comma 3 2 7 2 2 2 4 2" xfId="17396" xr:uid="{A2D27B11-4F2D-4353-B1CB-F30C1FA16D75}"/>
    <cellStyle name="Comma 3 2 7 2 2 2 4 2 2" xfId="55307" xr:uid="{89287F87-A326-4218-8F6C-A5D7E5C7721F}"/>
    <cellStyle name="Comma 3 2 7 2 2 2 4 2 3" xfId="42692" xr:uid="{5C7052D9-11A2-4AA2-843C-5074A3127437}"/>
    <cellStyle name="Comma 3 2 7 2 2 2 4 3" xfId="10810" xr:uid="{7EBD0772-D697-46B3-A704-A6278117CF8C}"/>
    <cellStyle name="Comma 3 2 7 2 2 2 4 3 2" xfId="49029" xr:uid="{062E19B1-8145-4B60-AF62-36DBBA8E235A}"/>
    <cellStyle name="Comma 3 2 7 2 2 2 4 4" xfId="29939" xr:uid="{54FF39E0-C4E4-4AA8-811A-3A9170AD198A}"/>
    <cellStyle name="Comma 3 2 7 2 2 2 4 5" xfId="36402" xr:uid="{776E5BF9-6955-461C-803E-05B71B4F7268}"/>
    <cellStyle name="Comma 3 2 7 2 2 2 5" xfId="20890" xr:uid="{CB452BE3-7024-41F3-8F4C-DE2822BF4C73}"/>
    <cellStyle name="Comma 3 2 7 2 2 2 5 2" xfId="51810" xr:uid="{183747BE-BCD1-4FB9-A18C-85D34550B5C8}"/>
    <cellStyle name="Comma 3 2 7 2 2 2 5 3" xfId="39195" xr:uid="{7275322A-254E-490A-968B-181D640DDE0C}"/>
    <cellStyle name="Comma 3 2 7 2 2 2 6" xfId="14304" xr:uid="{13F22CAC-4E7B-4587-9C30-DD3A1BE2893D}"/>
    <cellStyle name="Comma 3 2 7 2 2 2 6 2" xfId="45532" xr:uid="{B2BBEA20-4469-40D9-B9B4-58B710EC909B}"/>
    <cellStyle name="Comma 3 2 7 2 2 2 7" xfId="7717" xr:uid="{10113F5D-7918-4D03-98B4-95C182FF71B8}"/>
    <cellStyle name="Comma 3 2 7 2 2 2 8" xfId="32905" xr:uid="{DB4352A0-CAEE-47E5-BE1A-D60977303389}"/>
    <cellStyle name="Comma 3 2 7 2 2 3" xfId="27109" xr:uid="{041D9A65-5D00-4C8C-AC2F-EDCD515FD2FE}"/>
    <cellStyle name="Comma 3 2 7 2 2 3 2" xfId="23612" xr:uid="{DE09D417-227F-487B-9B6E-92849E7CE3BC}"/>
    <cellStyle name="Comma 3 2 7 2 2 3 2 2" xfId="16104" xr:uid="{48C5D685-D688-4B69-89A8-13E1AC0DA744}"/>
    <cellStyle name="Comma 3 2 7 2 2 3 2 2 2" xfId="56599" xr:uid="{12DC5951-DABE-4CB8-BBCC-938904042F8B}"/>
    <cellStyle name="Comma 3 2 7 2 2 3 2 2 3" xfId="43984" xr:uid="{846814BF-1F46-4595-B6C9-608CFB202750}"/>
    <cellStyle name="Comma 3 2 7 2 2 3 2 3" xfId="9518" xr:uid="{AB4BB76A-77F9-47AB-8A93-58FA61F1CCEE}"/>
    <cellStyle name="Comma 3 2 7 2 2 3 2 3 2" xfId="50321" xr:uid="{76553877-6E9D-47D6-B6E2-35D73134B0B3}"/>
    <cellStyle name="Comma 3 2 7 2 2 3 2 4" xfId="31231" xr:uid="{3C760C77-7A60-40CE-B649-0E88FA4EF1DF}"/>
    <cellStyle name="Comma 3 2 7 2 2 3 2 5" xfId="37694" xr:uid="{C6546524-FC92-4F07-8024-94100E699BF8}"/>
    <cellStyle name="Comma 3 2 7 2 2 3 3" xfId="26231" xr:uid="{B7D986A8-AD75-41AE-86A9-39F3FF5804DD}"/>
    <cellStyle name="Comma 3 2 7 2 2 3 3 2" xfId="18723" xr:uid="{81828628-05B8-4073-A3A9-6F82305866C3}"/>
    <cellStyle name="Comma 3 2 7 2 2 3 3 2 2" xfId="53980" xr:uid="{3C24DC2C-FC56-46BD-856E-C1F184AEC2DB}"/>
    <cellStyle name="Comma 3 2 7 2 2 3 3 2 3" xfId="41365" xr:uid="{682E50B0-3EC5-45B3-8412-F1D45075C70D}"/>
    <cellStyle name="Comma 3 2 7 2 2 3 3 3" xfId="12137" xr:uid="{AEEE71A8-4645-47F0-A87A-53F96A9B30FC}"/>
    <cellStyle name="Comma 3 2 7 2 2 3 3 3 2" xfId="47702" xr:uid="{4692262A-9294-4F33-8757-74654A9D1729}"/>
    <cellStyle name="Comma 3 2 7 2 2 3 3 4" xfId="5545" xr:uid="{F4E7C805-BB43-4E4F-86C9-BAA84AF5D3D5}"/>
    <cellStyle name="Comma 3 2 7 2 2 3 3 5" xfId="35075" xr:uid="{56F667C5-CCD3-4EB0-ABA3-6A1C273B3554}"/>
    <cellStyle name="Comma 3 2 7 2 2 3 4" xfId="19600" xr:uid="{6AD053B2-5F33-4660-A906-B0E2B933EFBC}"/>
    <cellStyle name="Comma 3 2 7 2 2 3 4 2" xfId="53102" xr:uid="{C31BB52E-318B-4B85-B077-7BFB9251F40D}"/>
    <cellStyle name="Comma 3 2 7 2 2 3 4 3" xfId="40487" xr:uid="{18EB85A8-F965-41C9-964F-5237E5D3B032}"/>
    <cellStyle name="Comma 3 2 7 2 2 3 5" xfId="13014" xr:uid="{31DE6DDF-3847-44A6-92B1-E56C6D8024B9}"/>
    <cellStyle name="Comma 3 2 7 2 2 3 5 2" xfId="46824" xr:uid="{1A1DDCFB-95BA-47F5-B0E2-5F5A596E52FD}"/>
    <cellStyle name="Comma 3 2 7 2 2 3 6" xfId="4668" xr:uid="{46A3D697-A28F-4D17-8E00-45DD875B0AED}"/>
    <cellStyle name="Comma 3 2 7 2 2 3 7" xfId="34197" xr:uid="{28D7D5CB-5E83-4DFD-9B78-ACCC62B253C9}"/>
    <cellStyle name="Comma 3 2 7 2 2 4" xfId="27959" xr:uid="{7FD9C243-34EB-4FEA-9271-A8F2CBB2A898}"/>
    <cellStyle name="Comma 3 2 7 2 2 4 2" xfId="24462" xr:uid="{7CE9B20B-B4B2-4D7D-98F0-C5B33B3E2E0A}"/>
    <cellStyle name="Comma 3 2 7 2 2 4 2 2" xfId="16954" xr:uid="{DE903FED-91A8-4380-AFDA-AF39A1FCBD65}"/>
    <cellStyle name="Comma 3 2 7 2 2 4 2 2 2" xfId="55749" xr:uid="{5118BE51-498F-43B5-B786-C281176A1A59}"/>
    <cellStyle name="Comma 3 2 7 2 2 4 2 2 3" xfId="43134" xr:uid="{89806325-8CDD-475E-A55B-18AA0669322F}"/>
    <cellStyle name="Comma 3 2 7 2 2 4 2 3" xfId="10368" xr:uid="{424596CB-8BB0-47F8-B75D-5D60F1FAE414}"/>
    <cellStyle name="Comma 3 2 7 2 2 4 2 3 2" xfId="49471" xr:uid="{055DF4CD-52DA-43F2-B825-9653EA005C54}"/>
    <cellStyle name="Comma 3 2 7 2 2 4 2 4" xfId="30381" xr:uid="{A3187059-C604-4292-89A6-6F183C3D703A}"/>
    <cellStyle name="Comma 3 2 7 2 2 4 2 5" xfId="36844" xr:uid="{24BC1D60-8821-4374-A96D-BC00041AC807}"/>
    <cellStyle name="Comma 3 2 7 2 2 4 3" xfId="20450" xr:uid="{88F0A695-D727-45C2-A9F2-E706889092BB}"/>
    <cellStyle name="Comma 3 2 7 2 2 4 3 2" xfId="52252" xr:uid="{D5BA8469-F16A-4C49-95A5-B592738A654F}"/>
    <cellStyle name="Comma 3 2 7 2 2 4 3 3" xfId="39637" xr:uid="{C7E180F9-8E0A-4D76-9305-995DB6C268C7}"/>
    <cellStyle name="Comma 3 2 7 2 2 4 4" xfId="13864" xr:uid="{8535463E-EBE5-4D2F-B71F-F592DE4A8EE8}"/>
    <cellStyle name="Comma 3 2 7 2 2 4 4 2" xfId="45974" xr:uid="{CD6006A0-F59C-4BAB-8185-2A80E65A6352}"/>
    <cellStyle name="Comma 3 2 7 2 2 4 5" xfId="7277" xr:uid="{C131F3DC-8F61-4C65-8423-25E02756E79A}"/>
    <cellStyle name="Comma 3 2 7 2 2 4 6" xfId="33347" xr:uid="{8AC8B583-5851-49D1-A058-FB36E1B0DD23}"/>
    <cellStyle name="Comma 3 2 7 2 2 5" xfId="25346" xr:uid="{229C12F8-11B9-4B90-87BA-4CB691902ADE}"/>
    <cellStyle name="Comma 3 2 7 2 2 5 2" xfId="17838" xr:uid="{5926FABA-1DAD-4034-AEBD-9403F7CCF6C1}"/>
    <cellStyle name="Comma 3 2 7 2 2 5 2 2" xfId="54865" xr:uid="{502256AB-5B5C-4810-97A1-8C321D3E4A7A}"/>
    <cellStyle name="Comma 3 2 7 2 2 5 2 3" xfId="42250" xr:uid="{AB8423BB-9387-486B-B274-95F62B8665F4}"/>
    <cellStyle name="Comma 3 2 7 2 2 5 3" xfId="11252" xr:uid="{5280452A-52B6-4675-A0CE-D0997F18A320}"/>
    <cellStyle name="Comma 3 2 7 2 2 5 3 2" xfId="48587" xr:uid="{5B54C859-A483-46D2-A764-4368E905C48B}"/>
    <cellStyle name="Comma 3 2 7 2 2 5 4" xfId="6430" xr:uid="{0660D236-136C-4510-82B7-686A09D55193}"/>
    <cellStyle name="Comma 3 2 7 2 2 5 5" xfId="35960" xr:uid="{618FA3F5-49D5-4675-BD06-FFFBAA4283BE}"/>
    <cellStyle name="Comma 3 2 7 2 2 6" xfId="21330" xr:uid="{A683E515-644F-4F2C-8DA9-41544D85B152}"/>
    <cellStyle name="Comma 3 2 7 2 2 6 2" xfId="51368" xr:uid="{2143ED3E-7AF2-44B8-A191-3241F0A0F444}"/>
    <cellStyle name="Comma 3 2 7 2 2 6 3" xfId="38753" xr:uid="{5BE914A4-B56B-4EA6-9A33-5C4130B0CC66}"/>
    <cellStyle name="Comma 3 2 7 2 2 7" xfId="14744" xr:uid="{B7589835-4AFE-41A4-9D04-60216E69E39C}"/>
    <cellStyle name="Comma 3 2 7 2 2 7 2" xfId="45062" xr:uid="{487E0BCA-AFC0-409F-9391-A1CB6DF7B51E}"/>
    <cellStyle name="Comma 3 2 7 2 2 8" xfId="8157" xr:uid="{33BDC939-4903-4E95-9200-9AC5808E320D}"/>
    <cellStyle name="Comma 3 2 7 2 2 9" xfId="32460" xr:uid="{C52FAE3D-9472-414B-91F7-185760511FE7}"/>
    <cellStyle name="Comma 3 2 7 2 3" xfId="28553" xr:uid="{4AA9A313-89FF-443F-8F48-90CF2861F8F2}"/>
    <cellStyle name="Comma 3 2 7 2 3 2" xfId="26824" xr:uid="{D432D884-3BFD-4B4D-A17D-A8B19D78BB44}"/>
    <cellStyle name="Comma 3 2 7 2 3 2 2" xfId="23326" xr:uid="{83B9083C-B258-444B-86E1-E8D668E27701}"/>
    <cellStyle name="Comma 3 2 7 2 3 2 2 2" xfId="15818" xr:uid="{5179ECFA-054C-474B-9DA1-653ADF4CB021}"/>
    <cellStyle name="Comma 3 2 7 2 3 2 2 2 2" xfId="56885" xr:uid="{DAE91064-13AC-4E31-95C9-67CD7C400C31}"/>
    <cellStyle name="Comma 3 2 7 2 3 2 2 2 3" xfId="44270" xr:uid="{5631EC29-199C-405E-9CF9-D7C5AD00FA49}"/>
    <cellStyle name="Comma 3 2 7 2 3 2 2 3" xfId="9232" xr:uid="{860A4B81-C93B-4D70-B0D4-F5C4C28DFF30}"/>
    <cellStyle name="Comma 3 2 7 2 3 2 2 3 2" xfId="50607" xr:uid="{B5F50FCF-56B2-44C6-B132-1FF467469289}"/>
    <cellStyle name="Comma 3 2 7 2 3 2 2 4" xfId="31517" xr:uid="{CD6C734F-5477-4228-8BAF-BE86AA5EB4E1}"/>
    <cellStyle name="Comma 3 2 7 2 3 2 2 5" xfId="37980" xr:uid="{699C8744-97FA-45FA-9F0E-E288A66F16A9}"/>
    <cellStyle name="Comma 3 2 7 2 3 2 3" xfId="25944" xr:uid="{8BF7298D-7C12-4A6D-A56E-F9C075EB99BB}"/>
    <cellStyle name="Comma 3 2 7 2 3 2 3 2" xfId="18436" xr:uid="{5862FD0F-0378-4AA1-BAEE-AEA0BC2AFBBD}"/>
    <cellStyle name="Comma 3 2 7 2 3 2 3 2 2" xfId="54267" xr:uid="{54D8D32F-EDDE-44DF-BF44-669830643EFF}"/>
    <cellStyle name="Comma 3 2 7 2 3 2 3 2 3" xfId="41652" xr:uid="{209300BF-5489-48A1-A55C-38AEA1CD68ED}"/>
    <cellStyle name="Comma 3 2 7 2 3 2 3 3" xfId="11850" xr:uid="{D698A5D4-9F8D-4F7C-BC45-0A7DD3D60AE8}"/>
    <cellStyle name="Comma 3 2 7 2 3 2 3 3 2" xfId="47989" xr:uid="{90DF548A-577A-4C2D-9565-989D90F73C1D}"/>
    <cellStyle name="Comma 3 2 7 2 3 2 3 4" xfId="5832" xr:uid="{32B86E3E-787E-46D0-807B-CB30F0F66FFA}"/>
    <cellStyle name="Comma 3 2 7 2 3 2 3 5" xfId="35362" xr:uid="{B30D4FCE-9035-4A91-946E-8995179D4613}"/>
    <cellStyle name="Comma 3 2 7 2 3 2 4" xfId="19315" xr:uid="{041D7BC4-728F-4C8C-B97E-BB679D3ED92E}"/>
    <cellStyle name="Comma 3 2 7 2 3 2 4 2" xfId="53388" xr:uid="{C3E35366-82F3-41C7-AE91-C4B99E42C0B0}"/>
    <cellStyle name="Comma 3 2 7 2 3 2 4 3" xfId="40773" xr:uid="{8B8EDD67-505F-4338-A25D-02B402DF4DDD}"/>
    <cellStyle name="Comma 3 2 7 2 3 2 5" xfId="12729" xr:uid="{5F4AB750-3C6E-4050-A813-DEF451EB1C96}"/>
    <cellStyle name="Comma 3 2 7 2 3 2 5 2" xfId="47110" xr:uid="{FBA8DA3C-1228-462F-8C3A-6AADAB5243CC}"/>
    <cellStyle name="Comma 3 2 7 2 3 2 6" xfId="4953" xr:uid="{AB9F417F-DA87-414B-8A65-E00303614242}"/>
    <cellStyle name="Comma 3 2 7 2 3 2 7" xfId="34483" xr:uid="{22CD3006-DC5F-426A-B5C7-7027B7B6AED5}"/>
    <cellStyle name="Comma 3 2 7 2 3 3" xfId="27679" xr:uid="{CF057611-03E0-4EF6-9DD4-50D61E514EFC}"/>
    <cellStyle name="Comma 3 2 7 2 3 3 2" xfId="24182" xr:uid="{2AA674F4-B218-4302-A584-3697183B4221}"/>
    <cellStyle name="Comma 3 2 7 2 3 3 2 2" xfId="16674" xr:uid="{CD20EB9E-E6E9-4DBD-A53A-A135E2D115A5}"/>
    <cellStyle name="Comma 3 2 7 2 3 3 2 2 2" xfId="56029" xr:uid="{17683839-268F-4E69-9CF0-BCB4D3F666FB}"/>
    <cellStyle name="Comma 3 2 7 2 3 3 2 2 3" xfId="43414" xr:uid="{B1231C15-1A8D-416F-9622-0AB74029E8BB}"/>
    <cellStyle name="Comma 3 2 7 2 3 3 2 3" xfId="10088" xr:uid="{2A4C1AE6-22D7-45D5-B29A-2197C3417C9C}"/>
    <cellStyle name="Comma 3 2 7 2 3 3 2 3 2" xfId="49751" xr:uid="{FADEA7A3-3DDA-474C-A3B4-821BB08D9691}"/>
    <cellStyle name="Comma 3 2 7 2 3 3 2 4" xfId="30661" xr:uid="{5C8EC56B-CF25-4794-AAD0-6A6838600344}"/>
    <cellStyle name="Comma 3 2 7 2 3 3 2 5" xfId="37124" xr:uid="{9C3DA521-4FCB-495C-B228-A31F4D63F67F}"/>
    <cellStyle name="Comma 3 2 7 2 3 3 3" xfId="20170" xr:uid="{771869AB-3A9E-47BC-84BA-D2F115980ECB}"/>
    <cellStyle name="Comma 3 2 7 2 3 3 3 2" xfId="52532" xr:uid="{E9F2B87C-C3E1-42EF-97F9-091450517E86}"/>
    <cellStyle name="Comma 3 2 7 2 3 3 3 3" xfId="39917" xr:uid="{F1FA1375-608B-4757-85F2-0DCE10F5F84C}"/>
    <cellStyle name="Comma 3 2 7 2 3 3 4" xfId="13584" xr:uid="{B9367402-BF82-4201-B992-6F9D5C6593CB}"/>
    <cellStyle name="Comma 3 2 7 2 3 3 4 2" xfId="46254" xr:uid="{178AB61E-ADFF-40A5-A76B-7684EEC64543}"/>
    <cellStyle name="Comma 3 2 7 2 3 3 5" xfId="6997" xr:uid="{8E7D8D13-3AE0-44EE-A4CB-A16064DD5949}"/>
    <cellStyle name="Comma 3 2 7 2 3 3 6" xfId="33627" xr:uid="{EFD093A2-372E-40BF-B2B0-F898C0DD30F5}"/>
    <cellStyle name="Comma 3 2 7 2 3 4" xfId="25059" xr:uid="{6BCCAFBF-CEE3-48B6-8F3E-A91BCBCA345C}"/>
    <cellStyle name="Comma 3 2 7 2 3 4 2" xfId="17551" xr:uid="{5F229A4C-D767-476A-AD4A-0C99098094AF}"/>
    <cellStyle name="Comma 3 2 7 2 3 4 2 2" xfId="55152" xr:uid="{BA03C6A0-18E8-4A11-849B-4654417A6C2D}"/>
    <cellStyle name="Comma 3 2 7 2 3 4 2 3" xfId="42537" xr:uid="{BCCBFF1D-A205-443E-A667-33FAEF3753A0}"/>
    <cellStyle name="Comma 3 2 7 2 3 4 3" xfId="10965" xr:uid="{3647BEEC-1814-4A99-B132-89842A68AE4B}"/>
    <cellStyle name="Comma 3 2 7 2 3 4 3 2" xfId="48874" xr:uid="{B75E4B14-9F1B-47C0-A9B0-958D082BC53F}"/>
    <cellStyle name="Comma 3 2 7 2 3 4 4" xfId="6717" xr:uid="{C3CD5C3C-FCF5-480B-B8F1-92B512AD3B2B}"/>
    <cellStyle name="Comma 3 2 7 2 3 4 5" xfId="36247" xr:uid="{4AEC2D5D-FCEF-4590-BD6E-3C09E6E7F3FD}"/>
    <cellStyle name="Comma 3 2 7 2 3 5" xfId="21045" xr:uid="{6460B965-76DC-4E2E-A922-22D40542C921}"/>
    <cellStyle name="Comma 3 2 7 2 3 5 2" xfId="51655" xr:uid="{AA0E83C5-1834-4C30-A8FD-D0A51AE1BD26}"/>
    <cellStyle name="Comma 3 2 7 2 3 5 3" xfId="39040" xr:uid="{4C8B5D5D-1DA9-49D2-8D74-C3977B67A5CF}"/>
    <cellStyle name="Comma 3 2 7 2 3 6" xfId="14459" xr:uid="{2DEB0747-EB1F-40DD-B756-7E8E0F89079B}"/>
    <cellStyle name="Comma 3 2 7 2 3 6 2" xfId="45377" xr:uid="{7763C447-072F-4775-ADDE-EC08CBEDCD6C}"/>
    <cellStyle name="Comma 3 2 7 2 3 7" xfId="7872" xr:uid="{E8AFAAC3-8645-4B47-8D90-49199BD0B36F}"/>
    <cellStyle name="Comma 3 2 7 2 3 8" xfId="32750" xr:uid="{7CC346B4-AE4F-44CA-ABA7-6E6F530F6CD8}"/>
    <cellStyle name="Comma 3 2 7 2 4" xfId="27264" xr:uid="{C39E9098-548F-4B9C-9B70-BE13D3EA92EE}"/>
    <cellStyle name="Comma 3 2 7 2 4 2" xfId="23767" xr:uid="{9EFA85F5-3727-459E-B97E-20304D5D0E8D}"/>
    <cellStyle name="Comma 3 2 7 2 4 2 2" xfId="16259" xr:uid="{72EF54F0-6800-4105-B4F1-F25D83D6954C}"/>
    <cellStyle name="Comma 3 2 7 2 4 2 2 2" xfId="56444" xr:uid="{FC9C6410-7DCC-4B8E-9CB4-88CF3DC525BA}"/>
    <cellStyle name="Comma 3 2 7 2 4 2 2 3" xfId="43829" xr:uid="{6BB5063B-4530-47F5-B4D7-156BE6486BDE}"/>
    <cellStyle name="Comma 3 2 7 2 4 2 3" xfId="9673" xr:uid="{228B7F45-0683-48B1-AC9C-F47D902BF111}"/>
    <cellStyle name="Comma 3 2 7 2 4 2 3 2" xfId="50166" xr:uid="{F9BD1976-C877-4F0D-9A0B-050B735A7DD3}"/>
    <cellStyle name="Comma 3 2 7 2 4 2 4" xfId="31076" xr:uid="{77709EFD-AF28-4424-A0B2-D374AE13C56D}"/>
    <cellStyle name="Comma 3 2 7 2 4 2 5" xfId="37539" xr:uid="{1DA90B09-4245-4926-BC55-6928C4932F34}"/>
    <cellStyle name="Comma 3 2 7 2 4 3" xfId="26386" xr:uid="{87660EB4-925A-4088-BE36-A447CFF4DDD2}"/>
    <cellStyle name="Comma 3 2 7 2 4 3 2" xfId="18878" xr:uid="{3DCA4C9E-0CD4-46A0-AF3F-98F39F12690B}"/>
    <cellStyle name="Comma 3 2 7 2 4 3 2 2" xfId="53825" xr:uid="{62F9FAC3-1DAA-4E56-89C0-3E2DFFF3D2BF}"/>
    <cellStyle name="Comma 3 2 7 2 4 3 2 3" xfId="41210" xr:uid="{1E8B8556-A85A-4FB3-B321-8DA78D4B1FBA}"/>
    <cellStyle name="Comma 3 2 7 2 4 3 3" xfId="12292" xr:uid="{A537B951-7252-4D8E-99ED-C9712B18254D}"/>
    <cellStyle name="Comma 3 2 7 2 4 3 3 2" xfId="47547" xr:uid="{A12AF9E8-A107-45D7-9338-D8E4DE69A35B}"/>
    <cellStyle name="Comma 3 2 7 2 4 3 4" xfId="5390" xr:uid="{C9214E01-C30D-4B35-816C-72167708D73E}"/>
    <cellStyle name="Comma 3 2 7 2 4 3 5" xfId="34920" xr:uid="{B7BA945B-B7CF-4D08-8A16-4954E7BA1244}"/>
    <cellStyle name="Comma 3 2 7 2 4 4" xfId="19755" xr:uid="{1C00F325-E479-48F0-83F2-403BFA4ABC0D}"/>
    <cellStyle name="Comma 3 2 7 2 4 4 2" xfId="52947" xr:uid="{44227B05-079D-4359-9A4F-FB5975FF56FE}"/>
    <cellStyle name="Comma 3 2 7 2 4 4 3" xfId="40332" xr:uid="{E7507665-369C-4DD6-9205-25A9D05D3339}"/>
    <cellStyle name="Comma 3 2 7 2 4 5" xfId="13169" xr:uid="{49FA7CD6-8C95-4559-9955-13A9006EA082}"/>
    <cellStyle name="Comma 3 2 7 2 4 5 2" xfId="46669" xr:uid="{B39A0074-6668-48A9-9179-592B3C88F273}"/>
    <cellStyle name="Comma 3 2 7 2 4 6" xfId="4513" xr:uid="{76A5CC8C-79AD-4F8E-99AC-DAF99F57ADBE}"/>
    <cellStyle name="Comma 3 2 7 2 4 7" xfId="34042" xr:uid="{ABD90898-18C5-4312-A753-571D79D6CA05}"/>
    <cellStyle name="Comma 3 2 7 2 5" xfId="28114" xr:uid="{DE41B96D-1FB6-4077-A655-93329740D633}"/>
    <cellStyle name="Comma 3 2 7 2 5 2" xfId="24617" xr:uid="{79B2D3D6-6FB4-4358-A68A-8818625392CE}"/>
    <cellStyle name="Comma 3 2 7 2 5 2 2" xfId="17109" xr:uid="{D6D9EB78-7AE3-4EAB-9002-0F577088FC48}"/>
    <cellStyle name="Comma 3 2 7 2 5 2 2 2" xfId="55594" xr:uid="{877CD61D-0425-4F5D-A87B-2E37D2CF7279}"/>
    <cellStyle name="Comma 3 2 7 2 5 2 2 3" xfId="42979" xr:uid="{34460ABA-0635-4A38-B2FD-C02AE712BB03}"/>
    <cellStyle name="Comma 3 2 7 2 5 2 3" xfId="10523" xr:uid="{09C160B4-C365-4ABE-B656-B1B1D1C4DAF8}"/>
    <cellStyle name="Comma 3 2 7 2 5 2 3 2" xfId="49316" xr:uid="{6FCFFA79-D901-4E46-9258-47E287895C15}"/>
    <cellStyle name="Comma 3 2 7 2 5 2 4" xfId="30226" xr:uid="{0DB92DA6-5B38-42F0-A163-74F5CD83A129}"/>
    <cellStyle name="Comma 3 2 7 2 5 2 5" xfId="36689" xr:uid="{5911729D-B223-44A1-B064-3A6ADAE35137}"/>
    <cellStyle name="Comma 3 2 7 2 5 3" xfId="20605" xr:uid="{FCA3470C-B73F-4663-9455-7A80168F007D}"/>
    <cellStyle name="Comma 3 2 7 2 5 3 2" xfId="52097" xr:uid="{E44F56A0-FB32-4244-823C-0D0B4CEC4AF3}"/>
    <cellStyle name="Comma 3 2 7 2 5 3 3" xfId="39482" xr:uid="{912F54E7-8D5A-40AF-AA03-BFE6B7419D42}"/>
    <cellStyle name="Comma 3 2 7 2 5 4" xfId="14019" xr:uid="{B7D812FB-94BB-48A7-A3C7-91594DBCD210}"/>
    <cellStyle name="Comma 3 2 7 2 5 4 2" xfId="45819" xr:uid="{348CC285-6424-460F-90C1-4B177EE8D86D}"/>
    <cellStyle name="Comma 3 2 7 2 5 5" xfId="7432" xr:uid="{DFB56CD9-E225-436A-81E2-3CCD30A7C7F2}"/>
    <cellStyle name="Comma 3 2 7 2 5 6" xfId="33192" xr:uid="{A26FD83D-F595-48BE-A2E0-B8A4CFD05C55}"/>
    <cellStyle name="Comma 3 2 7 2 6" xfId="25501" xr:uid="{AC66844A-1184-4DA1-8705-3819B62AC94C}"/>
    <cellStyle name="Comma 3 2 7 2 6 2" xfId="17993" xr:uid="{13915429-2DF4-4E23-9F5A-E6E3354ABAB6}"/>
    <cellStyle name="Comma 3 2 7 2 6 2 2" xfId="54710" xr:uid="{0011F13A-6E51-41EE-94FC-8005D0E4640E}"/>
    <cellStyle name="Comma 3 2 7 2 6 2 3" xfId="42095" xr:uid="{1A0CFAF5-2DA8-4286-AE67-C358A7D821B9}"/>
    <cellStyle name="Comma 3 2 7 2 6 3" xfId="11407" xr:uid="{A49E41C0-20E2-4F67-B0C9-CA19FC3BC5FB}"/>
    <cellStyle name="Comma 3 2 7 2 6 3 2" xfId="48432" xr:uid="{4A14A39F-9AE3-49A8-B1B6-CA8EAECEF4C8}"/>
    <cellStyle name="Comma 3 2 7 2 6 4" xfId="6275" xr:uid="{AF59C116-8709-426A-9139-B980BA1091C8}"/>
    <cellStyle name="Comma 3 2 7 2 6 5" xfId="35805" xr:uid="{6AB2AD0E-D780-4D41-BDBA-9668B41BD4B3}"/>
    <cellStyle name="Comma 3 2 7 2 7" xfId="21485" xr:uid="{3DF0D58D-9C51-4E5D-9CC8-96F81148EBFF}"/>
    <cellStyle name="Comma 3 2 7 2 7 2" xfId="51213" xr:uid="{77063F53-AC31-44E2-AB92-DA4CFA3189C3}"/>
    <cellStyle name="Comma 3 2 7 2 7 3" xfId="38598" xr:uid="{466ED85F-DEEB-4CF5-B1BD-460E1564BAB5}"/>
    <cellStyle name="Comma 3 2 7 2 8" xfId="14899" xr:uid="{F913D6BD-0DE6-47AF-A48E-E0358F512541}"/>
    <cellStyle name="Comma 3 2 7 2 8 2" xfId="44907" xr:uid="{E732E07A-EF06-4FAD-9542-37EFE61010DD}"/>
    <cellStyle name="Comma 3 2 7 2 9" xfId="8312" xr:uid="{982A2720-E805-4300-A702-3438FF9C1097}"/>
    <cellStyle name="Comma 3 2 7 3" xfId="28965" xr:uid="{C0DA4D15-1CA8-4BA8-852E-8FC89B8BB915}"/>
    <cellStyle name="Comma 3 2 7 3 2" xfId="28474" xr:uid="{84583D07-DE0F-435C-A9F5-26A75686A6C8}"/>
    <cellStyle name="Comma 3 2 7 3 2 2" xfId="26745" xr:uid="{67046B7B-F41E-4D53-95FA-60BE03088E40}"/>
    <cellStyle name="Comma 3 2 7 3 2 2 2" xfId="23247" xr:uid="{EE5A088A-7D64-4CE0-B5FF-D9ABB01A5C86}"/>
    <cellStyle name="Comma 3 2 7 3 2 2 2 2" xfId="15739" xr:uid="{FF9C2D4B-E57D-402B-8438-EEFF65CE3809}"/>
    <cellStyle name="Comma 3 2 7 3 2 2 2 2 2" xfId="56964" xr:uid="{1A0A6D05-6E2C-44D9-B39E-F632F5C16927}"/>
    <cellStyle name="Comma 3 2 7 3 2 2 2 2 3" xfId="44349" xr:uid="{CEC24CB3-6C79-4A5E-8250-1F2832FA65C4}"/>
    <cellStyle name="Comma 3 2 7 3 2 2 2 3" xfId="9153" xr:uid="{AEFB2357-9F8C-4370-914F-0F101FC76BDC}"/>
    <cellStyle name="Comma 3 2 7 3 2 2 2 3 2" xfId="50686" xr:uid="{ED242A1D-E722-4B65-BAF3-27A20D615159}"/>
    <cellStyle name="Comma 3 2 7 3 2 2 2 4" xfId="31596" xr:uid="{4015807F-87EF-40A3-89E2-5BE7FC87D8C9}"/>
    <cellStyle name="Comma 3 2 7 3 2 2 2 5" xfId="38059" xr:uid="{525A6A5C-7EBD-4728-8C17-4B347BA1C4EB}"/>
    <cellStyle name="Comma 3 2 7 3 2 2 3" xfId="25865" xr:uid="{5FFB6784-93EB-48FB-B6A2-0299E789E182}"/>
    <cellStyle name="Comma 3 2 7 3 2 2 3 2" xfId="18357" xr:uid="{E5EBB59A-46AA-4906-A8E8-83AF883CDDBE}"/>
    <cellStyle name="Comma 3 2 7 3 2 2 3 2 2" xfId="54346" xr:uid="{E245F6BC-40C3-4DB4-B341-A993151CC25E}"/>
    <cellStyle name="Comma 3 2 7 3 2 2 3 2 3" xfId="41731" xr:uid="{F41C4C16-C415-4A33-AB29-B439FEB49A26}"/>
    <cellStyle name="Comma 3 2 7 3 2 2 3 3" xfId="11771" xr:uid="{1ED020AB-F1BA-462A-A8F0-14436BD21023}"/>
    <cellStyle name="Comma 3 2 7 3 2 2 3 3 2" xfId="48068" xr:uid="{2016031E-EEC8-4DD7-9B30-CCC30D64144F}"/>
    <cellStyle name="Comma 3 2 7 3 2 2 3 4" xfId="5911" xr:uid="{12A9E34B-73A6-4464-8D10-235726B78B36}"/>
    <cellStyle name="Comma 3 2 7 3 2 2 3 5" xfId="35441" xr:uid="{B76B99FF-59B1-4FD3-B277-0FBD0F0B070E}"/>
    <cellStyle name="Comma 3 2 7 3 2 2 4" xfId="19236" xr:uid="{58885E08-2173-425D-B698-58D650E0552C}"/>
    <cellStyle name="Comma 3 2 7 3 2 2 4 2" xfId="53467" xr:uid="{B04EE6ED-137C-47CF-9F3A-348DBBA0C3A1}"/>
    <cellStyle name="Comma 3 2 7 3 2 2 4 3" xfId="40852" xr:uid="{A463C7F6-6FD0-4CD5-8343-1A3631C1C539}"/>
    <cellStyle name="Comma 3 2 7 3 2 2 5" xfId="12650" xr:uid="{D741DB4E-8B2B-471E-8477-6FC28EBF2412}"/>
    <cellStyle name="Comma 3 2 7 3 2 2 5 2" xfId="47189" xr:uid="{D9EEC5CF-B668-4D29-82C5-0C0B5EC8B3C5}"/>
    <cellStyle name="Comma 3 2 7 3 2 2 6" xfId="5032" xr:uid="{9624AEF8-675F-463C-90E8-92ED8A7E7FFE}"/>
    <cellStyle name="Comma 3 2 7 3 2 2 7" xfId="34562" xr:uid="{FEAEBD0D-21BF-4A10-B06A-73237F6CC7BF}"/>
    <cellStyle name="Comma 3 2 7 3 2 3" xfId="27601" xr:uid="{5EECB624-E4F9-4BB8-A7D3-E1AEB9020469}"/>
    <cellStyle name="Comma 3 2 7 3 2 3 2" xfId="24104" xr:uid="{D624962C-0C4C-4848-9897-CDFCA2FAD1CB}"/>
    <cellStyle name="Comma 3 2 7 3 2 3 2 2" xfId="16596" xr:uid="{9C37C0A6-B242-49DC-BF3F-C1FFE05EC204}"/>
    <cellStyle name="Comma 3 2 7 3 2 3 2 2 2" xfId="56107" xr:uid="{BD67E283-A4C8-490B-99C5-CA600F396D22}"/>
    <cellStyle name="Comma 3 2 7 3 2 3 2 2 3" xfId="43492" xr:uid="{188FB172-0ED1-4561-8498-408140A9CEC8}"/>
    <cellStyle name="Comma 3 2 7 3 2 3 2 3" xfId="10010" xr:uid="{392C98FE-F167-46B7-B063-761E75524B31}"/>
    <cellStyle name="Comma 3 2 7 3 2 3 2 3 2" xfId="49829" xr:uid="{3EB52949-88F8-4E8A-8F4F-E55727A85125}"/>
    <cellStyle name="Comma 3 2 7 3 2 3 2 4" xfId="30739" xr:uid="{19697E20-EB16-43B8-ADA1-D63165A2F7DC}"/>
    <cellStyle name="Comma 3 2 7 3 2 3 2 5" xfId="37202" xr:uid="{35884412-D6D8-4E08-AA5C-ADAF07E9B258}"/>
    <cellStyle name="Comma 3 2 7 3 2 3 3" xfId="20092" xr:uid="{2D48F470-8685-463D-AA52-09D44ED18E60}"/>
    <cellStyle name="Comma 3 2 7 3 2 3 3 2" xfId="52610" xr:uid="{57AFC602-B8DB-4F88-B94D-464E2595DACF}"/>
    <cellStyle name="Comma 3 2 7 3 2 3 3 3" xfId="39995" xr:uid="{328A5A9A-3C6E-4687-8165-04F365D7F04A}"/>
    <cellStyle name="Comma 3 2 7 3 2 3 4" xfId="13506" xr:uid="{5894CEAD-73CB-4955-A0F0-99E4A460F1C9}"/>
    <cellStyle name="Comma 3 2 7 3 2 3 4 2" xfId="46332" xr:uid="{9760080D-B4DD-4D15-B324-A531E76A3742}"/>
    <cellStyle name="Comma 3 2 7 3 2 3 5" xfId="6919" xr:uid="{1D08DF74-B02A-423B-9F23-CEFF5D48880E}"/>
    <cellStyle name="Comma 3 2 7 3 2 3 6" xfId="33705" xr:uid="{089E63B1-B87C-4DEF-9E0B-41AC7FCD1809}"/>
    <cellStyle name="Comma 3 2 7 3 2 4" xfId="24980" xr:uid="{37172B6C-7B7C-419A-821C-2C26EB083EAD}"/>
    <cellStyle name="Comma 3 2 7 3 2 4 2" xfId="17472" xr:uid="{0BF68983-5DAF-4180-81F5-45CA5FD9C12A}"/>
    <cellStyle name="Comma 3 2 7 3 2 4 2 2" xfId="55231" xr:uid="{08763B63-B941-4C4B-B77D-61049F10BD0A}"/>
    <cellStyle name="Comma 3 2 7 3 2 4 2 3" xfId="42616" xr:uid="{B34DCD70-59DC-4538-BB18-BC2DDC015DE1}"/>
    <cellStyle name="Comma 3 2 7 3 2 4 3" xfId="10886" xr:uid="{A409C50A-D319-4990-B6A4-E0C3BEB56EE3}"/>
    <cellStyle name="Comma 3 2 7 3 2 4 3 2" xfId="48953" xr:uid="{D904E368-0800-4F02-ABB3-EC62ADC34A02}"/>
    <cellStyle name="Comma 3 2 7 3 2 4 4" xfId="6796" xr:uid="{C5AA1429-7C24-464D-BB72-DB06942A80C1}"/>
    <cellStyle name="Comma 3 2 7 3 2 4 5" xfId="36326" xr:uid="{3F5F0243-6EDB-4D67-8A92-E2B0CD2EC01E}"/>
    <cellStyle name="Comma 3 2 7 3 2 5" xfId="20966" xr:uid="{ACC73A05-DDC8-4FE4-843E-D6C2CC96B7DC}"/>
    <cellStyle name="Comma 3 2 7 3 2 5 2" xfId="51734" xr:uid="{2AE865D5-F576-48C4-9EB6-90D65D830738}"/>
    <cellStyle name="Comma 3 2 7 3 2 5 3" xfId="39119" xr:uid="{A619A3D6-68B9-4C87-A946-ACA0CB6D99DA}"/>
    <cellStyle name="Comma 3 2 7 3 2 6" xfId="14380" xr:uid="{75B4BA24-1ED8-4EA1-8566-3D61C9242C97}"/>
    <cellStyle name="Comma 3 2 7 3 2 6 2" xfId="45456" xr:uid="{A835FA66-167D-4DCB-A4DB-A9F302490082}"/>
    <cellStyle name="Comma 3 2 7 3 2 7" xfId="7793" xr:uid="{91C869C6-B691-4A88-9CAC-334EB156ABD2}"/>
    <cellStyle name="Comma 3 2 7 3 2 8" xfId="32829" xr:uid="{98F3234E-FB44-40E2-AC41-725801147BA4}"/>
    <cellStyle name="Comma 3 2 7 3 3" xfId="27185" xr:uid="{1A3C6C05-A52C-4D4D-B7FC-5FF956CD4B2B}"/>
    <cellStyle name="Comma 3 2 7 3 3 2" xfId="23688" xr:uid="{00DC3818-3DE0-4B28-B9D4-FE5271393FC9}"/>
    <cellStyle name="Comma 3 2 7 3 3 2 2" xfId="16180" xr:uid="{010B4822-1829-44DC-AB81-B87AE4E41063}"/>
    <cellStyle name="Comma 3 2 7 3 3 2 2 2" xfId="56523" xr:uid="{53879013-5802-4E2A-B14D-91660772A0EB}"/>
    <cellStyle name="Comma 3 2 7 3 3 2 2 3" xfId="43908" xr:uid="{0596E16A-A775-4089-88BE-32A9972E213F}"/>
    <cellStyle name="Comma 3 2 7 3 3 2 3" xfId="9594" xr:uid="{F28E8CA5-4E57-41A6-A443-EB1F21E0E7A3}"/>
    <cellStyle name="Comma 3 2 7 3 3 2 3 2" xfId="50245" xr:uid="{10FE06E1-5825-4FBE-84F1-6D9C9A193BAB}"/>
    <cellStyle name="Comma 3 2 7 3 3 2 4" xfId="31155" xr:uid="{4D791C86-9D60-4631-9086-AC50053B16DE}"/>
    <cellStyle name="Comma 3 2 7 3 3 2 5" xfId="37618" xr:uid="{D77265DB-9275-41CE-8CD9-8074E492128F}"/>
    <cellStyle name="Comma 3 2 7 3 3 3" xfId="26307" xr:uid="{E58A3B32-7AE3-4806-9950-B0B9F2256960}"/>
    <cellStyle name="Comma 3 2 7 3 3 3 2" xfId="18799" xr:uid="{C321BCC4-2402-4726-A63B-EC60340EA7A0}"/>
    <cellStyle name="Comma 3 2 7 3 3 3 2 2" xfId="53904" xr:uid="{1B709C9D-572B-4838-9F70-D7F891BD0F48}"/>
    <cellStyle name="Comma 3 2 7 3 3 3 2 3" xfId="41289" xr:uid="{6F283111-9D4A-4C0D-B2F0-BF6B98ED295F}"/>
    <cellStyle name="Comma 3 2 7 3 3 3 3" xfId="12213" xr:uid="{0FCC422D-E238-4AE7-AB3C-AEB3F9C06762}"/>
    <cellStyle name="Comma 3 2 7 3 3 3 3 2" xfId="47626" xr:uid="{374C5639-D3C0-4DCC-869E-9E93CF2A68F7}"/>
    <cellStyle name="Comma 3 2 7 3 3 3 4" xfId="5469" xr:uid="{49427361-7D3B-4164-A0A8-215592684CFA}"/>
    <cellStyle name="Comma 3 2 7 3 3 3 5" xfId="34999" xr:uid="{C02BFC41-65CA-4248-A86C-D430A21E643F}"/>
    <cellStyle name="Comma 3 2 7 3 3 4" xfId="19676" xr:uid="{FEF67B1A-F3CD-4C05-8573-D7E0E28FB388}"/>
    <cellStyle name="Comma 3 2 7 3 3 4 2" xfId="53026" xr:uid="{D9C2A2D3-DF5E-4C00-B65A-FB27CAF60051}"/>
    <cellStyle name="Comma 3 2 7 3 3 4 3" xfId="40411" xr:uid="{3A9C3586-0149-4DEC-9498-81107EE02BD4}"/>
    <cellStyle name="Comma 3 2 7 3 3 5" xfId="13090" xr:uid="{25793F09-0442-4B9D-9B02-F4A524B32167}"/>
    <cellStyle name="Comma 3 2 7 3 3 5 2" xfId="46748" xr:uid="{C3FDD3EF-6C90-4757-8DCC-7AB20D4EEE7E}"/>
    <cellStyle name="Comma 3 2 7 3 3 6" xfId="4592" xr:uid="{344C6A9D-B583-4AD4-945B-CF76261382F3}"/>
    <cellStyle name="Comma 3 2 7 3 3 7" xfId="34121" xr:uid="{42BBCFDB-B991-4210-851D-5788ACDD88E2}"/>
    <cellStyle name="Comma 3 2 7 3 4" xfId="28035" xr:uid="{FD3B13B4-8046-4DD7-94AC-78945864453A}"/>
    <cellStyle name="Comma 3 2 7 3 4 2" xfId="24538" xr:uid="{6EC275B6-1451-4D24-8FA0-FADB5630EA49}"/>
    <cellStyle name="Comma 3 2 7 3 4 2 2" xfId="17030" xr:uid="{BB772209-DFD4-48B1-B0D3-E300963B212B}"/>
    <cellStyle name="Comma 3 2 7 3 4 2 2 2" xfId="55673" xr:uid="{8E8C3591-15CA-477A-9297-1A4374AE59F4}"/>
    <cellStyle name="Comma 3 2 7 3 4 2 2 3" xfId="43058" xr:uid="{2978E1FC-347A-4F36-BB1D-674CD313EE9D}"/>
    <cellStyle name="Comma 3 2 7 3 4 2 3" xfId="10444" xr:uid="{BA5C02D6-08F3-4F9D-9CB1-DA8FD97686B7}"/>
    <cellStyle name="Comma 3 2 7 3 4 2 3 2" xfId="49395" xr:uid="{29ACFE9A-2C29-475F-ADAB-6B76E1F7DDF3}"/>
    <cellStyle name="Comma 3 2 7 3 4 2 4" xfId="30305" xr:uid="{4537433F-0FBD-4EE6-B1EF-7AB70F67E9F6}"/>
    <cellStyle name="Comma 3 2 7 3 4 2 5" xfId="36768" xr:uid="{8FE85AE4-E432-4C63-9CA6-1776CC9F14F8}"/>
    <cellStyle name="Comma 3 2 7 3 4 3" xfId="20526" xr:uid="{EBFD8E9F-6070-4DA5-ACC6-4723851D35EE}"/>
    <cellStyle name="Comma 3 2 7 3 4 3 2" xfId="52176" xr:uid="{8CDCA9FB-3AB5-4870-90EB-B701F448A6A3}"/>
    <cellStyle name="Comma 3 2 7 3 4 3 3" xfId="39561" xr:uid="{9B49BEB2-AE7C-4B92-9D86-BDD08229D6DC}"/>
    <cellStyle name="Comma 3 2 7 3 4 4" xfId="13940" xr:uid="{A6AB5E94-36B6-4005-8C32-B0E2DA715DB6}"/>
    <cellStyle name="Comma 3 2 7 3 4 4 2" xfId="45898" xr:uid="{28A1C0F4-4334-4B49-90AF-6E6A6F984F12}"/>
    <cellStyle name="Comma 3 2 7 3 4 5" xfId="7353" xr:uid="{B76A1EEE-5F95-4B80-A9B1-C4168A148AFA}"/>
    <cellStyle name="Comma 3 2 7 3 4 6" xfId="33271" xr:uid="{24515B19-85D6-47EE-942B-877631AFF8AC}"/>
    <cellStyle name="Comma 3 2 7 3 5" xfId="25422" xr:uid="{DADCA75E-6B8B-48D2-A1B4-1C82EF1122CE}"/>
    <cellStyle name="Comma 3 2 7 3 5 2" xfId="17914" xr:uid="{03A9D8D2-8FB8-4CF8-BBED-BDB727F5C068}"/>
    <cellStyle name="Comma 3 2 7 3 5 2 2" xfId="54789" xr:uid="{23486D1E-1F06-49BF-B785-7C6B2C957DFA}"/>
    <cellStyle name="Comma 3 2 7 3 5 2 3" xfId="42174" xr:uid="{6DAB266E-0533-436C-8F8E-8B8D3CE802C9}"/>
    <cellStyle name="Comma 3 2 7 3 5 3" xfId="11328" xr:uid="{8F0AF740-0A8E-4B53-AC9A-2DDBC95C7639}"/>
    <cellStyle name="Comma 3 2 7 3 5 3 2" xfId="48511" xr:uid="{849346EA-D303-4AD4-93C1-34E67524E4A1}"/>
    <cellStyle name="Comma 3 2 7 3 5 4" xfId="6354" xr:uid="{FC57F35D-B9E2-49F5-BB6C-20DC898FC91C}"/>
    <cellStyle name="Comma 3 2 7 3 5 5" xfId="35884" xr:uid="{65C67343-E235-4390-93C3-E54D9CEC4884}"/>
    <cellStyle name="Comma 3 2 7 3 6" xfId="21406" xr:uid="{607D81AE-20FF-4E28-9262-BCD67FCCFE6F}"/>
    <cellStyle name="Comma 3 2 7 3 6 2" xfId="51292" xr:uid="{8CA3E3A6-5CE9-4391-9240-E635171F4388}"/>
    <cellStyle name="Comma 3 2 7 3 6 3" xfId="38677" xr:uid="{A0278A40-AD04-4EF6-8CB7-FD5426B7640B}"/>
    <cellStyle name="Comma 3 2 7 3 7" xfId="14820" xr:uid="{3A45F4F7-8261-4236-942E-1749012B4674}"/>
    <cellStyle name="Comma 3 2 7 3 7 2" xfId="44986" xr:uid="{D06377BB-179D-4CC4-8E86-652D7C293002}"/>
    <cellStyle name="Comma 3 2 7 3 8" xfId="8233" xr:uid="{53BA57BA-95F2-4557-86A6-B8795020883D}"/>
    <cellStyle name="Comma 3 2 7 3 9" xfId="32384" xr:uid="{28CBEAEB-11FA-4BE1-9A6C-C7559C5A9250}"/>
    <cellStyle name="Comma 3 2 7 4" xfId="28630" xr:uid="{C2A00FCE-B367-4A51-9BFB-0021EB0A28BD}"/>
    <cellStyle name="Comma 3 2 7 4 2" xfId="26899" xr:uid="{460EF664-10A0-463A-A8FF-B1345B3769D2}"/>
    <cellStyle name="Comma 3 2 7 4 2 2" xfId="23401" xr:uid="{A08E0C92-0FC8-458D-9BDC-02BE0B33C4CD}"/>
    <cellStyle name="Comma 3 2 7 4 2 2 2" xfId="15893" xr:uid="{52198493-8A42-41FE-B962-CB6975E5B38E}"/>
    <cellStyle name="Comma 3 2 7 4 2 2 2 2" xfId="56810" xr:uid="{873FD3E9-B1CC-43CF-A21F-69A70F6B6DEF}"/>
    <cellStyle name="Comma 3 2 7 4 2 2 2 3" xfId="44195" xr:uid="{A69FD335-4220-4C8F-A915-9BCDD4DB3F04}"/>
    <cellStyle name="Comma 3 2 7 4 2 2 3" xfId="9307" xr:uid="{02054CFF-B802-46FF-A9AF-8AE9F977CE33}"/>
    <cellStyle name="Comma 3 2 7 4 2 2 3 2" xfId="50532" xr:uid="{45067450-D28A-4906-8CC5-D02EA38817C1}"/>
    <cellStyle name="Comma 3 2 7 4 2 2 4" xfId="31442" xr:uid="{E6D14674-4308-4B7F-8567-890733A7CAA4}"/>
    <cellStyle name="Comma 3 2 7 4 2 2 5" xfId="37905" xr:uid="{2FEBCD9F-E681-4283-8FFB-C61A562FFC2A}"/>
    <cellStyle name="Comma 3 2 7 4 2 3" xfId="26019" xr:uid="{FBFC9F00-2781-4D6C-9DBA-50EB4445127E}"/>
    <cellStyle name="Comma 3 2 7 4 2 3 2" xfId="18511" xr:uid="{BEE37164-A3E7-4793-BF48-320C96FCB13F}"/>
    <cellStyle name="Comma 3 2 7 4 2 3 2 2" xfId="54192" xr:uid="{A1E6A399-98AB-44CE-A60D-94C93DBE28A5}"/>
    <cellStyle name="Comma 3 2 7 4 2 3 2 3" xfId="41577" xr:uid="{41CAEACB-E8D4-42EC-8E88-3B85FB04D6E5}"/>
    <cellStyle name="Comma 3 2 7 4 2 3 3" xfId="11925" xr:uid="{6FE6B1EF-CAA2-479C-8BE8-6C3B8C0ED7F0}"/>
    <cellStyle name="Comma 3 2 7 4 2 3 3 2" xfId="47914" xr:uid="{F9AADC5D-24B3-40B0-8E13-83D6680F89C6}"/>
    <cellStyle name="Comma 3 2 7 4 2 3 4" xfId="5757" xr:uid="{7A12F38F-378C-44D1-8C7C-C45167D6FA40}"/>
    <cellStyle name="Comma 3 2 7 4 2 3 5" xfId="35287" xr:uid="{331A4FBE-D4CE-4D94-9989-383842A7F970}"/>
    <cellStyle name="Comma 3 2 7 4 2 4" xfId="19390" xr:uid="{044387DA-1D18-496D-9421-95110F297FA0}"/>
    <cellStyle name="Comma 3 2 7 4 2 4 2" xfId="53313" xr:uid="{EB8E0F48-ABC6-491B-8F51-0C9F1A554D9C}"/>
    <cellStyle name="Comma 3 2 7 4 2 4 3" xfId="40698" xr:uid="{48DB33FA-DFAD-46F8-911C-8ABF5A1FB3A2}"/>
    <cellStyle name="Comma 3 2 7 4 2 5" xfId="12804" xr:uid="{C20AAAF9-2143-45AB-98EA-3EBB1253A7D8}"/>
    <cellStyle name="Comma 3 2 7 4 2 5 2" xfId="47035" xr:uid="{2E03E5D0-5173-456F-AB20-5EE8C215320D}"/>
    <cellStyle name="Comma 3 2 7 4 2 6" xfId="4878" xr:uid="{527C8E63-46EA-450F-886D-80567EE280D7}"/>
    <cellStyle name="Comma 3 2 7 4 2 7" xfId="34408" xr:uid="{C50A801A-4311-423C-9B93-9B7598A16621}"/>
    <cellStyle name="Comma 3 2 7 4 3" xfId="27754" xr:uid="{2E5FF94C-74AC-4837-8C6B-AA9654E218C1}"/>
    <cellStyle name="Comma 3 2 7 4 3 2" xfId="24257" xr:uid="{5E054E17-30BA-450A-9C7D-0CC53D3D3135}"/>
    <cellStyle name="Comma 3 2 7 4 3 2 2" xfId="16749" xr:uid="{74ABD7B4-666D-490D-A223-B68916C633FE}"/>
    <cellStyle name="Comma 3 2 7 4 3 2 2 2" xfId="55954" xr:uid="{CE18AD8D-3BD2-4289-B8BB-BF972E389483}"/>
    <cellStyle name="Comma 3 2 7 4 3 2 2 3" xfId="43339" xr:uid="{25BBE115-49EC-4EA1-9E51-058911817578}"/>
    <cellStyle name="Comma 3 2 7 4 3 2 3" xfId="10163" xr:uid="{8C13940B-31CF-4B1C-B0C8-47E7C13DA28D}"/>
    <cellStyle name="Comma 3 2 7 4 3 2 3 2" xfId="49676" xr:uid="{AAFE91CE-2660-462F-9F1C-B5A0B321597C}"/>
    <cellStyle name="Comma 3 2 7 4 3 2 4" xfId="30586" xr:uid="{F61768B7-E9D4-4D4F-AC0C-E81DE07A074E}"/>
    <cellStyle name="Comma 3 2 7 4 3 2 5" xfId="37049" xr:uid="{86073FBD-05C8-44F4-B3C0-DD08AA0B5A0B}"/>
    <cellStyle name="Comma 3 2 7 4 3 3" xfId="20245" xr:uid="{F416C377-82E0-4898-87D2-A7F100DD3B62}"/>
    <cellStyle name="Comma 3 2 7 4 3 3 2" xfId="52457" xr:uid="{657211C7-C3B1-40ED-AB07-411CB7A9640B}"/>
    <cellStyle name="Comma 3 2 7 4 3 3 3" xfId="39842" xr:uid="{D4BE0896-99AC-4979-877B-E009664D11C8}"/>
    <cellStyle name="Comma 3 2 7 4 3 4" xfId="13659" xr:uid="{CFF154BF-5EC4-4915-B12B-D93110B6068A}"/>
    <cellStyle name="Comma 3 2 7 4 3 4 2" xfId="46179" xr:uid="{BD5DCC32-FB7B-4394-8EFA-8E47E0A70050}"/>
    <cellStyle name="Comma 3 2 7 4 3 5" xfId="7072" xr:uid="{5E0A7156-338C-48EA-8457-B60B1C020168}"/>
    <cellStyle name="Comma 3 2 7 4 3 6" xfId="33552" xr:uid="{E9ED4310-DDC4-4CB7-A96D-783A393BEE9A}"/>
    <cellStyle name="Comma 3 2 7 4 4" xfId="25134" xr:uid="{73FF3294-4156-4135-8D03-D1314CA4374D}"/>
    <cellStyle name="Comma 3 2 7 4 4 2" xfId="17626" xr:uid="{726B3B14-95CB-4FD9-A7EA-EE1B744451DC}"/>
    <cellStyle name="Comma 3 2 7 4 4 2 2" xfId="55077" xr:uid="{054F0FF2-86E4-4675-9BEC-7C831955AB3C}"/>
    <cellStyle name="Comma 3 2 7 4 4 2 3" xfId="42462" xr:uid="{2085EAD0-B99C-4E6B-B3A0-7ADF19A22089}"/>
    <cellStyle name="Comma 3 2 7 4 4 3" xfId="11040" xr:uid="{656ED82D-0BE7-4BC8-AC27-F7CE0C9C045A}"/>
    <cellStyle name="Comma 3 2 7 4 4 3 2" xfId="48799" xr:uid="{50C18A15-A3C7-46D1-8106-D6961E8DED68}"/>
    <cellStyle name="Comma 3 2 7 4 4 4" xfId="6642" xr:uid="{35EAF22A-1BE9-475F-9B16-05D8085835D3}"/>
    <cellStyle name="Comma 3 2 7 4 4 5" xfId="36172" xr:uid="{69BE3048-C7A8-44A9-B660-420449E40F9C}"/>
    <cellStyle name="Comma 3 2 7 4 5" xfId="21120" xr:uid="{5435DF49-8D60-4845-A9E4-011B011CCEC7}"/>
    <cellStyle name="Comma 3 2 7 4 5 2" xfId="51580" xr:uid="{A81811F0-B708-46DD-87FE-46EE2459EF0F}"/>
    <cellStyle name="Comma 3 2 7 4 5 3" xfId="38965" xr:uid="{886F2810-7618-4114-9CCC-A1284AAB4BCB}"/>
    <cellStyle name="Comma 3 2 7 4 6" xfId="14534" xr:uid="{D677BB56-A07B-4DB6-9379-245557B6D638}"/>
    <cellStyle name="Comma 3 2 7 4 6 2" xfId="45302" xr:uid="{1D08CEE5-F99D-468B-8F35-B52EE30D0E5D}"/>
    <cellStyle name="Comma 3 2 7 4 7" xfId="7947" xr:uid="{196EF077-86FD-45E7-B6B0-B678A86B80B8}"/>
    <cellStyle name="Comma 3 2 7 4 8" xfId="32675" xr:uid="{4682A3FA-1B3F-4446-B39A-7E3A349FF0AE}"/>
    <cellStyle name="Comma 3 2 7 5" xfId="27337" xr:uid="{E644C59C-DF8C-4A11-ABE0-CF9069F5AD1A}"/>
    <cellStyle name="Comma 3 2 7 5 2" xfId="23840" xr:uid="{D31E0007-CFDB-4670-BE25-0C5C1ACFD76B}"/>
    <cellStyle name="Comma 3 2 7 5 2 2" xfId="16332" xr:uid="{86728721-B3ED-4E99-8E96-EA444B99EA78}"/>
    <cellStyle name="Comma 3 2 7 5 2 2 2" xfId="56371" xr:uid="{1C5A4A16-7ACD-4C1C-89FC-3CFB8B2ABB25}"/>
    <cellStyle name="Comma 3 2 7 5 2 2 3" xfId="43756" xr:uid="{FC00DC45-5E1F-4A97-8169-AB4E402BB101}"/>
    <cellStyle name="Comma 3 2 7 5 2 3" xfId="9746" xr:uid="{A98A8093-5B37-47AA-8748-2DF0CBCCE294}"/>
    <cellStyle name="Comma 3 2 7 5 2 3 2" xfId="50093" xr:uid="{80FA5DBD-DF75-4060-AB83-4FC909439613}"/>
    <cellStyle name="Comma 3 2 7 5 2 4" xfId="31003" xr:uid="{3A9A270B-F68E-4255-A352-E2334DAE2766}"/>
    <cellStyle name="Comma 3 2 7 5 2 5" xfId="37466" xr:uid="{2FEF4C37-3BF9-458B-9379-CCDB168E3CFC}"/>
    <cellStyle name="Comma 3 2 7 5 3" xfId="26461" xr:uid="{9E942E89-9AEE-4277-A3F7-388C9F9B75C4}"/>
    <cellStyle name="Comma 3 2 7 5 3 2" xfId="18953" xr:uid="{BB82109D-57FF-4D1B-8C52-79302263EDE5}"/>
    <cellStyle name="Comma 3 2 7 5 3 2 2" xfId="53750" xr:uid="{E4BBE109-6610-4414-97FB-38CA7536CB66}"/>
    <cellStyle name="Comma 3 2 7 5 3 2 3" xfId="41135" xr:uid="{58716506-F0A9-4D1D-B2AD-6A65879C62A5}"/>
    <cellStyle name="Comma 3 2 7 5 3 3" xfId="12367" xr:uid="{7AD85B47-1AE8-4485-83BD-81CD7109E7DE}"/>
    <cellStyle name="Comma 3 2 7 5 3 3 2" xfId="47472" xr:uid="{5522C915-0B98-46AD-9558-85D4E138A603}"/>
    <cellStyle name="Comma 3 2 7 5 3 4" xfId="5315" xr:uid="{C62B6A95-326A-4C1B-B75A-15F5EE4E013F}"/>
    <cellStyle name="Comma 3 2 7 5 3 5" xfId="34845" xr:uid="{A60F6F95-5F46-43C0-86FF-9B302AF84327}"/>
    <cellStyle name="Comma 3 2 7 5 4" xfId="19828" xr:uid="{5C2ED8C9-9517-49C9-A803-95EA92C33162}"/>
    <cellStyle name="Comma 3 2 7 5 4 2" xfId="52874" xr:uid="{4E4421F1-BD67-4B2E-A488-B33CB9752BF6}"/>
    <cellStyle name="Comma 3 2 7 5 4 3" xfId="40259" xr:uid="{3113C596-057E-476A-9F86-85D16BE69DAB}"/>
    <cellStyle name="Comma 3 2 7 5 5" xfId="13242" xr:uid="{2D4E604F-5B3F-4A92-B378-28E0D563644B}"/>
    <cellStyle name="Comma 3 2 7 5 5 2" xfId="46596" xr:uid="{1D5030D1-3CB0-46FD-8623-7C54A9569C0B}"/>
    <cellStyle name="Comma 3 2 7 5 6" xfId="4440" xr:uid="{03FA2B09-0C49-40B1-8D52-4CB70D5E8DD0}"/>
    <cellStyle name="Comma 3 2 7 5 7" xfId="33969" xr:uid="{1708C9C6-45BE-40D9-A114-9B3FB53CB987}"/>
    <cellStyle name="Comma 3 2 7 6" xfId="28187" xr:uid="{27AA1735-6054-4DF4-A9AF-B52178DE2392}"/>
    <cellStyle name="Comma 3 2 7 6 2" xfId="24690" xr:uid="{5BC85E15-0B10-4917-AF9C-5185D818AE84}"/>
    <cellStyle name="Comma 3 2 7 6 2 2" xfId="17182" xr:uid="{BE54104A-D467-4C16-9570-775110F7FD97}"/>
    <cellStyle name="Comma 3 2 7 6 2 2 2" xfId="55521" xr:uid="{9B24DBF3-70C6-4771-875F-A70916FA0B94}"/>
    <cellStyle name="Comma 3 2 7 6 2 2 3" xfId="42906" xr:uid="{8EB27880-C479-464F-8C1E-F8BD55078605}"/>
    <cellStyle name="Comma 3 2 7 6 2 3" xfId="10596" xr:uid="{1BDF6B37-0FBA-424F-891F-99DB7DA1CDE4}"/>
    <cellStyle name="Comma 3 2 7 6 2 3 2" xfId="49243" xr:uid="{8E5DDF05-DF57-47B0-B2B4-78497465FA75}"/>
    <cellStyle name="Comma 3 2 7 6 2 4" xfId="30153" xr:uid="{B1B6EF8D-9AF3-450C-A6B5-94FF15550554}"/>
    <cellStyle name="Comma 3 2 7 6 2 5" xfId="36616" xr:uid="{BB8B7F16-B533-4CD3-B2E1-5D96BE1A87DF}"/>
    <cellStyle name="Comma 3 2 7 6 3" xfId="20678" xr:uid="{BE628402-4AB6-4979-823F-5EA65496A127}"/>
    <cellStyle name="Comma 3 2 7 6 3 2" xfId="52024" xr:uid="{70038E50-BD44-4715-9116-3F694305D8E9}"/>
    <cellStyle name="Comma 3 2 7 6 3 3" xfId="39409" xr:uid="{AB9628BB-A671-4414-8A0E-5CB013C414B1}"/>
    <cellStyle name="Comma 3 2 7 6 4" xfId="14092" xr:uid="{076C58A7-B853-4648-9C52-A14D47A8FEA9}"/>
    <cellStyle name="Comma 3 2 7 6 4 2" xfId="45746" xr:uid="{5B67BB16-BAA3-4FC8-8954-B3F11EE02FB5}"/>
    <cellStyle name="Comma 3 2 7 6 5" xfId="7505" xr:uid="{5D7A171E-DDE6-41BB-845F-BDB9ACE37C91}"/>
    <cellStyle name="Comma 3 2 7 6 6" xfId="33119" xr:uid="{6150A4A0-87EA-48CD-9E7D-063C88893A97}"/>
    <cellStyle name="Comma 3 2 7 7" xfId="25576" xr:uid="{EAE5D148-DDC8-43BC-BDA7-3092BA64E4B4}"/>
    <cellStyle name="Comma 3 2 7 7 2" xfId="18068" xr:uid="{BFD3F95C-7BC6-4122-9BBE-84F30E88A1AE}"/>
    <cellStyle name="Comma 3 2 7 7 2 2" xfId="54635" xr:uid="{982090EF-0CC1-47F9-96B3-61AB4FF67359}"/>
    <cellStyle name="Comma 3 2 7 7 2 3" xfId="42020" xr:uid="{D1DBCDA9-2937-40F7-BBA6-36D2FD9B65BF}"/>
    <cellStyle name="Comma 3 2 7 7 3" xfId="11482" xr:uid="{7EDC54B9-2DA9-41E0-A02E-3B82133F73C4}"/>
    <cellStyle name="Comma 3 2 7 7 3 2" xfId="48357" xr:uid="{E6D35392-483D-491B-9D92-8041752E02DA}"/>
    <cellStyle name="Comma 3 2 7 7 4" xfId="6200" xr:uid="{753747F6-142F-4C47-9132-4EE4A6442115}"/>
    <cellStyle name="Comma 3 2 7 7 5" xfId="35730" xr:uid="{09E2D41E-9923-40C7-B48D-DA94957D2DD3}"/>
    <cellStyle name="Comma 3 2 7 8" xfId="29150" xr:uid="{AD0D6348-3A34-45C4-96D5-D69BEFA000E8}"/>
    <cellStyle name="Comma 3 2 7 8 2" xfId="21560" xr:uid="{38F8D88A-DC53-4060-9CF5-1246FDB0CC47}"/>
    <cellStyle name="Comma 3 2 7 8 2 2" xfId="51138" xr:uid="{9074D572-51A9-49F7-A884-A17D730F7C7E}"/>
    <cellStyle name="Comma 3 2 7 8 3" xfId="14974" xr:uid="{263486F1-69C2-46C6-B8D9-83E3CA35D344}"/>
    <cellStyle name="Comma 3 2 7 8 4" xfId="8387" xr:uid="{C87192F5-F5CF-4332-9295-931D57D1A869}"/>
    <cellStyle name="Comma 3 2 7 8 5" xfId="38523" xr:uid="{A51E3BC6-9922-47EB-8A57-D777E6974C93}"/>
    <cellStyle name="Comma 3 2 7 9" xfId="21797" xr:uid="{9F7471C3-C2A1-4AD2-8F58-CAFBCAAEE143}"/>
    <cellStyle name="Comma 3 2 7 9 2" xfId="44805" xr:uid="{CC419E68-C5D6-405A-8582-84B033FED900}"/>
    <cellStyle name="Comma 3 2 8" xfId="769" xr:uid="{757CE099-F063-41B3-834D-ACD3100F74E0}"/>
    <cellStyle name="Comma 3 2 8 10" xfId="8415" xr:uid="{933DFEDB-C7CD-4E41-BF93-BDB6EB05AF54}"/>
    <cellStyle name="Comma 3 2 8 11" xfId="32202" xr:uid="{9B9B9F69-57B2-4AB5-8BF6-28366A046F00}"/>
    <cellStyle name="Comma 3 2 8 12" xfId="29210" xr:uid="{D970CB9F-3AD8-4154-93D1-F41433258F78}"/>
    <cellStyle name="Comma 3 2 8 13" xfId="1555" xr:uid="{78950E5B-29A6-4190-B21E-C965BA0F8A8F}"/>
    <cellStyle name="Comma 3 2 8 2" xfId="29072" xr:uid="{10E21E4A-E3C3-4707-8C86-008F1E54B9A1}"/>
    <cellStyle name="Comma 3 2 8 2 10" xfId="32277" xr:uid="{A2BED283-3586-4723-B016-002FBE5EB08F}"/>
    <cellStyle name="Comma 3 2 8 2 2" xfId="28917" xr:uid="{2ED54B6C-0FB3-432E-A5BB-88A52CBCA164}"/>
    <cellStyle name="Comma 3 2 8 2 2 2" xfId="28427" xr:uid="{7D80A5B5-AC3A-457F-B4DF-F7AA05073C98}"/>
    <cellStyle name="Comma 3 2 8 2 2 2 2" xfId="26697" xr:uid="{0C169D95-AE1D-4771-811F-074D7775FDC0}"/>
    <cellStyle name="Comma 3 2 8 2 2 2 2 2" xfId="23199" xr:uid="{625FBD80-BAC6-4B98-863F-FD4EA87718D7}"/>
    <cellStyle name="Comma 3 2 8 2 2 2 2 2 2" xfId="15691" xr:uid="{611555E2-B7D4-4176-A50B-1EA1BD063409}"/>
    <cellStyle name="Comma 3 2 8 2 2 2 2 2 2 2" xfId="57012" xr:uid="{C037E759-BC11-4F1B-9650-AE8B11AA9C0F}"/>
    <cellStyle name="Comma 3 2 8 2 2 2 2 2 2 3" xfId="44397" xr:uid="{9CC7B6A8-920D-4F01-BFC3-A5188CF333EC}"/>
    <cellStyle name="Comma 3 2 8 2 2 2 2 2 3" xfId="9105" xr:uid="{937DDD8E-1F00-433A-AB46-9440E0D76BC4}"/>
    <cellStyle name="Comma 3 2 8 2 2 2 2 2 3 2" xfId="50734" xr:uid="{B3078E8D-EBE9-4D98-9B5B-94D6B81F8FAF}"/>
    <cellStyle name="Comma 3 2 8 2 2 2 2 2 4" xfId="31644" xr:uid="{AEC207D1-2923-496B-AB5E-890DB92F8958}"/>
    <cellStyle name="Comma 3 2 8 2 2 2 2 2 5" xfId="38107" xr:uid="{68957FB0-FB91-44D2-8B0F-8768D06F2CCB}"/>
    <cellStyle name="Comma 3 2 8 2 2 2 2 3" xfId="25817" xr:uid="{E63772BB-8081-4120-A531-694BFAFD2333}"/>
    <cellStyle name="Comma 3 2 8 2 2 2 2 3 2" xfId="18309" xr:uid="{32F384DB-EA11-48BF-81C4-897F06BF5692}"/>
    <cellStyle name="Comma 3 2 8 2 2 2 2 3 2 2" xfId="54394" xr:uid="{6A9880EB-BFF3-4F08-87A1-F6C549229198}"/>
    <cellStyle name="Comma 3 2 8 2 2 2 2 3 2 3" xfId="41779" xr:uid="{D8C6F741-8C8D-4C15-96FE-DCB93665DAE1}"/>
    <cellStyle name="Comma 3 2 8 2 2 2 2 3 3" xfId="11723" xr:uid="{E765EB49-BAC8-45A4-8C9E-E8E3C6D48A6F}"/>
    <cellStyle name="Comma 3 2 8 2 2 2 2 3 3 2" xfId="48116" xr:uid="{99333FAD-D4B6-4E49-832B-796BD7FCFBCB}"/>
    <cellStyle name="Comma 3 2 8 2 2 2 2 3 4" xfId="5959" xr:uid="{5736B022-4537-493B-9A42-2EB8E9E6F53E}"/>
    <cellStyle name="Comma 3 2 8 2 2 2 2 3 5" xfId="35489" xr:uid="{20C7E748-23CD-4DE6-B769-969EAA8D2E29}"/>
    <cellStyle name="Comma 3 2 8 2 2 2 2 4" xfId="19188" xr:uid="{A0D40CA8-26D1-4B7E-B14E-BE6BC9113A2F}"/>
    <cellStyle name="Comma 3 2 8 2 2 2 2 4 2" xfId="53515" xr:uid="{D37748DF-AC6E-43AA-9802-27B80335E631}"/>
    <cellStyle name="Comma 3 2 8 2 2 2 2 4 3" xfId="40900" xr:uid="{290E40DA-EBEC-4D0D-9D24-500AA01F0958}"/>
    <cellStyle name="Comma 3 2 8 2 2 2 2 5" xfId="12602" xr:uid="{BF24A553-FF0E-4839-BD1C-708D63123FE0}"/>
    <cellStyle name="Comma 3 2 8 2 2 2 2 5 2" xfId="47237" xr:uid="{02E2A255-EA53-4681-8DF7-AC849638D68C}"/>
    <cellStyle name="Comma 3 2 8 2 2 2 2 6" xfId="5080" xr:uid="{EE6357DA-F5B8-409B-8ED1-64E8074EB1F6}"/>
    <cellStyle name="Comma 3 2 8 2 2 2 2 7" xfId="34610" xr:uid="{DFA85464-585F-498F-9857-A83BC80B68DE}"/>
    <cellStyle name="Comma 3 2 8 2 2 2 3" xfId="27553" xr:uid="{582628F6-F886-4E36-A145-7EC6A74CC446}"/>
    <cellStyle name="Comma 3 2 8 2 2 2 3 2" xfId="24056" xr:uid="{9E4D6D01-4DF1-4015-951F-D6DE0BD346C1}"/>
    <cellStyle name="Comma 3 2 8 2 2 2 3 2 2" xfId="16548" xr:uid="{83909C19-AE73-4556-9C49-C713283D6317}"/>
    <cellStyle name="Comma 3 2 8 2 2 2 3 2 2 2" xfId="56155" xr:uid="{0B5C9C6B-34D2-45B6-9F63-895E0469E0A2}"/>
    <cellStyle name="Comma 3 2 8 2 2 2 3 2 2 3" xfId="43540" xr:uid="{635C9641-949C-4A6C-9955-693135161D0A}"/>
    <cellStyle name="Comma 3 2 8 2 2 2 3 2 3" xfId="9962" xr:uid="{6D396AFA-47D5-450D-8957-4F6C5E05D3BA}"/>
    <cellStyle name="Comma 3 2 8 2 2 2 3 2 3 2" xfId="49877" xr:uid="{D823F742-EBF9-4CD7-B4C6-80E713E43A21}"/>
    <cellStyle name="Comma 3 2 8 2 2 2 3 2 4" xfId="30787" xr:uid="{10254FA8-4126-43F9-8187-21D98C909430}"/>
    <cellStyle name="Comma 3 2 8 2 2 2 3 2 5" xfId="37250" xr:uid="{10C80A84-3EFE-461E-8FFD-80B62A7DC1CF}"/>
    <cellStyle name="Comma 3 2 8 2 2 2 3 3" xfId="20044" xr:uid="{9C92E6B2-3CF2-44EB-9DE9-BFD4493A974A}"/>
    <cellStyle name="Comma 3 2 8 2 2 2 3 3 2" xfId="52658" xr:uid="{27E932D3-2F85-4B16-9796-ACB816575F26}"/>
    <cellStyle name="Comma 3 2 8 2 2 2 3 3 3" xfId="40043" xr:uid="{42D6C8D9-DD43-479D-9F1E-699BFADC51EB}"/>
    <cellStyle name="Comma 3 2 8 2 2 2 3 4" xfId="13458" xr:uid="{6F2D8F27-E973-43FA-AEC7-C26B8749430E}"/>
    <cellStyle name="Comma 3 2 8 2 2 2 3 4 2" xfId="46380" xr:uid="{408CC937-0B7E-47E3-B276-C59FE0E283F2}"/>
    <cellStyle name="Comma 3 2 8 2 2 2 3 5" xfId="4224" xr:uid="{61C9FB40-794E-401B-A604-81B849E7A785}"/>
    <cellStyle name="Comma 3 2 8 2 2 2 3 6" xfId="33753" xr:uid="{9FFBADE9-90EF-4A7C-AB24-9BA78677D6C4}"/>
    <cellStyle name="Comma 3 2 8 2 2 2 4" xfId="24932" xr:uid="{0343A9CD-3919-4EA8-8B72-9BB324E4A25F}"/>
    <cellStyle name="Comma 3 2 8 2 2 2 4 2" xfId="17424" xr:uid="{90B6D669-1729-4602-AF84-0B50F55CEFB8}"/>
    <cellStyle name="Comma 3 2 8 2 2 2 4 2 2" xfId="55279" xr:uid="{FEC4C6CB-9528-4D76-9C5C-B97B3F8A0574}"/>
    <cellStyle name="Comma 3 2 8 2 2 2 4 2 3" xfId="42664" xr:uid="{BCDF0BF0-340F-43C0-963E-A2B523276169}"/>
    <cellStyle name="Comma 3 2 8 2 2 2 4 3" xfId="10838" xr:uid="{E7078F34-E3AD-4BEE-B267-DCC2C754D758}"/>
    <cellStyle name="Comma 3 2 8 2 2 2 4 3 2" xfId="49001" xr:uid="{7537CBC9-1D1F-4EB8-9586-A07572AA5795}"/>
    <cellStyle name="Comma 3 2 8 2 2 2 4 4" xfId="6844" xr:uid="{43A42053-E25E-44BC-8126-0498C9B4BCE7}"/>
    <cellStyle name="Comma 3 2 8 2 2 2 4 5" xfId="36374" xr:uid="{3733D9DF-8C0E-454B-A977-45ADDAC0F45C}"/>
    <cellStyle name="Comma 3 2 8 2 2 2 5" xfId="20918" xr:uid="{8C7F47CE-D471-4D9B-A8AF-FC9982A545AE}"/>
    <cellStyle name="Comma 3 2 8 2 2 2 5 2" xfId="51782" xr:uid="{42040688-F23A-45E4-8CFF-2A6C5B02EE64}"/>
    <cellStyle name="Comma 3 2 8 2 2 2 5 3" xfId="39167" xr:uid="{74467844-3FE7-4543-9CC8-5009246297D8}"/>
    <cellStyle name="Comma 3 2 8 2 2 2 6" xfId="14332" xr:uid="{79327FF6-E1A2-41E8-8578-CDD9E7B21F85}"/>
    <cellStyle name="Comma 3 2 8 2 2 2 6 2" xfId="45504" xr:uid="{19EE152D-DCF8-4023-A6DB-D67C355747A4}"/>
    <cellStyle name="Comma 3 2 8 2 2 2 7" xfId="7745" xr:uid="{5E9F7E89-4CA5-4CB5-8C73-D50D99812FF4}"/>
    <cellStyle name="Comma 3 2 8 2 2 2 8" xfId="32877" xr:uid="{A8865B5D-C8C2-47C2-8CF9-06CE9DA0F867}"/>
    <cellStyle name="Comma 3 2 8 2 2 3" xfId="27137" xr:uid="{E8BBAE06-A3F6-4B5B-8B8A-97759BCDD232}"/>
    <cellStyle name="Comma 3 2 8 2 2 3 2" xfId="23640" xr:uid="{D046F00A-C3B7-432E-AD77-A056A0764EEC}"/>
    <cellStyle name="Comma 3 2 8 2 2 3 2 2" xfId="16132" xr:uid="{B0BA0659-23B2-47D9-AF5A-C393D77BBAEF}"/>
    <cellStyle name="Comma 3 2 8 2 2 3 2 2 2" xfId="56571" xr:uid="{4F61F648-5A0D-4479-8C0E-8C0CB15E81B4}"/>
    <cellStyle name="Comma 3 2 8 2 2 3 2 2 3" xfId="43956" xr:uid="{5C1EBCC0-7BEF-427A-978A-9F0832AAA391}"/>
    <cellStyle name="Comma 3 2 8 2 2 3 2 3" xfId="9546" xr:uid="{B2DB7269-88C8-4D00-ADC3-516914AB674B}"/>
    <cellStyle name="Comma 3 2 8 2 2 3 2 3 2" xfId="50293" xr:uid="{A5F4A232-1B88-473A-9526-39FE6AAD2422}"/>
    <cellStyle name="Comma 3 2 8 2 2 3 2 4" xfId="31203" xr:uid="{B83037A9-50E0-475F-8239-929A8D9509BC}"/>
    <cellStyle name="Comma 3 2 8 2 2 3 2 5" xfId="37666" xr:uid="{D3773638-AB7F-480E-BB74-F0444C895D0A}"/>
    <cellStyle name="Comma 3 2 8 2 2 3 3" xfId="26259" xr:uid="{ADD761BB-FAFF-48DD-B8EE-289493DC2319}"/>
    <cellStyle name="Comma 3 2 8 2 2 3 3 2" xfId="18751" xr:uid="{ECCD79BD-BEAD-47FA-910F-72F60ABD3501}"/>
    <cellStyle name="Comma 3 2 8 2 2 3 3 2 2" xfId="53952" xr:uid="{9F1ADDA0-9AF4-475D-B6F0-E93067BFEB94}"/>
    <cellStyle name="Comma 3 2 8 2 2 3 3 2 3" xfId="41337" xr:uid="{E67B434C-B906-49BE-AC50-1246ADFED436}"/>
    <cellStyle name="Comma 3 2 8 2 2 3 3 3" xfId="12165" xr:uid="{EEC307F4-2622-4FB7-9026-ECCDC994CC8B}"/>
    <cellStyle name="Comma 3 2 8 2 2 3 3 3 2" xfId="47674" xr:uid="{67096E7A-FF97-4D8A-97C0-C4D479173259}"/>
    <cellStyle name="Comma 3 2 8 2 2 3 3 4" xfId="5517" xr:uid="{192105C3-DA99-4E10-9BED-B73308D2D8A1}"/>
    <cellStyle name="Comma 3 2 8 2 2 3 3 5" xfId="35047" xr:uid="{F3C84C2E-9297-42C0-8234-81FD0018C0E8}"/>
    <cellStyle name="Comma 3 2 8 2 2 3 4" xfId="19628" xr:uid="{9E45216A-1A5B-4140-92B2-B63B37E2B835}"/>
    <cellStyle name="Comma 3 2 8 2 2 3 4 2" xfId="53074" xr:uid="{768B9391-A045-47AB-B537-2A9E35A72545}"/>
    <cellStyle name="Comma 3 2 8 2 2 3 4 3" xfId="40459" xr:uid="{6CC812D9-D3ED-4F74-877B-2C85A097AA95}"/>
    <cellStyle name="Comma 3 2 8 2 2 3 5" xfId="13042" xr:uid="{DDC74D2D-589B-4307-9727-CD1C2836CD69}"/>
    <cellStyle name="Comma 3 2 8 2 2 3 5 2" xfId="46796" xr:uid="{A8C18C7D-D1B0-4898-939E-5F27932CD488}"/>
    <cellStyle name="Comma 3 2 8 2 2 3 6" xfId="4640" xr:uid="{C5F6446E-2645-4663-B604-BE358528E714}"/>
    <cellStyle name="Comma 3 2 8 2 2 3 7" xfId="34169" xr:uid="{3EB70F10-D595-408E-95D0-25F8253DF630}"/>
    <cellStyle name="Comma 3 2 8 2 2 4" xfId="27987" xr:uid="{49881113-CC30-4748-8A11-448E55560671}"/>
    <cellStyle name="Comma 3 2 8 2 2 4 2" xfId="24490" xr:uid="{52E494A0-D2E7-406E-A9E0-815424221437}"/>
    <cellStyle name="Comma 3 2 8 2 2 4 2 2" xfId="16982" xr:uid="{D8E50520-E2F7-43CB-98CB-C97C9160C324}"/>
    <cellStyle name="Comma 3 2 8 2 2 4 2 2 2" xfId="55721" xr:uid="{9EBAC584-0552-476E-AE8B-82BCE73FD988}"/>
    <cellStyle name="Comma 3 2 8 2 2 4 2 2 3" xfId="43106" xr:uid="{AF8B9783-45EB-4B2D-A187-FEAA79816A92}"/>
    <cellStyle name="Comma 3 2 8 2 2 4 2 3" xfId="10396" xr:uid="{812BA1C4-964F-40B1-9B0B-3811BCBD52C8}"/>
    <cellStyle name="Comma 3 2 8 2 2 4 2 3 2" xfId="49443" xr:uid="{F4215969-8F73-4D92-8018-1C163047688D}"/>
    <cellStyle name="Comma 3 2 8 2 2 4 2 4" xfId="30353" xr:uid="{656F01EC-EC94-48B0-B044-091463086446}"/>
    <cellStyle name="Comma 3 2 8 2 2 4 2 5" xfId="36816" xr:uid="{48EAEE0F-FDB9-49A1-A9E2-A9F5C4D00E66}"/>
    <cellStyle name="Comma 3 2 8 2 2 4 3" xfId="20478" xr:uid="{4B54457E-1FCE-42A7-A75F-36D3334D19BD}"/>
    <cellStyle name="Comma 3 2 8 2 2 4 3 2" xfId="52224" xr:uid="{5EC98FA5-211D-42A4-BD12-5CD5601F7D10}"/>
    <cellStyle name="Comma 3 2 8 2 2 4 3 3" xfId="39609" xr:uid="{1C1E6F91-B9B9-4A33-9F00-F04996B8CD61}"/>
    <cellStyle name="Comma 3 2 8 2 2 4 4" xfId="13892" xr:uid="{3009C762-DE9F-4005-934F-D5E504A426A0}"/>
    <cellStyle name="Comma 3 2 8 2 2 4 4 2" xfId="45946" xr:uid="{9DE0EDA3-F677-4E69-8C75-F43E6EF15AB1}"/>
    <cellStyle name="Comma 3 2 8 2 2 4 5" xfId="7305" xr:uid="{4016F2DA-F0E0-4FDD-9D9E-330B535CA234}"/>
    <cellStyle name="Comma 3 2 8 2 2 4 6" xfId="33319" xr:uid="{AB7CB107-839D-4ACA-BB2A-AE6F07A15670}"/>
    <cellStyle name="Comma 3 2 8 2 2 5" xfId="25374" xr:uid="{D05BF6BD-3E90-43EA-B187-2FDD750480D6}"/>
    <cellStyle name="Comma 3 2 8 2 2 5 2" xfId="17866" xr:uid="{37F63BA7-2E42-4A22-A054-D999297C934A}"/>
    <cellStyle name="Comma 3 2 8 2 2 5 2 2" xfId="54837" xr:uid="{8651FDE4-9954-4B90-9937-05BC369501B5}"/>
    <cellStyle name="Comma 3 2 8 2 2 5 2 3" xfId="42222" xr:uid="{9A562E75-85E1-46E5-8B89-CC2FFE2779BC}"/>
    <cellStyle name="Comma 3 2 8 2 2 5 3" xfId="11280" xr:uid="{5E8EBCFD-7E06-4002-BAC2-9FFDF348B070}"/>
    <cellStyle name="Comma 3 2 8 2 2 5 3 2" xfId="48559" xr:uid="{3D29650A-B30C-467C-8601-A4DF75FB4144}"/>
    <cellStyle name="Comma 3 2 8 2 2 5 4" xfId="6402" xr:uid="{0062A3AF-EFBE-4F69-8B27-BB2C2AEFAC9B}"/>
    <cellStyle name="Comma 3 2 8 2 2 5 5" xfId="35932" xr:uid="{0576F131-7AE9-43B6-8B75-1086EF02D164}"/>
    <cellStyle name="Comma 3 2 8 2 2 6" xfId="21358" xr:uid="{E48493A3-0227-447A-82C0-EAD76D79A18A}"/>
    <cellStyle name="Comma 3 2 8 2 2 6 2" xfId="51340" xr:uid="{9CB8E336-230F-40D3-8647-4F8897663F11}"/>
    <cellStyle name="Comma 3 2 8 2 2 6 3" xfId="38725" xr:uid="{2B7B8E03-7DA7-4CEB-B7E5-51F836520996}"/>
    <cellStyle name="Comma 3 2 8 2 2 7" xfId="14772" xr:uid="{A9CA722A-95CD-4927-B07B-A21709E888E7}"/>
    <cellStyle name="Comma 3 2 8 2 2 7 2" xfId="45034" xr:uid="{BD48C871-C5D5-4C22-8C89-82B0B22DF10E}"/>
    <cellStyle name="Comma 3 2 8 2 2 8" xfId="8185" xr:uid="{7AF2A0EF-51D1-49D2-84DD-B5C2D3136C7D}"/>
    <cellStyle name="Comma 3 2 8 2 2 9" xfId="32432" xr:uid="{10F6FA4C-09DF-4CC9-A627-8518E182C275}"/>
    <cellStyle name="Comma 3 2 8 2 3" xfId="28581" xr:uid="{859E4A24-9CA3-43D8-83CB-0B78F1AECAAE}"/>
    <cellStyle name="Comma 3 2 8 2 3 2" xfId="26852" xr:uid="{E40A5C23-FCC7-4CB0-B318-145CFFB61FDA}"/>
    <cellStyle name="Comma 3 2 8 2 3 2 2" xfId="23354" xr:uid="{603B7FA4-B696-4F78-B46B-4FAFEA8A687B}"/>
    <cellStyle name="Comma 3 2 8 2 3 2 2 2" xfId="15846" xr:uid="{F704F22A-3CD5-40D1-AE77-2B1D0B376048}"/>
    <cellStyle name="Comma 3 2 8 2 3 2 2 2 2" xfId="56857" xr:uid="{B461B6F2-5900-483B-8AA1-E0A6D8706753}"/>
    <cellStyle name="Comma 3 2 8 2 3 2 2 2 3" xfId="44242" xr:uid="{79352D0E-5198-4C2E-889A-BC01FAB5FDC9}"/>
    <cellStyle name="Comma 3 2 8 2 3 2 2 3" xfId="9260" xr:uid="{EE35BACB-4319-4852-A7CC-8A8C19E50BF3}"/>
    <cellStyle name="Comma 3 2 8 2 3 2 2 3 2" xfId="50579" xr:uid="{EC2B41FA-C212-466C-94CF-414CE28EF4AB}"/>
    <cellStyle name="Comma 3 2 8 2 3 2 2 4" xfId="31489" xr:uid="{60800B8A-8878-4AFC-96F2-50D250E61800}"/>
    <cellStyle name="Comma 3 2 8 2 3 2 2 5" xfId="37952" xr:uid="{095D314A-569D-4B4B-BA79-E21784A412C7}"/>
    <cellStyle name="Comma 3 2 8 2 3 2 3" xfId="25972" xr:uid="{C4A2FF86-2D73-4573-981A-4F6AF7DA781D}"/>
    <cellStyle name="Comma 3 2 8 2 3 2 3 2" xfId="18464" xr:uid="{C6225945-B8CA-4D24-B0B6-331E67B89320}"/>
    <cellStyle name="Comma 3 2 8 2 3 2 3 2 2" xfId="54239" xr:uid="{BE4D5796-717A-4A4C-97AE-7FA9A41519A7}"/>
    <cellStyle name="Comma 3 2 8 2 3 2 3 2 3" xfId="41624" xr:uid="{F4E5A16B-1EA6-40B9-87A9-49E74567CE26}"/>
    <cellStyle name="Comma 3 2 8 2 3 2 3 3" xfId="11878" xr:uid="{0605F7E2-CF3B-4F70-8F3F-203EE3D8F404}"/>
    <cellStyle name="Comma 3 2 8 2 3 2 3 3 2" xfId="47961" xr:uid="{49A66202-8CF2-4E3F-A4FB-35C7E2510FC7}"/>
    <cellStyle name="Comma 3 2 8 2 3 2 3 4" xfId="5804" xr:uid="{FC29998B-CE7A-44B6-93DA-1BD69A5A14F3}"/>
    <cellStyle name="Comma 3 2 8 2 3 2 3 5" xfId="35334" xr:uid="{65A894B6-491A-4A62-B822-D5F937830511}"/>
    <cellStyle name="Comma 3 2 8 2 3 2 4" xfId="19343" xr:uid="{17588B17-4E7D-4D1E-8E1D-E0CBA6F28C6F}"/>
    <cellStyle name="Comma 3 2 8 2 3 2 4 2" xfId="53360" xr:uid="{F00BCEF3-4686-4F1C-BE2E-C5AC9DD41EDE}"/>
    <cellStyle name="Comma 3 2 8 2 3 2 4 3" xfId="40745" xr:uid="{3855E969-BA90-4A93-A603-56E2F804DC6B}"/>
    <cellStyle name="Comma 3 2 8 2 3 2 5" xfId="12757" xr:uid="{90A7AFED-3221-409A-8E1C-2E29E3C2BC6F}"/>
    <cellStyle name="Comma 3 2 8 2 3 2 5 2" xfId="47082" xr:uid="{F69A223E-3043-4A37-85BC-D519806E5AAC}"/>
    <cellStyle name="Comma 3 2 8 2 3 2 6" xfId="4925" xr:uid="{62EA8B06-4C9E-4396-A630-5FACE0827EAE}"/>
    <cellStyle name="Comma 3 2 8 2 3 2 7" xfId="34455" xr:uid="{202FED89-371A-4EEC-BBCC-D1B0F5F6F274}"/>
    <cellStyle name="Comma 3 2 8 2 3 3" xfId="27707" xr:uid="{34E88031-D3CE-4EDB-84E1-9AE6CB39B5AC}"/>
    <cellStyle name="Comma 3 2 8 2 3 3 2" xfId="24210" xr:uid="{E7366A9C-1B03-4596-9FC0-286C8CD9A072}"/>
    <cellStyle name="Comma 3 2 8 2 3 3 2 2" xfId="16702" xr:uid="{4162ACDA-BE49-408B-A19B-F413C9525D3D}"/>
    <cellStyle name="Comma 3 2 8 2 3 3 2 2 2" xfId="56001" xr:uid="{5BEC768F-355B-4F68-8404-095F9B69A66B}"/>
    <cellStyle name="Comma 3 2 8 2 3 3 2 2 3" xfId="43386" xr:uid="{F5630AE2-82AD-4BCC-9D81-892A250CFA5F}"/>
    <cellStyle name="Comma 3 2 8 2 3 3 2 3" xfId="10116" xr:uid="{453B2B26-3126-4935-AA65-6C0621CE99C8}"/>
    <cellStyle name="Comma 3 2 8 2 3 3 2 3 2" xfId="49723" xr:uid="{869D665B-684B-4798-84F7-54860440EBC3}"/>
    <cellStyle name="Comma 3 2 8 2 3 3 2 4" xfId="30633" xr:uid="{CB568D70-E3ED-456A-A81C-C009D900DAF7}"/>
    <cellStyle name="Comma 3 2 8 2 3 3 2 5" xfId="37096" xr:uid="{08DB8FEF-CF36-459F-8EC6-9BF2FAB68E4E}"/>
    <cellStyle name="Comma 3 2 8 2 3 3 3" xfId="20198" xr:uid="{5813754B-8C1E-4676-A2FA-8B986281FA59}"/>
    <cellStyle name="Comma 3 2 8 2 3 3 3 2" xfId="52504" xr:uid="{C2C70091-5A32-47E7-8D9B-4FBCD436C0C4}"/>
    <cellStyle name="Comma 3 2 8 2 3 3 3 3" xfId="39889" xr:uid="{86F02714-DD21-4CD0-97BF-CFAB9C59F6EC}"/>
    <cellStyle name="Comma 3 2 8 2 3 3 4" xfId="13612" xr:uid="{932601CF-3F79-4913-9A53-D31832505C8D}"/>
    <cellStyle name="Comma 3 2 8 2 3 3 4 2" xfId="46226" xr:uid="{25704F3D-15F3-419C-ACBA-22075CE376CF}"/>
    <cellStyle name="Comma 3 2 8 2 3 3 5" xfId="7025" xr:uid="{59343BFE-8990-45B2-9E56-56B8C73058F4}"/>
    <cellStyle name="Comma 3 2 8 2 3 3 6" xfId="33599" xr:uid="{0E82771E-4E2A-4257-94E6-A388DC8A02EE}"/>
    <cellStyle name="Comma 3 2 8 2 3 4" xfId="25087" xr:uid="{274106B3-ACE8-44CA-8662-90C656AC46F1}"/>
    <cellStyle name="Comma 3 2 8 2 3 4 2" xfId="17579" xr:uid="{61F317F5-2266-4062-9A8E-7A97F64667F3}"/>
    <cellStyle name="Comma 3 2 8 2 3 4 2 2" xfId="55124" xr:uid="{CBCB7647-F74F-4A42-BD21-BEBD8195ED83}"/>
    <cellStyle name="Comma 3 2 8 2 3 4 2 3" xfId="42509" xr:uid="{B43EE2BD-0401-476C-BA24-B2CA3A8DBD8B}"/>
    <cellStyle name="Comma 3 2 8 2 3 4 3" xfId="10993" xr:uid="{EA54913F-36AD-4312-92B6-4F66818E1BEF}"/>
    <cellStyle name="Comma 3 2 8 2 3 4 3 2" xfId="48846" xr:uid="{45C5D878-1B88-4A21-BBDD-09597623ED5D}"/>
    <cellStyle name="Comma 3 2 8 2 3 4 4" xfId="6689" xr:uid="{C196BFA3-0B2C-401A-8762-4639F2AF8A3B}"/>
    <cellStyle name="Comma 3 2 8 2 3 4 5" xfId="36219" xr:uid="{FD5B676A-6C03-4DD8-9E1F-32F60A293638}"/>
    <cellStyle name="Comma 3 2 8 2 3 5" xfId="21073" xr:uid="{58058722-6E6E-40AB-A236-D8FDFC087D76}"/>
    <cellStyle name="Comma 3 2 8 2 3 5 2" xfId="51627" xr:uid="{86D4E50E-EAC5-4594-BDF4-B98B21BEF6EF}"/>
    <cellStyle name="Comma 3 2 8 2 3 5 3" xfId="39012" xr:uid="{844B3A53-C2DD-4C7F-84B0-A1DAC709BCC1}"/>
    <cellStyle name="Comma 3 2 8 2 3 6" xfId="14487" xr:uid="{302C23D8-587D-47E6-A680-6C756251B537}"/>
    <cellStyle name="Comma 3 2 8 2 3 6 2" xfId="45349" xr:uid="{8B084B8A-D936-456E-8687-6ADED1EF487E}"/>
    <cellStyle name="Comma 3 2 8 2 3 7" xfId="7900" xr:uid="{1F329025-4C44-433F-AAAA-F76427729B12}"/>
    <cellStyle name="Comma 3 2 8 2 3 8" xfId="32722" xr:uid="{736FBA2D-BEA6-4870-B32E-7282A458FD17}"/>
    <cellStyle name="Comma 3 2 8 2 4" xfId="27291" xr:uid="{A9D1D06C-F821-4836-9CE0-8C71D0FF6D8F}"/>
    <cellStyle name="Comma 3 2 8 2 4 2" xfId="23794" xr:uid="{E08A13E3-7957-49C3-B898-D35E3C411F85}"/>
    <cellStyle name="Comma 3 2 8 2 4 2 2" xfId="16286" xr:uid="{D1E7679A-12B7-4EA1-98CF-B9E469971FE8}"/>
    <cellStyle name="Comma 3 2 8 2 4 2 2 2" xfId="56417" xr:uid="{6E159C39-8C59-4794-98BE-7938700971BB}"/>
    <cellStyle name="Comma 3 2 8 2 4 2 2 3" xfId="43802" xr:uid="{2622CA05-6B7E-454E-BB39-C9AB46B0B2E2}"/>
    <cellStyle name="Comma 3 2 8 2 4 2 3" xfId="9700" xr:uid="{650DA0ED-9BA4-4573-916B-B7704421EC00}"/>
    <cellStyle name="Comma 3 2 8 2 4 2 3 2" xfId="50139" xr:uid="{31ABBB39-67E8-40F2-AEC4-6B5A0033BC75}"/>
    <cellStyle name="Comma 3 2 8 2 4 2 4" xfId="31049" xr:uid="{C3D27340-7FEB-4695-97E1-94ABDE6407D9}"/>
    <cellStyle name="Comma 3 2 8 2 4 2 5" xfId="37512" xr:uid="{8DB25261-573D-42B0-995B-728D55B9BA76}"/>
    <cellStyle name="Comma 3 2 8 2 4 3" xfId="26414" xr:uid="{8E6CDF6C-11E2-4A94-8FB6-BAF950CC18A1}"/>
    <cellStyle name="Comma 3 2 8 2 4 3 2" xfId="18906" xr:uid="{3BB3FE9D-9E28-4ECA-B854-36E76FA03B0B}"/>
    <cellStyle name="Comma 3 2 8 2 4 3 2 2" xfId="53797" xr:uid="{11A6636C-FFDE-450E-ABE6-C7D71ED33CB0}"/>
    <cellStyle name="Comma 3 2 8 2 4 3 2 3" xfId="41182" xr:uid="{BC9B2E9E-35CA-4AE3-A48B-DC7F9E43FE06}"/>
    <cellStyle name="Comma 3 2 8 2 4 3 3" xfId="12320" xr:uid="{C707D3C1-7DE8-4FF8-962D-46A3E360B03E}"/>
    <cellStyle name="Comma 3 2 8 2 4 3 3 2" xfId="47519" xr:uid="{44834683-E251-4D34-9D8C-9C389FFAA442}"/>
    <cellStyle name="Comma 3 2 8 2 4 3 4" xfId="5362" xr:uid="{F8355509-E596-4EBE-9D0A-209E0F810650}"/>
    <cellStyle name="Comma 3 2 8 2 4 3 5" xfId="34892" xr:uid="{F4FD15F8-7B69-46D4-A573-92A424105D48}"/>
    <cellStyle name="Comma 3 2 8 2 4 4" xfId="19782" xr:uid="{E47766BA-AFAB-4A59-AF01-EA59FA442075}"/>
    <cellStyle name="Comma 3 2 8 2 4 4 2" xfId="52920" xr:uid="{D148FECE-213C-4225-892D-EB77CBBC4C5A}"/>
    <cellStyle name="Comma 3 2 8 2 4 4 3" xfId="40305" xr:uid="{4627F3BF-A278-47B4-82BF-2EEB458C93C1}"/>
    <cellStyle name="Comma 3 2 8 2 4 5" xfId="13196" xr:uid="{26746BCD-607B-412D-BA04-2A9511867CDA}"/>
    <cellStyle name="Comma 3 2 8 2 4 5 2" xfId="46642" xr:uid="{9B63A435-0EC9-487E-9383-14EC78C7D167}"/>
    <cellStyle name="Comma 3 2 8 2 4 6" xfId="4486" xr:uid="{F10A972B-6E37-4896-B08A-24B431F6C85C}"/>
    <cellStyle name="Comma 3 2 8 2 4 7" xfId="34015" xr:uid="{84FEDB30-49BA-4FE3-AB90-5C70E3F866E0}"/>
    <cellStyle name="Comma 3 2 8 2 5" xfId="28141" xr:uid="{B60DCB2E-9530-42EC-AA92-C2781A8153A9}"/>
    <cellStyle name="Comma 3 2 8 2 5 2" xfId="24644" xr:uid="{86B7F103-244B-4872-A9D2-EDFB6521DD62}"/>
    <cellStyle name="Comma 3 2 8 2 5 2 2" xfId="17136" xr:uid="{636E703B-3716-4FE7-8359-7E5D215A8D74}"/>
    <cellStyle name="Comma 3 2 8 2 5 2 2 2" xfId="55567" xr:uid="{8782CA44-47CD-4E2A-9F80-9194F9BE869A}"/>
    <cellStyle name="Comma 3 2 8 2 5 2 2 3" xfId="42952" xr:uid="{8B8A0013-243E-494C-BDAD-A1C244C15BF4}"/>
    <cellStyle name="Comma 3 2 8 2 5 2 3" xfId="10550" xr:uid="{7443349B-0ADE-4B3F-B49C-C0F23A35DF9F}"/>
    <cellStyle name="Comma 3 2 8 2 5 2 3 2" xfId="49289" xr:uid="{80D0C50A-4BF5-4E2B-BAD1-5B509EE8C878}"/>
    <cellStyle name="Comma 3 2 8 2 5 2 4" xfId="30199" xr:uid="{FEA82FC8-7268-46DA-BABA-8CB836575D05}"/>
    <cellStyle name="Comma 3 2 8 2 5 2 5" xfId="36662" xr:uid="{0DB69DBB-2CA8-464B-A38D-5B09E5CDE692}"/>
    <cellStyle name="Comma 3 2 8 2 5 3" xfId="20632" xr:uid="{6E28069C-FF1E-4BB7-84D7-E4279FCD6E99}"/>
    <cellStyle name="Comma 3 2 8 2 5 3 2" xfId="52070" xr:uid="{A457F6F4-023E-42E6-AD27-0B8B440F87CA}"/>
    <cellStyle name="Comma 3 2 8 2 5 3 3" xfId="39455" xr:uid="{3CE02A7F-945A-4E68-B752-BEF4AF1492C1}"/>
    <cellStyle name="Comma 3 2 8 2 5 4" xfId="14046" xr:uid="{35A973B6-D1D0-4843-96C1-2CBE902D0228}"/>
    <cellStyle name="Comma 3 2 8 2 5 4 2" xfId="45792" xr:uid="{F2E7F5BB-8C2D-4EFB-9387-2C29A91F6B7E}"/>
    <cellStyle name="Comma 3 2 8 2 5 5" xfId="7459" xr:uid="{C27C7E01-2B53-442F-8AC7-E1D20E1B49B8}"/>
    <cellStyle name="Comma 3 2 8 2 5 6" xfId="33165" xr:uid="{675BA01D-5DF9-4D86-87DE-567E0A53B1D8}"/>
    <cellStyle name="Comma 3 2 8 2 6" xfId="25529" xr:uid="{3959B0BF-77CB-4801-9931-6892207997B7}"/>
    <cellStyle name="Comma 3 2 8 2 6 2" xfId="18021" xr:uid="{60548CA8-E976-4370-B5EA-BFED21A2D726}"/>
    <cellStyle name="Comma 3 2 8 2 6 2 2" xfId="54682" xr:uid="{88084B24-9ACB-44B5-AEE0-7919221310A4}"/>
    <cellStyle name="Comma 3 2 8 2 6 2 3" xfId="42067" xr:uid="{E00FC433-B074-44C0-9CC6-2048E288920D}"/>
    <cellStyle name="Comma 3 2 8 2 6 3" xfId="11435" xr:uid="{9D35E64E-2092-4438-ACD6-00B84C1E8ACC}"/>
    <cellStyle name="Comma 3 2 8 2 6 3 2" xfId="48404" xr:uid="{DE8EDF84-E4DC-4292-9603-86DEA1187949}"/>
    <cellStyle name="Comma 3 2 8 2 6 4" xfId="6247" xr:uid="{599909E3-1AA3-4623-9C6C-80CC7DD9A42D}"/>
    <cellStyle name="Comma 3 2 8 2 6 5" xfId="35777" xr:uid="{23088DC3-6A46-4145-874F-9AA90637CBF1}"/>
    <cellStyle name="Comma 3 2 8 2 7" xfId="21513" xr:uid="{47DE14FA-0919-4F63-ADC4-57E9E6884575}"/>
    <cellStyle name="Comma 3 2 8 2 7 2" xfId="51185" xr:uid="{C3F894A9-F75C-4ED9-BE3A-0B38E0886BC2}"/>
    <cellStyle name="Comma 3 2 8 2 7 3" xfId="38570" xr:uid="{C73F45AA-9DF2-4AF0-A983-4258F65CA52E}"/>
    <cellStyle name="Comma 3 2 8 2 8" xfId="14927" xr:uid="{CC5FE5F6-7A24-488A-B127-36C8A3BDBEF8}"/>
    <cellStyle name="Comma 3 2 8 2 8 2" xfId="44879" xr:uid="{63D253AF-722A-4CB0-8309-AA7C4D495D68}"/>
    <cellStyle name="Comma 3 2 8 2 9" xfId="8340" xr:uid="{B2B6BBCB-5D61-454C-A7BD-8632EDE7967C}"/>
    <cellStyle name="Comma 3 2 8 3" xfId="28993" xr:uid="{BCA368BE-3D9F-4472-BF65-B10608C3FD3C}"/>
    <cellStyle name="Comma 3 2 8 3 2" xfId="28502" xr:uid="{4EC900A0-0DED-4F46-9F9B-89DC2ADCB119}"/>
    <cellStyle name="Comma 3 2 8 3 2 2" xfId="26773" xr:uid="{CBF457A2-7117-4DFA-88F7-517C4F930417}"/>
    <cellStyle name="Comma 3 2 8 3 2 2 2" xfId="23275" xr:uid="{1748D4F9-9A17-44D3-996B-2633B8932881}"/>
    <cellStyle name="Comma 3 2 8 3 2 2 2 2" xfId="15767" xr:uid="{0C05D9EF-AB9D-4559-A2E6-EC668A3ED818}"/>
    <cellStyle name="Comma 3 2 8 3 2 2 2 2 2" xfId="56936" xr:uid="{76297A44-A0D9-4FF9-9031-519DB533430E}"/>
    <cellStyle name="Comma 3 2 8 3 2 2 2 2 3" xfId="44321" xr:uid="{DA9696E4-DFB3-4C43-A1BD-272C9C5FC697}"/>
    <cellStyle name="Comma 3 2 8 3 2 2 2 3" xfId="9181" xr:uid="{E4F5F9F7-44FF-448D-8FBB-A7F0FECD00A3}"/>
    <cellStyle name="Comma 3 2 8 3 2 2 2 3 2" xfId="50658" xr:uid="{FCA8ED55-AF01-4B61-9675-30FEED28112E}"/>
    <cellStyle name="Comma 3 2 8 3 2 2 2 4" xfId="31568" xr:uid="{D4F8F37E-2306-48BC-BA8A-8779E83C857A}"/>
    <cellStyle name="Comma 3 2 8 3 2 2 2 5" xfId="38031" xr:uid="{CD2A311D-08A4-4B3F-897A-52E74C7E3908}"/>
    <cellStyle name="Comma 3 2 8 3 2 2 3" xfId="25893" xr:uid="{F3B7CED4-139D-47FC-8E33-D78319B2CE31}"/>
    <cellStyle name="Comma 3 2 8 3 2 2 3 2" xfId="18385" xr:uid="{588E745E-8FB3-4413-B569-355B06C1DDEA}"/>
    <cellStyle name="Comma 3 2 8 3 2 2 3 2 2" xfId="54318" xr:uid="{F23FB9B2-193D-4613-8FA6-5ACA64C113F1}"/>
    <cellStyle name="Comma 3 2 8 3 2 2 3 2 3" xfId="41703" xr:uid="{FBE87382-181B-4EE7-B526-ADA99E09FF0F}"/>
    <cellStyle name="Comma 3 2 8 3 2 2 3 3" xfId="11799" xr:uid="{09AC47FB-441A-4276-BA55-060E82F874ED}"/>
    <cellStyle name="Comma 3 2 8 3 2 2 3 3 2" xfId="48040" xr:uid="{02E9EB9F-2063-4DBC-B79C-D75EACDA15BE}"/>
    <cellStyle name="Comma 3 2 8 3 2 2 3 4" xfId="5883" xr:uid="{5AD74DC2-F2DD-48F6-BC69-BA76921370C5}"/>
    <cellStyle name="Comma 3 2 8 3 2 2 3 5" xfId="35413" xr:uid="{FA0B24DA-F3DE-4FCD-91BD-5A46D4FCF613}"/>
    <cellStyle name="Comma 3 2 8 3 2 2 4" xfId="19264" xr:uid="{E0B5E960-8D9A-4BB8-8BA6-D9814B861704}"/>
    <cellStyle name="Comma 3 2 8 3 2 2 4 2" xfId="53439" xr:uid="{313FC722-B7FC-4455-8F41-AE1E98B130D9}"/>
    <cellStyle name="Comma 3 2 8 3 2 2 4 3" xfId="40824" xr:uid="{97D96D61-0623-4BF9-AC9F-B1803CF6F065}"/>
    <cellStyle name="Comma 3 2 8 3 2 2 5" xfId="12678" xr:uid="{59775968-1AD1-43F3-9602-D4DFAF46776E}"/>
    <cellStyle name="Comma 3 2 8 3 2 2 5 2" xfId="47161" xr:uid="{7BA51EB5-DB9B-460A-9564-B7E803CCC8AE}"/>
    <cellStyle name="Comma 3 2 8 3 2 2 6" xfId="5004" xr:uid="{C3D376A1-5C6A-4939-BAAD-7BBBF277486B}"/>
    <cellStyle name="Comma 3 2 8 3 2 2 7" xfId="34534" xr:uid="{0D974CE1-6339-4695-BC74-C308745AAF93}"/>
    <cellStyle name="Comma 3 2 8 3 2 3" xfId="27629" xr:uid="{A5B08D41-3FE0-414E-9EDE-4565CEF43F8C}"/>
    <cellStyle name="Comma 3 2 8 3 2 3 2" xfId="24132" xr:uid="{2AF41661-9CC8-4A3F-8442-3EDF87DA90BE}"/>
    <cellStyle name="Comma 3 2 8 3 2 3 2 2" xfId="16624" xr:uid="{7DFF2333-2447-477F-9B7F-31E5D96AEB3A}"/>
    <cellStyle name="Comma 3 2 8 3 2 3 2 2 2" xfId="56079" xr:uid="{CDD9D804-8F61-428F-AF76-8593F130CEE9}"/>
    <cellStyle name="Comma 3 2 8 3 2 3 2 2 3" xfId="43464" xr:uid="{A59890B8-65C5-4A76-8AD9-BE3DEABB4C1E}"/>
    <cellStyle name="Comma 3 2 8 3 2 3 2 3" xfId="10038" xr:uid="{9BD14CED-EAFD-4CBA-95F9-853C2B0FAAF8}"/>
    <cellStyle name="Comma 3 2 8 3 2 3 2 3 2" xfId="49801" xr:uid="{B5886F73-2456-48CB-A5D6-9E377A089912}"/>
    <cellStyle name="Comma 3 2 8 3 2 3 2 4" xfId="30711" xr:uid="{59225E97-8434-45DB-840C-5564AE2BEC08}"/>
    <cellStyle name="Comma 3 2 8 3 2 3 2 5" xfId="37174" xr:uid="{136651E7-1932-4161-B4CC-B66C7A2BE537}"/>
    <cellStyle name="Comma 3 2 8 3 2 3 3" xfId="20120" xr:uid="{D1123716-F341-414B-B0D5-4E4224518326}"/>
    <cellStyle name="Comma 3 2 8 3 2 3 3 2" xfId="52582" xr:uid="{E1F7A10E-35FF-4A24-AD48-BE1A4D5E3CE9}"/>
    <cellStyle name="Comma 3 2 8 3 2 3 3 3" xfId="39967" xr:uid="{1045F1E1-A805-4977-A855-5700580C53A8}"/>
    <cellStyle name="Comma 3 2 8 3 2 3 4" xfId="13534" xr:uid="{66EECF8B-8334-44D6-A130-7ED5B1137524}"/>
    <cellStyle name="Comma 3 2 8 3 2 3 4 2" xfId="46304" xr:uid="{F762691D-60A9-4859-BCEA-B7DA66D2D62F}"/>
    <cellStyle name="Comma 3 2 8 3 2 3 5" xfId="6947" xr:uid="{5DF4CBED-1E76-4844-9D76-31D0B6DAB368}"/>
    <cellStyle name="Comma 3 2 8 3 2 3 6" xfId="33677" xr:uid="{A02037E2-30C1-457E-947D-B48AD7E252E3}"/>
    <cellStyle name="Comma 3 2 8 3 2 4" xfId="25008" xr:uid="{DBD12413-FB06-4CD3-9D71-1A34C1E34123}"/>
    <cellStyle name="Comma 3 2 8 3 2 4 2" xfId="17500" xr:uid="{579A0A76-9AE3-42A2-B3DD-3A1228465D37}"/>
    <cellStyle name="Comma 3 2 8 3 2 4 2 2" xfId="55203" xr:uid="{A49CBF85-3374-48A8-ACC4-92B21276F065}"/>
    <cellStyle name="Comma 3 2 8 3 2 4 2 3" xfId="42588" xr:uid="{EF9F4525-BC96-4189-A2AB-D1C038FF4931}"/>
    <cellStyle name="Comma 3 2 8 3 2 4 3" xfId="10914" xr:uid="{90FF2A66-CE94-44E7-BADA-22896DB782DE}"/>
    <cellStyle name="Comma 3 2 8 3 2 4 3 2" xfId="48925" xr:uid="{B2DD17F4-2948-478F-BC2C-1B3565209C67}"/>
    <cellStyle name="Comma 3 2 8 3 2 4 4" xfId="6768" xr:uid="{F6EE7155-31B1-4CC5-A74B-8745CFC35DEF}"/>
    <cellStyle name="Comma 3 2 8 3 2 4 5" xfId="36298" xr:uid="{5E4845A2-48D4-489F-88A4-1C9A1142D0A2}"/>
    <cellStyle name="Comma 3 2 8 3 2 5" xfId="20994" xr:uid="{008A6B4B-8953-4838-8EEB-958677FBEE47}"/>
    <cellStyle name="Comma 3 2 8 3 2 5 2" xfId="51706" xr:uid="{F7F703CB-44AF-436D-A520-E02A4B102D83}"/>
    <cellStyle name="Comma 3 2 8 3 2 5 3" xfId="39091" xr:uid="{E7B055EA-CA77-4C95-AFBA-F488DEBF9117}"/>
    <cellStyle name="Comma 3 2 8 3 2 6" xfId="14408" xr:uid="{5EAEAAB5-DF75-4390-AD92-EA62B0106AC7}"/>
    <cellStyle name="Comma 3 2 8 3 2 6 2" xfId="45428" xr:uid="{35F21186-52E3-473A-9D0E-D68CAB89A680}"/>
    <cellStyle name="Comma 3 2 8 3 2 7" xfId="7821" xr:uid="{92DBABA3-B40E-40F3-8D26-DCB800424937}"/>
    <cellStyle name="Comma 3 2 8 3 2 8" xfId="32801" xr:uid="{56AE88FB-0266-4CB0-B017-29BEB4EB9ED5}"/>
    <cellStyle name="Comma 3 2 8 3 3" xfId="27213" xr:uid="{FE7CD801-3F7C-464E-9A1B-8AB613CDF589}"/>
    <cellStyle name="Comma 3 2 8 3 3 2" xfId="23716" xr:uid="{7CE32B74-0523-48C2-B7C0-B4B58C4BD807}"/>
    <cellStyle name="Comma 3 2 8 3 3 2 2" xfId="16208" xr:uid="{A944848F-5287-4D48-BD1C-5C99A7C74A5F}"/>
    <cellStyle name="Comma 3 2 8 3 3 2 2 2" xfId="56495" xr:uid="{DDD0087B-F185-4691-9AF0-2BEC82AD5174}"/>
    <cellStyle name="Comma 3 2 8 3 3 2 2 3" xfId="43880" xr:uid="{0831948B-D190-4975-8B38-7780475E1C80}"/>
    <cellStyle name="Comma 3 2 8 3 3 2 3" xfId="9622" xr:uid="{52A50AAC-2E2C-4DF8-A64B-F131ED2594EE}"/>
    <cellStyle name="Comma 3 2 8 3 3 2 3 2" xfId="50217" xr:uid="{0494BEE4-E1C5-4CDB-AB04-2D074670CA76}"/>
    <cellStyle name="Comma 3 2 8 3 3 2 4" xfId="31127" xr:uid="{24AC77C4-B021-4818-A044-ECB66F051891}"/>
    <cellStyle name="Comma 3 2 8 3 3 2 5" xfId="37590" xr:uid="{8BB16B66-5981-4DA8-A8DF-CC1D17F216AC}"/>
    <cellStyle name="Comma 3 2 8 3 3 3" xfId="26335" xr:uid="{37AA01ED-F8F1-41B1-80C0-CA08DF98CC66}"/>
    <cellStyle name="Comma 3 2 8 3 3 3 2" xfId="18827" xr:uid="{3D8B082D-226E-4C62-9F65-FE686649EB96}"/>
    <cellStyle name="Comma 3 2 8 3 3 3 2 2" xfId="53876" xr:uid="{BE907E00-2410-4561-B63C-3DCFA4EE1AE5}"/>
    <cellStyle name="Comma 3 2 8 3 3 3 2 3" xfId="41261" xr:uid="{6BEA9C00-3C8F-4A29-AB94-F757BC0CC708}"/>
    <cellStyle name="Comma 3 2 8 3 3 3 3" xfId="12241" xr:uid="{3E5D3C58-DCE2-407A-B868-AB297658E3DF}"/>
    <cellStyle name="Comma 3 2 8 3 3 3 3 2" xfId="47598" xr:uid="{67973A80-905E-47F6-8790-A8DFC2B40392}"/>
    <cellStyle name="Comma 3 2 8 3 3 3 4" xfId="5441" xr:uid="{1479ADA8-5768-4A03-BE9E-31A45608EBB3}"/>
    <cellStyle name="Comma 3 2 8 3 3 3 5" xfId="34971" xr:uid="{B9370472-CCF9-4A29-A8A8-393BEB30D8CB}"/>
    <cellStyle name="Comma 3 2 8 3 3 4" xfId="19704" xr:uid="{1EAF3D9B-1BC1-4B67-B329-69C02F44AD5B}"/>
    <cellStyle name="Comma 3 2 8 3 3 4 2" xfId="52998" xr:uid="{3EA389BE-2EE4-476A-B4CA-6C5D32485888}"/>
    <cellStyle name="Comma 3 2 8 3 3 4 3" xfId="40383" xr:uid="{3E3FA58A-77B1-4FC7-A07E-18F61ECAC1F8}"/>
    <cellStyle name="Comma 3 2 8 3 3 5" xfId="13118" xr:uid="{58BB7CCE-A41B-4A81-BD66-8F3392680FD5}"/>
    <cellStyle name="Comma 3 2 8 3 3 5 2" xfId="46720" xr:uid="{DF8142B3-1AB1-4C41-8278-C1DE6A26DD9D}"/>
    <cellStyle name="Comma 3 2 8 3 3 6" xfId="4564" xr:uid="{96FBB4E1-5252-4175-A4E8-8097682776FF}"/>
    <cellStyle name="Comma 3 2 8 3 3 7" xfId="34093" xr:uid="{9E9511C3-83CA-4A85-B7D7-87024E3899F8}"/>
    <cellStyle name="Comma 3 2 8 3 4" xfId="28063" xr:uid="{A924A8FE-F94D-4CC4-B371-E1FD14B1E8DF}"/>
    <cellStyle name="Comma 3 2 8 3 4 2" xfId="24566" xr:uid="{3223CA35-3819-4045-8ABC-8D88E20914E1}"/>
    <cellStyle name="Comma 3 2 8 3 4 2 2" xfId="17058" xr:uid="{E926CD9E-311F-47A7-868D-960A7B85005A}"/>
    <cellStyle name="Comma 3 2 8 3 4 2 2 2" xfId="55645" xr:uid="{3A0CE366-3A9A-452D-9170-425CB8250750}"/>
    <cellStyle name="Comma 3 2 8 3 4 2 2 3" xfId="43030" xr:uid="{491104E0-E103-4D8C-B0A1-13D6C97DBC53}"/>
    <cellStyle name="Comma 3 2 8 3 4 2 3" xfId="10472" xr:uid="{21BA7F72-40D7-4018-86EC-1AF2141C035D}"/>
    <cellStyle name="Comma 3 2 8 3 4 2 3 2" xfId="49367" xr:uid="{1E2965AB-BE28-48CA-87D4-DF974100565B}"/>
    <cellStyle name="Comma 3 2 8 3 4 2 4" xfId="30277" xr:uid="{1107B757-2463-4618-822E-1F3CC187B5F9}"/>
    <cellStyle name="Comma 3 2 8 3 4 2 5" xfId="36740" xr:uid="{AC5A6FEC-FC65-4E61-ACBC-5B6D7D0555CB}"/>
    <cellStyle name="Comma 3 2 8 3 4 3" xfId="20554" xr:uid="{E6DCCDB6-F098-4329-BD3E-2D74B8A5B717}"/>
    <cellStyle name="Comma 3 2 8 3 4 3 2" xfId="52148" xr:uid="{9762136C-23B1-466C-B8B2-5A96A97D9E01}"/>
    <cellStyle name="Comma 3 2 8 3 4 3 3" xfId="39533" xr:uid="{C8E6C6B1-BE1B-4F24-B6AD-C7D74343588B}"/>
    <cellStyle name="Comma 3 2 8 3 4 4" xfId="13968" xr:uid="{A3500F87-E1AF-451F-9677-ABBCFBBBC658}"/>
    <cellStyle name="Comma 3 2 8 3 4 4 2" xfId="45870" xr:uid="{7E6C7A38-A737-44E7-A431-19E34672FD90}"/>
    <cellStyle name="Comma 3 2 8 3 4 5" xfId="7381" xr:uid="{BB18A971-E225-481A-8A2A-6D0D7AAE4A3D}"/>
    <cellStyle name="Comma 3 2 8 3 4 6" xfId="33243" xr:uid="{92FD4B4E-6B48-4210-B265-3EBB9D0A9CC7}"/>
    <cellStyle name="Comma 3 2 8 3 5" xfId="25450" xr:uid="{DB11C809-955C-488D-9446-6F9314F85D05}"/>
    <cellStyle name="Comma 3 2 8 3 5 2" xfId="17942" xr:uid="{F04A85B6-89F2-443C-B54F-DCF5627FEB3A}"/>
    <cellStyle name="Comma 3 2 8 3 5 2 2" xfId="54761" xr:uid="{91CCBD0F-04EF-49F2-9C49-5B58F77675F5}"/>
    <cellStyle name="Comma 3 2 8 3 5 2 3" xfId="42146" xr:uid="{4D676CBB-0B0A-42A3-80B2-98CC57A663E8}"/>
    <cellStyle name="Comma 3 2 8 3 5 3" xfId="11356" xr:uid="{A6AFC081-3879-488F-B575-1A67E6A30B9A}"/>
    <cellStyle name="Comma 3 2 8 3 5 3 2" xfId="48483" xr:uid="{FAE813A4-8B7D-4A89-B51D-F0BAC18F9CB1}"/>
    <cellStyle name="Comma 3 2 8 3 5 4" xfId="6326" xr:uid="{183A3DBC-BCFD-41B9-882D-150D4E269AC8}"/>
    <cellStyle name="Comma 3 2 8 3 5 5" xfId="35856" xr:uid="{E5DD7AA2-A533-41A8-992E-55BA199AA16E}"/>
    <cellStyle name="Comma 3 2 8 3 6" xfId="21434" xr:uid="{CBBF5418-542A-47C2-A147-70F1BA5D9EC2}"/>
    <cellStyle name="Comma 3 2 8 3 6 2" xfId="51264" xr:uid="{0559983A-FE62-446F-846C-37969AB2A223}"/>
    <cellStyle name="Comma 3 2 8 3 6 3" xfId="38649" xr:uid="{A38899CB-A52A-4285-B4AA-489A2038914F}"/>
    <cellStyle name="Comma 3 2 8 3 7" xfId="14848" xr:uid="{E2CE35FD-A757-4293-A0B1-151EE79FE7F8}"/>
    <cellStyle name="Comma 3 2 8 3 7 2" xfId="44958" xr:uid="{05BF4A80-9E55-4F2A-B5C6-AC315F083100}"/>
    <cellStyle name="Comma 3 2 8 3 8" xfId="8261" xr:uid="{FA69D681-4042-4EA8-B81A-D1B2012E6E98}"/>
    <cellStyle name="Comma 3 2 8 3 9" xfId="32356" xr:uid="{798E2642-63B8-4333-9C22-1B38BA441F33}"/>
    <cellStyle name="Comma 3 2 8 4" xfId="28657" xr:uid="{CB79C0BE-7F9F-4D83-86A3-C295C4A4B04D}"/>
    <cellStyle name="Comma 3 2 8 4 2" xfId="26926" xr:uid="{E609D6F1-1D78-42C8-93B4-BB02A3A04721}"/>
    <cellStyle name="Comma 3 2 8 4 2 2" xfId="23428" xr:uid="{9832EBEB-2D52-4162-AE96-C0EFE0DCB69B}"/>
    <cellStyle name="Comma 3 2 8 4 2 2 2" xfId="15920" xr:uid="{8336F3FB-A1CC-4C45-9943-C4DFFA059F1A}"/>
    <cellStyle name="Comma 3 2 8 4 2 2 2 2" xfId="56783" xr:uid="{3FF54B71-0C54-4A3D-98AC-A1316C5A7CCF}"/>
    <cellStyle name="Comma 3 2 8 4 2 2 2 3" xfId="44168" xr:uid="{E798321C-680F-4317-AD4B-BDC05D7B8654}"/>
    <cellStyle name="Comma 3 2 8 4 2 2 3" xfId="9334" xr:uid="{7859744A-0AED-4716-8660-3B9945E3F5FA}"/>
    <cellStyle name="Comma 3 2 8 4 2 2 3 2" xfId="50505" xr:uid="{69C8D110-C758-4352-B28B-70B7EA51160E}"/>
    <cellStyle name="Comma 3 2 8 4 2 2 4" xfId="31415" xr:uid="{28E327F2-A95A-4588-80BD-82D92236EF2D}"/>
    <cellStyle name="Comma 3 2 8 4 2 2 5" xfId="37878" xr:uid="{E6D4F94A-0D8E-4E7C-B734-773695BEC42B}"/>
    <cellStyle name="Comma 3 2 8 4 2 3" xfId="26046" xr:uid="{BBC9B9FA-B816-42CC-9E85-B46CF0115D6D}"/>
    <cellStyle name="Comma 3 2 8 4 2 3 2" xfId="18538" xr:uid="{807C38BE-2C35-4AA2-8695-0C069905D50B}"/>
    <cellStyle name="Comma 3 2 8 4 2 3 2 2" xfId="54165" xr:uid="{ECE445B6-E363-46E7-9E65-D0E6C97A0675}"/>
    <cellStyle name="Comma 3 2 8 4 2 3 2 3" xfId="41550" xr:uid="{9CBDBFA7-ABE7-45FB-9D0C-29E7608AF846}"/>
    <cellStyle name="Comma 3 2 8 4 2 3 3" xfId="11952" xr:uid="{0EE1BAB4-A9AA-4C86-826A-AB6E98D37C7B}"/>
    <cellStyle name="Comma 3 2 8 4 2 3 3 2" xfId="47887" xr:uid="{B731CFF1-BA9D-4C27-AF1E-AB8A17F66FA9}"/>
    <cellStyle name="Comma 3 2 8 4 2 3 4" xfId="5730" xr:uid="{57261DFA-FA0C-44E4-8C02-E4600F89EE1A}"/>
    <cellStyle name="Comma 3 2 8 4 2 3 5" xfId="35260" xr:uid="{5F0C2BA1-2204-4C82-8DA2-9DAC628627BB}"/>
    <cellStyle name="Comma 3 2 8 4 2 4" xfId="19417" xr:uid="{AD8E99C1-C740-40AD-9455-2358DD38B552}"/>
    <cellStyle name="Comma 3 2 8 4 2 4 2" xfId="53286" xr:uid="{E217770D-E7EC-406C-81F7-271BD47A9D46}"/>
    <cellStyle name="Comma 3 2 8 4 2 4 3" xfId="40671" xr:uid="{69CE3B64-AB6C-4301-AE53-34F0E409FE22}"/>
    <cellStyle name="Comma 3 2 8 4 2 5" xfId="12831" xr:uid="{BF59A2ED-3C25-40A6-A9C0-211FDF833C2B}"/>
    <cellStyle name="Comma 3 2 8 4 2 5 2" xfId="47008" xr:uid="{6C06E5D6-B68C-4F4E-99BF-C55266EEA797}"/>
    <cellStyle name="Comma 3 2 8 4 2 6" xfId="4851" xr:uid="{B976B2D0-7125-4E7E-8A72-A7DA0DA91F3D}"/>
    <cellStyle name="Comma 3 2 8 4 2 7" xfId="34381" xr:uid="{0A203379-6A07-48B5-8F62-767E035B251C}"/>
    <cellStyle name="Comma 3 2 8 4 3" xfId="27780" xr:uid="{1363F4AD-D61D-4AA0-91F2-44F345C57C5E}"/>
    <cellStyle name="Comma 3 2 8 4 3 2" xfId="24283" xr:uid="{A637D96A-B1F7-48FB-B9B6-28C09A14E8B2}"/>
    <cellStyle name="Comma 3 2 8 4 3 2 2" xfId="16775" xr:uid="{774C3394-FAFF-4F95-B3E6-669C60DA99E6}"/>
    <cellStyle name="Comma 3 2 8 4 3 2 2 2" xfId="55928" xr:uid="{620E20A3-9D6D-41F6-BDBB-868F05D7718C}"/>
    <cellStyle name="Comma 3 2 8 4 3 2 2 3" xfId="43313" xr:uid="{3471113C-E8DC-4FD3-8FA6-6819A7F50A09}"/>
    <cellStyle name="Comma 3 2 8 4 3 2 3" xfId="10189" xr:uid="{611CC525-0D2A-4A9F-B86D-68FF1AEB6197}"/>
    <cellStyle name="Comma 3 2 8 4 3 2 3 2" xfId="49650" xr:uid="{C5BEF08A-1290-43BA-B724-DE03822DF457}"/>
    <cellStyle name="Comma 3 2 8 4 3 2 4" xfId="30560" xr:uid="{FD455807-3959-4B83-99DA-BFE637921A61}"/>
    <cellStyle name="Comma 3 2 8 4 3 2 5" xfId="37023" xr:uid="{0D41D8AF-852D-43B6-B82F-AEC27CEC8F7B}"/>
    <cellStyle name="Comma 3 2 8 4 3 3" xfId="20271" xr:uid="{65AE1B59-5A53-4740-9A03-52E842DB3C45}"/>
    <cellStyle name="Comma 3 2 8 4 3 3 2" xfId="52431" xr:uid="{49EE5A47-A2C2-4BDD-BC83-3D093C22CCF4}"/>
    <cellStyle name="Comma 3 2 8 4 3 3 3" xfId="39816" xr:uid="{C753BD0E-6448-499C-875C-8F78F3D3B865}"/>
    <cellStyle name="Comma 3 2 8 4 3 4" xfId="13685" xr:uid="{E0875D80-0FBA-4323-8C49-9EB3F7149289}"/>
    <cellStyle name="Comma 3 2 8 4 3 4 2" xfId="46153" xr:uid="{1DF28C52-A969-4C87-AF56-595EA48ACD13}"/>
    <cellStyle name="Comma 3 2 8 4 3 5" xfId="7098" xr:uid="{040DE358-0571-4A9B-9CE5-3BDB31E1A340}"/>
    <cellStyle name="Comma 3 2 8 4 3 6" xfId="33526" xr:uid="{C5F942D0-0241-4708-B644-B0B3C9989A57}"/>
    <cellStyle name="Comma 3 2 8 4 4" xfId="25161" xr:uid="{4234FC44-B163-4CF8-B217-40069B88B5D3}"/>
    <cellStyle name="Comma 3 2 8 4 4 2" xfId="17653" xr:uid="{ED884AF6-92E5-4041-BD3D-C89C117799BD}"/>
    <cellStyle name="Comma 3 2 8 4 4 2 2" xfId="55050" xr:uid="{2A6BD4B2-009C-4852-8227-3C0D296A9539}"/>
    <cellStyle name="Comma 3 2 8 4 4 2 3" xfId="42435" xr:uid="{98678B19-5407-4590-A903-E9D867C25AF7}"/>
    <cellStyle name="Comma 3 2 8 4 4 3" xfId="11067" xr:uid="{F1B478B4-C673-470E-9622-8F888608F24C}"/>
    <cellStyle name="Comma 3 2 8 4 4 3 2" xfId="48772" xr:uid="{0A78D449-220E-4971-A88E-6CF11E10158B}"/>
    <cellStyle name="Comma 3 2 8 4 4 4" xfId="6615" xr:uid="{26D1D290-0816-42A3-939D-1C6F34EC3217}"/>
    <cellStyle name="Comma 3 2 8 4 4 5" xfId="36145" xr:uid="{5461E3EA-DF9E-4273-BB01-62BA52886242}"/>
    <cellStyle name="Comma 3 2 8 4 5" xfId="21147" xr:uid="{E61C302D-66D2-4331-A364-FC6B4D8011ED}"/>
    <cellStyle name="Comma 3 2 8 4 5 2" xfId="51553" xr:uid="{81B6D2D2-B48D-4DD9-9041-DE6E741E927F}"/>
    <cellStyle name="Comma 3 2 8 4 5 3" xfId="38938" xr:uid="{73ABCB31-B220-46F5-A863-59A2DA601ED0}"/>
    <cellStyle name="Comma 3 2 8 4 6" xfId="14561" xr:uid="{CDFEC862-2708-4C46-86CA-26E185B574DC}"/>
    <cellStyle name="Comma 3 2 8 4 6 2" xfId="45275" xr:uid="{BB54B2FB-2EDD-4313-BD48-4AF67D673DFF}"/>
    <cellStyle name="Comma 3 2 8 4 7" xfId="7974" xr:uid="{4D22BF5B-83BD-4CB6-9759-4D5AD262182C}"/>
    <cellStyle name="Comma 3 2 8 4 8" xfId="32648" xr:uid="{1C28B9A1-EC00-42C3-AD49-673A7FFBFF2F}"/>
    <cellStyle name="Comma 3 2 8 5" xfId="27364" xr:uid="{88DF64AF-AF1C-4E9C-AA2A-A38A75F7992E}"/>
    <cellStyle name="Comma 3 2 8 5 2" xfId="23867" xr:uid="{36F451F0-254D-40F2-B530-E6574D876FA5}"/>
    <cellStyle name="Comma 3 2 8 5 2 2" xfId="16359" xr:uid="{84151783-55F1-48F5-873F-3B1050D3EC6A}"/>
    <cellStyle name="Comma 3 2 8 5 2 2 2" xfId="56344" xr:uid="{F71FE1BA-F935-4FF3-893B-5DB40B1B6541}"/>
    <cellStyle name="Comma 3 2 8 5 2 2 3" xfId="43729" xr:uid="{0D1AE574-8853-4758-B1F2-6C9CF290EB62}"/>
    <cellStyle name="Comma 3 2 8 5 2 3" xfId="9773" xr:uid="{35E42BB1-9FB8-4716-8878-9B790945B45D}"/>
    <cellStyle name="Comma 3 2 8 5 2 3 2" xfId="50066" xr:uid="{18478B46-3543-4816-BBCA-E65C91DBAC8A}"/>
    <cellStyle name="Comma 3 2 8 5 2 4" xfId="30976" xr:uid="{3B50DF1E-9413-4E4C-A7AE-B51E001C62BC}"/>
    <cellStyle name="Comma 3 2 8 5 2 5" xfId="37439" xr:uid="{3F76488D-A188-46AC-999E-EFFBA8B1FE2F}"/>
    <cellStyle name="Comma 3 2 8 5 3" xfId="26489" xr:uid="{10C7945F-58FE-4E3B-B512-96602B12A7B2}"/>
    <cellStyle name="Comma 3 2 8 5 3 2" xfId="18981" xr:uid="{D8989E2C-BCF7-4EDC-947A-B2E5C1EA9895}"/>
    <cellStyle name="Comma 3 2 8 5 3 2 2" xfId="53722" xr:uid="{809B67A7-9B12-4601-9355-08AAA44AB10C}"/>
    <cellStyle name="Comma 3 2 8 5 3 2 3" xfId="41107" xr:uid="{F80B4351-A95B-4E4B-B9D5-B944E58F664E}"/>
    <cellStyle name="Comma 3 2 8 5 3 3" xfId="12395" xr:uid="{9C780CA2-F4F3-4215-8410-E2EECC66B171}"/>
    <cellStyle name="Comma 3 2 8 5 3 3 2" xfId="47444" xr:uid="{F21F92B3-3FF4-4899-AB5E-4A87CEDD1DAF}"/>
    <cellStyle name="Comma 3 2 8 5 3 4" xfId="5287" xr:uid="{891878DC-B207-4F68-A73B-B733C270352E}"/>
    <cellStyle name="Comma 3 2 8 5 3 5" xfId="34817" xr:uid="{254830A9-6C83-4FEC-B547-8AFB9FB63732}"/>
    <cellStyle name="Comma 3 2 8 5 4" xfId="19855" xr:uid="{FFF9A901-F070-4E68-9087-D802C13BB5A8}"/>
    <cellStyle name="Comma 3 2 8 5 4 2" xfId="52847" xr:uid="{4E44EF7A-A19E-4F25-B6DB-2043E58E1629}"/>
    <cellStyle name="Comma 3 2 8 5 4 3" xfId="40232" xr:uid="{76E7D603-AF1A-43F9-9DEC-64ECD7BA310D}"/>
    <cellStyle name="Comma 3 2 8 5 5" xfId="13269" xr:uid="{0D75A97C-2F69-445B-BEC3-C1A4B52BE5FC}"/>
    <cellStyle name="Comma 3 2 8 5 5 2" xfId="46569" xr:uid="{3A49CBED-B588-4593-A0D5-63FB6E3F94FF}"/>
    <cellStyle name="Comma 3 2 8 5 6" xfId="4413" xr:uid="{06E1B26C-19AF-45F4-87BB-F48631AC4C0D}"/>
    <cellStyle name="Comma 3 2 8 5 7" xfId="33942" xr:uid="{2B9517CA-3F02-4DDA-9CAA-B73DB9733F7D}"/>
    <cellStyle name="Comma 3 2 8 6" xfId="28214" xr:uid="{AB4C78A3-4A48-45AB-AC06-BC4E909810E3}"/>
    <cellStyle name="Comma 3 2 8 6 2" xfId="24717" xr:uid="{9453D7EA-A5AB-41CE-A44E-7342B021AF73}"/>
    <cellStyle name="Comma 3 2 8 6 2 2" xfId="17209" xr:uid="{E53ECE4E-49C1-4BB0-8B98-F943E0C86877}"/>
    <cellStyle name="Comma 3 2 8 6 2 2 2" xfId="55494" xr:uid="{6AE81FB0-27A1-48F4-9795-B4A3D250B552}"/>
    <cellStyle name="Comma 3 2 8 6 2 2 3" xfId="42879" xr:uid="{46D348EC-D2AF-4206-81DE-F3FFF2FBEFFD}"/>
    <cellStyle name="Comma 3 2 8 6 2 3" xfId="10623" xr:uid="{5CFE6E9F-FDB7-44D7-BD88-F3397448B271}"/>
    <cellStyle name="Comma 3 2 8 6 2 3 2" xfId="49216" xr:uid="{684A8CB8-5C17-4058-8083-0B65BA3E53C5}"/>
    <cellStyle name="Comma 3 2 8 6 2 4" xfId="30126" xr:uid="{E40BD605-C7A9-47ED-BB3E-C12608953F56}"/>
    <cellStyle name="Comma 3 2 8 6 2 5" xfId="36589" xr:uid="{BFB902E4-4958-4CAD-B99B-43B2074F493E}"/>
    <cellStyle name="Comma 3 2 8 6 3" xfId="20705" xr:uid="{6EC6561A-C2A2-41C7-A8AF-8EAFB3BED0A3}"/>
    <cellStyle name="Comma 3 2 8 6 3 2" xfId="51997" xr:uid="{B64FF3F8-F9E3-4889-A99F-8A035A2B799B}"/>
    <cellStyle name="Comma 3 2 8 6 3 3" xfId="39382" xr:uid="{3C3E9FE7-6F65-40C5-8C50-04EF560A2B48}"/>
    <cellStyle name="Comma 3 2 8 6 4" xfId="14119" xr:uid="{27254E1E-0A17-4617-8B54-DC89C59F540D}"/>
    <cellStyle name="Comma 3 2 8 6 4 2" xfId="45719" xr:uid="{7C53A401-65AC-4CB2-A83D-0D6F7E8236DB}"/>
    <cellStyle name="Comma 3 2 8 6 5" xfId="7532" xr:uid="{3B16E815-BAC8-4CAB-A1C9-20083AB29034}"/>
    <cellStyle name="Comma 3 2 8 6 6" xfId="33092" xr:uid="{CB4952A5-F50E-4C35-9B74-57188FCDFC88}"/>
    <cellStyle name="Comma 3 2 8 7" xfId="25604" xr:uid="{E7975D64-3A72-453B-B462-5808A90A3E65}"/>
    <cellStyle name="Comma 3 2 8 7 2" xfId="18096" xr:uid="{E4AEB136-3201-4F30-8EA0-967785293B4F}"/>
    <cellStyle name="Comma 3 2 8 7 2 2" xfId="54607" xr:uid="{2B0BCDC3-D9AC-485A-B6BC-3F1EB0EA15EB}"/>
    <cellStyle name="Comma 3 2 8 7 2 3" xfId="41992" xr:uid="{25B74086-8F67-420D-92D0-F9D308803151}"/>
    <cellStyle name="Comma 3 2 8 7 3" xfId="11510" xr:uid="{6897078A-D082-4DFE-B0CF-71782E146AFF}"/>
    <cellStyle name="Comma 3 2 8 7 3 2" xfId="48329" xr:uid="{283FBDC4-15C7-4B0A-B254-785A4D12C185}"/>
    <cellStyle name="Comma 3 2 8 7 4" xfId="6172" xr:uid="{AFE1C2E1-27D3-41ED-BBF8-1338A56AD823}"/>
    <cellStyle name="Comma 3 2 8 7 5" xfId="35702" xr:uid="{737D8F12-2767-4C74-9DAE-AB37314873D5}"/>
    <cellStyle name="Comma 3 2 8 8" xfId="21588" xr:uid="{8D19E27B-4F5B-4EF7-B332-AC11E65A3B64}"/>
    <cellStyle name="Comma 3 2 8 8 2" xfId="51110" xr:uid="{CC01AE49-CA65-42E8-9B43-FD5713AAEDED}"/>
    <cellStyle name="Comma 3 2 8 8 3" xfId="38495" xr:uid="{A0195FC7-D5AC-4C61-A297-2256586065BD}"/>
    <cellStyle name="Comma 3 2 8 9" xfId="15002" xr:uid="{E4BF692E-0E49-46B0-B34D-C762C5FDCEF4}"/>
    <cellStyle name="Comma 3 2 8 9 2" xfId="44760" xr:uid="{628142D6-DB45-4385-8D93-9A514FAD749E}"/>
    <cellStyle name="Comma 3 2 9" xfId="29087" xr:uid="{31A03176-AA2F-4843-AF89-1AA6313275D9}"/>
    <cellStyle name="Comma 3 2 9 10" xfId="32261" xr:uid="{4DC1BBD6-64DB-455B-AD9F-DD6EA5E79617}"/>
    <cellStyle name="Comma 3 2 9 2" xfId="28933" xr:uid="{92408869-5B95-4AF6-801A-CFA8DC5E1FF7}"/>
    <cellStyle name="Comma 3 2 9 2 2" xfId="28443" xr:uid="{4FDF0881-C4DA-44A7-AD9F-0928478727B5}"/>
    <cellStyle name="Comma 3 2 9 2 2 2" xfId="26713" xr:uid="{18D636D3-E326-440F-A32D-9F1F8FE35403}"/>
    <cellStyle name="Comma 3 2 9 2 2 2 2" xfId="23215" xr:uid="{D845BE32-0582-49BB-A939-AA9B555ED3BE}"/>
    <cellStyle name="Comma 3 2 9 2 2 2 2 2" xfId="15707" xr:uid="{5ABB5BA3-C41E-400F-AC89-444618FF41A3}"/>
    <cellStyle name="Comma 3 2 9 2 2 2 2 2 2" xfId="56996" xr:uid="{A9E822B3-E49C-497E-AE71-535875950325}"/>
    <cellStyle name="Comma 3 2 9 2 2 2 2 2 3" xfId="44381" xr:uid="{18DC3E1B-6A07-4DBC-AD72-50567CD830CC}"/>
    <cellStyle name="Comma 3 2 9 2 2 2 2 3" xfId="9121" xr:uid="{CE066CFF-0F46-45EB-A53E-851418E3E9D9}"/>
    <cellStyle name="Comma 3 2 9 2 2 2 2 3 2" xfId="50718" xr:uid="{11E44EA1-6606-4D50-9AE9-4D9E148310C2}"/>
    <cellStyle name="Comma 3 2 9 2 2 2 2 4" xfId="31628" xr:uid="{384A0FD2-41CB-45DD-9078-9E1CF64301CB}"/>
    <cellStyle name="Comma 3 2 9 2 2 2 2 5" xfId="38091" xr:uid="{E0F64365-C1AA-443D-A154-494AD4D8C93A}"/>
    <cellStyle name="Comma 3 2 9 2 2 2 3" xfId="25833" xr:uid="{6827237D-6FD0-409C-8356-8221ABAB22F2}"/>
    <cellStyle name="Comma 3 2 9 2 2 2 3 2" xfId="18325" xr:uid="{09E4DEF1-7107-4F4E-B079-566CDB592E35}"/>
    <cellStyle name="Comma 3 2 9 2 2 2 3 2 2" xfId="54378" xr:uid="{0635248B-8C6E-48B7-8966-F634E8224461}"/>
    <cellStyle name="Comma 3 2 9 2 2 2 3 2 3" xfId="41763" xr:uid="{00362E06-61CC-43F5-8817-546BD8EC1898}"/>
    <cellStyle name="Comma 3 2 9 2 2 2 3 3" xfId="11739" xr:uid="{2FD22AC8-E10A-47B1-9C2B-A6417E36C020}"/>
    <cellStyle name="Comma 3 2 9 2 2 2 3 3 2" xfId="48100" xr:uid="{44F278C9-8D9E-414F-AE8A-BB2C785E2F36}"/>
    <cellStyle name="Comma 3 2 9 2 2 2 3 4" xfId="5943" xr:uid="{509BD6CE-BE12-40DE-B31F-C721CF3A23A0}"/>
    <cellStyle name="Comma 3 2 9 2 2 2 3 5" xfId="35473" xr:uid="{7B308516-00DD-46F4-BB60-19ECEC11A72B}"/>
    <cellStyle name="Comma 3 2 9 2 2 2 4" xfId="19204" xr:uid="{310A7B95-EAE6-450D-A8BD-7DC84079DEB3}"/>
    <cellStyle name="Comma 3 2 9 2 2 2 4 2" xfId="53499" xr:uid="{0075D7A9-6A76-488A-8D95-22F1BD7514A8}"/>
    <cellStyle name="Comma 3 2 9 2 2 2 4 3" xfId="40884" xr:uid="{BDFF2060-330A-49E1-8E64-751EB689AE28}"/>
    <cellStyle name="Comma 3 2 9 2 2 2 5" xfId="12618" xr:uid="{61DF101B-5FD1-40B8-AAAF-BC0F6EFC1F6E}"/>
    <cellStyle name="Comma 3 2 9 2 2 2 5 2" xfId="47221" xr:uid="{750CCE9D-6420-4DF3-AEDF-F4BB2397C39D}"/>
    <cellStyle name="Comma 3 2 9 2 2 2 6" xfId="5064" xr:uid="{1D975135-3447-4F23-ACFA-E880874CC743}"/>
    <cellStyle name="Comma 3 2 9 2 2 2 7" xfId="34594" xr:uid="{CEC5D925-D7D1-4471-BB07-C4D8855D86D1}"/>
    <cellStyle name="Comma 3 2 9 2 2 3" xfId="27569" xr:uid="{95E98FA8-8DE0-4F77-AA28-422812E2208D}"/>
    <cellStyle name="Comma 3 2 9 2 2 3 2" xfId="24072" xr:uid="{EBBEFC3E-1DDB-4EBB-AC9D-9AD9FDC753D2}"/>
    <cellStyle name="Comma 3 2 9 2 2 3 2 2" xfId="16564" xr:uid="{14553816-3B79-47C1-A77F-51FC0B62F060}"/>
    <cellStyle name="Comma 3 2 9 2 2 3 2 2 2" xfId="56139" xr:uid="{820AA8AA-7511-4841-AEAC-2047F39BF828}"/>
    <cellStyle name="Comma 3 2 9 2 2 3 2 2 3" xfId="43524" xr:uid="{91A0307B-4AD6-45FE-953F-BEDD2FD9A744}"/>
    <cellStyle name="Comma 3 2 9 2 2 3 2 3" xfId="9978" xr:uid="{3F1795D6-522B-4AEC-AE46-2BED98172A16}"/>
    <cellStyle name="Comma 3 2 9 2 2 3 2 3 2" xfId="49861" xr:uid="{72808D53-C68D-478B-A938-486F9F697CF4}"/>
    <cellStyle name="Comma 3 2 9 2 2 3 2 4" xfId="30771" xr:uid="{2A8E4D8D-DAEB-482F-AB45-DB29BAC9EB58}"/>
    <cellStyle name="Comma 3 2 9 2 2 3 2 5" xfId="37234" xr:uid="{4A47EB8E-78AD-483E-8C85-90EC7243A85E}"/>
    <cellStyle name="Comma 3 2 9 2 2 3 3" xfId="20060" xr:uid="{902A5314-55BB-431D-8471-300278ACD363}"/>
    <cellStyle name="Comma 3 2 9 2 2 3 3 2" xfId="52642" xr:uid="{B4EEC6C5-F278-4A31-B585-644D69FC8387}"/>
    <cellStyle name="Comma 3 2 9 2 2 3 3 3" xfId="40027" xr:uid="{C6DE3F5C-BA30-42BC-9402-5F1B18CAF61C}"/>
    <cellStyle name="Comma 3 2 9 2 2 3 4" xfId="13474" xr:uid="{A6B1F636-82A1-41AC-BD19-8BBC3457C78C}"/>
    <cellStyle name="Comma 3 2 9 2 2 3 4 2" xfId="46364" xr:uid="{37777D4C-6772-4BD9-904A-BF5B6956D7BC}"/>
    <cellStyle name="Comma 3 2 9 2 2 3 5" xfId="6887" xr:uid="{29B123A3-CD7A-4524-A365-A98D5E59E05A}"/>
    <cellStyle name="Comma 3 2 9 2 2 3 6" xfId="33737" xr:uid="{4D1C35CD-0DAA-4638-9D3F-4EBE8B340F5E}"/>
    <cellStyle name="Comma 3 2 9 2 2 4" xfId="24948" xr:uid="{E1ECE3C8-E551-47F6-B644-A12B3C947902}"/>
    <cellStyle name="Comma 3 2 9 2 2 4 2" xfId="17440" xr:uid="{B3A8982B-2258-4388-94F5-40401DC1857D}"/>
    <cellStyle name="Comma 3 2 9 2 2 4 2 2" xfId="55263" xr:uid="{F2F32EAC-F46E-498F-B20C-24E1CC5D8922}"/>
    <cellStyle name="Comma 3 2 9 2 2 4 2 3" xfId="42648" xr:uid="{EE7C73FF-5C8B-4E26-9C8D-7FB4D994B910}"/>
    <cellStyle name="Comma 3 2 9 2 2 4 3" xfId="10854" xr:uid="{B55354D8-9A1A-4645-83B5-08A69F78B08F}"/>
    <cellStyle name="Comma 3 2 9 2 2 4 3 2" xfId="48985" xr:uid="{9603E270-82AA-414A-A9C9-B520EF05E3AD}"/>
    <cellStyle name="Comma 3 2 9 2 2 4 4" xfId="6828" xr:uid="{C0EF1260-BFEB-443B-919A-FBC371B691DC}"/>
    <cellStyle name="Comma 3 2 9 2 2 4 5" xfId="36358" xr:uid="{D231524B-924F-49E9-ACFF-1B923B6BDBA5}"/>
    <cellStyle name="Comma 3 2 9 2 2 5" xfId="20934" xr:uid="{9A0EA793-06C4-465D-B8B7-F869134AABAA}"/>
    <cellStyle name="Comma 3 2 9 2 2 5 2" xfId="51766" xr:uid="{412FB4F2-57D0-4419-B13A-CB69ADA26913}"/>
    <cellStyle name="Comma 3 2 9 2 2 5 3" xfId="39151" xr:uid="{A6EDAEAD-CCD7-48FB-8DF7-E59D5A6AAF56}"/>
    <cellStyle name="Comma 3 2 9 2 2 6" xfId="14348" xr:uid="{943B8200-0685-4DA7-9AAC-4E6242BF082E}"/>
    <cellStyle name="Comma 3 2 9 2 2 6 2" xfId="45488" xr:uid="{6E5435DA-6F75-4A18-B6A4-660C9BBAF449}"/>
    <cellStyle name="Comma 3 2 9 2 2 7" xfId="7761" xr:uid="{46E44C05-3091-4D53-AB14-B8AEE9823A30}"/>
    <cellStyle name="Comma 3 2 9 2 2 8" xfId="32861" xr:uid="{71985742-A0FB-411B-A01E-0B2AB84EC926}"/>
    <cellStyle name="Comma 3 2 9 2 3" xfId="27153" xr:uid="{9C510363-07FB-4829-95A5-3A8FDC43D668}"/>
    <cellStyle name="Comma 3 2 9 2 3 2" xfId="23656" xr:uid="{1E474A94-7D70-4115-8F70-C0DE1FB75ED7}"/>
    <cellStyle name="Comma 3 2 9 2 3 2 2" xfId="16148" xr:uid="{39B36B5B-F1BF-4E0F-B827-98F6DB067A35}"/>
    <cellStyle name="Comma 3 2 9 2 3 2 2 2" xfId="56555" xr:uid="{9DA0D81C-EFBF-4D1C-BE4A-39987630E219}"/>
    <cellStyle name="Comma 3 2 9 2 3 2 2 3" xfId="43940" xr:uid="{677738A7-B6B1-42E7-9D49-442469E34FA9}"/>
    <cellStyle name="Comma 3 2 9 2 3 2 3" xfId="9562" xr:uid="{149484B4-C3E2-43AA-AF7B-BAA7F875F690}"/>
    <cellStyle name="Comma 3 2 9 2 3 2 3 2" xfId="50277" xr:uid="{7D490FB5-657D-4265-AEA2-530953882DEB}"/>
    <cellStyle name="Comma 3 2 9 2 3 2 4" xfId="31187" xr:uid="{0FB3F558-256E-4B1C-B8CC-3A697EE96DED}"/>
    <cellStyle name="Comma 3 2 9 2 3 2 5" xfId="37650" xr:uid="{2F35EB0E-38B3-44E9-A37E-08443C60B8D4}"/>
    <cellStyle name="Comma 3 2 9 2 3 3" xfId="26275" xr:uid="{B5FFD7F8-74CA-43DB-92AC-DFFA855A312F}"/>
    <cellStyle name="Comma 3 2 9 2 3 3 2" xfId="18767" xr:uid="{6F9EF022-5DAD-4FA0-88B3-A75475F72F82}"/>
    <cellStyle name="Comma 3 2 9 2 3 3 2 2" xfId="53936" xr:uid="{E9711ECA-6E5D-4BDA-87CD-6019350B0721}"/>
    <cellStyle name="Comma 3 2 9 2 3 3 2 3" xfId="41321" xr:uid="{7DA27EB3-30A4-45A1-A6EB-EEDA931C0C2D}"/>
    <cellStyle name="Comma 3 2 9 2 3 3 3" xfId="12181" xr:uid="{735DCAE4-2AD1-4CA1-83C1-A532C6E38D92}"/>
    <cellStyle name="Comma 3 2 9 2 3 3 3 2" xfId="47658" xr:uid="{0F56176A-8ADE-4107-AD47-B13500393E88}"/>
    <cellStyle name="Comma 3 2 9 2 3 3 4" xfId="5501" xr:uid="{B5040600-CC0B-4A4F-A390-A20BF39F4F2A}"/>
    <cellStyle name="Comma 3 2 9 2 3 3 5" xfId="35031" xr:uid="{1AF5FE39-0F3A-40C2-AEE1-F165D7865ABD}"/>
    <cellStyle name="Comma 3 2 9 2 3 4" xfId="19644" xr:uid="{A0031B76-093D-40EE-9980-E0570262A4BC}"/>
    <cellStyle name="Comma 3 2 9 2 3 4 2" xfId="53058" xr:uid="{0208E7DA-A748-4FAF-B034-E3D99E425AB6}"/>
    <cellStyle name="Comma 3 2 9 2 3 4 3" xfId="40443" xr:uid="{F23057CE-F1A0-475B-A2BE-F05AB520C439}"/>
    <cellStyle name="Comma 3 2 9 2 3 5" xfId="13058" xr:uid="{8694DDE1-8CF6-48A5-AA99-F95788737E1A}"/>
    <cellStyle name="Comma 3 2 9 2 3 5 2" xfId="46780" xr:uid="{347756EB-D729-496A-B759-0338997435F8}"/>
    <cellStyle name="Comma 3 2 9 2 3 6" xfId="4624" xr:uid="{AE0A9BFC-8997-4E15-A3F1-C4F9ADAE22A3}"/>
    <cellStyle name="Comma 3 2 9 2 3 7" xfId="34153" xr:uid="{88FC4869-6708-4895-83F2-98B78AA0806D}"/>
    <cellStyle name="Comma 3 2 9 2 4" xfId="28003" xr:uid="{BA976C14-7AA7-4210-9E81-12D88506A150}"/>
    <cellStyle name="Comma 3 2 9 2 4 2" xfId="24506" xr:uid="{99238155-90A1-4ED3-9654-4150A44818F6}"/>
    <cellStyle name="Comma 3 2 9 2 4 2 2" xfId="16998" xr:uid="{45233414-F3AC-47DD-B71A-4802C18CEAED}"/>
    <cellStyle name="Comma 3 2 9 2 4 2 2 2" xfId="55705" xr:uid="{D26C7885-8A22-4B8C-AAB7-B04EE1DF3BBA}"/>
    <cellStyle name="Comma 3 2 9 2 4 2 2 3" xfId="43090" xr:uid="{A434E7EB-2977-4781-B9CB-A0C0AF1DD337}"/>
    <cellStyle name="Comma 3 2 9 2 4 2 3" xfId="10412" xr:uid="{0C9626C4-9B35-438C-B72F-CE8ADAA1D2AF}"/>
    <cellStyle name="Comma 3 2 9 2 4 2 3 2" xfId="49427" xr:uid="{87353658-F0CB-4D63-AF32-85B362D2C943}"/>
    <cellStyle name="Comma 3 2 9 2 4 2 4" xfId="30337" xr:uid="{8BB08071-5D5E-4FC8-8761-6699E414DBD1}"/>
    <cellStyle name="Comma 3 2 9 2 4 2 5" xfId="36800" xr:uid="{5C71AD65-A9F8-4026-8BB7-AC4AC83E9A5E}"/>
    <cellStyle name="Comma 3 2 9 2 4 3" xfId="20494" xr:uid="{4D2492B6-AF2A-4897-B0CC-ED57D97C8610}"/>
    <cellStyle name="Comma 3 2 9 2 4 3 2" xfId="52208" xr:uid="{17A4C10C-C549-49AA-AD5B-0B7C3EE7A871}"/>
    <cellStyle name="Comma 3 2 9 2 4 3 3" xfId="39593" xr:uid="{DF97B545-ED16-443C-8A2A-EE478804904B}"/>
    <cellStyle name="Comma 3 2 9 2 4 4" xfId="13908" xr:uid="{15D8E979-9085-4E8D-A8A6-49BF10293839}"/>
    <cellStyle name="Comma 3 2 9 2 4 4 2" xfId="45930" xr:uid="{B5FBD771-AAAB-42BD-95E7-77FCED38AAC7}"/>
    <cellStyle name="Comma 3 2 9 2 4 5" xfId="7321" xr:uid="{4D536D43-87FB-4EA2-93BB-1D77E665FE0E}"/>
    <cellStyle name="Comma 3 2 9 2 4 6" xfId="33303" xr:uid="{A895BF40-69F0-4B7E-8946-000D7E692F00}"/>
    <cellStyle name="Comma 3 2 9 2 5" xfId="25390" xr:uid="{1135FA35-BD1D-48B1-8DB8-CB665DC74024}"/>
    <cellStyle name="Comma 3 2 9 2 5 2" xfId="17882" xr:uid="{7DF65F5F-E74B-4609-BD66-4EFE7A43B450}"/>
    <cellStyle name="Comma 3 2 9 2 5 2 2" xfId="54821" xr:uid="{B20D4866-A279-4295-8FC0-D95234E546A8}"/>
    <cellStyle name="Comma 3 2 9 2 5 2 3" xfId="42206" xr:uid="{4D5B7F0B-067C-46E0-A7C9-714D2856A7CD}"/>
    <cellStyle name="Comma 3 2 9 2 5 3" xfId="11296" xr:uid="{E299FDBC-4544-4D08-B9DC-76947C1E4F07}"/>
    <cellStyle name="Comma 3 2 9 2 5 3 2" xfId="48543" xr:uid="{F5C12E7F-0008-4F3A-98CB-78E1A43FC5E2}"/>
    <cellStyle name="Comma 3 2 9 2 5 4" xfId="6386" xr:uid="{4D86E406-5ADE-4E63-B337-598C0E4CB7AE}"/>
    <cellStyle name="Comma 3 2 9 2 5 5" xfId="35916" xr:uid="{4C9B824D-D596-47CE-A1E0-DC0C5E66F460}"/>
    <cellStyle name="Comma 3 2 9 2 6" xfId="21374" xr:uid="{D7E39086-F6B9-470A-9256-C1701C740671}"/>
    <cellStyle name="Comma 3 2 9 2 6 2" xfId="51324" xr:uid="{38D03082-54CB-4006-8824-4DAA355EEF41}"/>
    <cellStyle name="Comma 3 2 9 2 6 3" xfId="38709" xr:uid="{23717B04-70DA-4D3D-A074-7290C46534C6}"/>
    <cellStyle name="Comma 3 2 9 2 7" xfId="14788" xr:uid="{315F914E-F957-4A81-8BA0-FC575E2478E3}"/>
    <cellStyle name="Comma 3 2 9 2 7 2" xfId="45018" xr:uid="{7D0F2CCC-042C-4857-BC8B-73FB72A642A4}"/>
    <cellStyle name="Comma 3 2 9 2 8" xfId="8201" xr:uid="{1D899C92-7C62-4337-9EE9-CC21142721F9}"/>
    <cellStyle name="Comma 3 2 9 2 9" xfId="32416" xr:uid="{4EF88D38-6091-46AE-A95E-D71D9B6F956A}"/>
    <cellStyle name="Comma 3 2 9 3" xfId="28597" xr:uid="{464E6AA9-0EDD-41F3-ADE4-7A555E51C1E6}"/>
    <cellStyle name="Comma 3 2 9 3 2" xfId="26868" xr:uid="{184E6FA9-8A24-4ED6-9363-CADF82C88AE9}"/>
    <cellStyle name="Comma 3 2 9 3 2 2" xfId="23370" xr:uid="{67215592-77EC-4A73-9C54-0113F53B3181}"/>
    <cellStyle name="Comma 3 2 9 3 2 2 2" xfId="15862" xr:uid="{11D445B2-BE39-4F68-BC2D-50879995FDC7}"/>
    <cellStyle name="Comma 3 2 9 3 2 2 2 2" xfId="56841" xr:uid="{7CC4F15E-B5C7-4DC6-99EA-17F6E331BF00}"/>
    <cellStyle name="Comma 3 2 9 3 2 2 2 3" xfId="44226" xr:uid="{C0E3AD45-6FC8-4AD5-8A29-ECA2964A21B1}"/>
    <cellStyle name="Comma 3 2 9 3 2 2 3" xfId="9276" xr:uid="{64A95006-A40F-4ADC-8800-A81BE4E1A2CB}"/>
    <cellStyle name="Comma 3 2 9 3 2 2 3 2" xfId="50563" xr:uid="{D3E7DCAA-661F-4304-93A5-1C3644669A33}"/>
    <cellStyle name="Comma 3 2 9 3 2 2 4" xfId="31473" xr:uid="{2182D626-9EE9-47D0-B1C1-ED1B810CCA76}"/>
    <cellStyle name="Comma 3 2 9 3 2 2 5" xfId="37936" xr:uid="{E6A1AEEC-36A0-48CF-AB8A-54828F573AE0}"/>
    <cellStyle name="Comma 3 2 9 3 2 3" xfId="25988" xr:uid="{3E8254A1-BFCD-46B6-88D7-B65FAE87E3A0}"/>
    <cellStyle name="Comma 3 2 9 3 2 3 2" xfId="18480" xr:uid="{6385E01C-3A5E-4A09-9D50-AF53E657FCB9}"/>
    <cellStyle name="Comma 3 2 9 3 2 3 2 2" xfId="54223" xr:uid="{0D71EE6E-4EAE-4DBC-8863-507937091890}"/>
    <cellStyle name="Comma 3 2 9 3 2 3 2 3" xfId="41608" xr:uid="{1CACDC23-7718-422F-874C-CBF2AD3010AD}"/>
    <cellStyle name="Comma 3 2 9 3 2 3 3" xfId="11894" xr:uid="{2035B97C-61D9-4569-9475-AFF18E22D939}"/>
    <cellStyle name="Comma 3 2 9 3 2 3 3 2" xfId="47945" xr:uid="{9CC8A796-481B-496B-B186-DD35E62AF70E}"/>
    <cellStyle name="Comma 3 2 9 3 2 3 4" xfId="5788" xr:uid="{AE7D622B-836E-4199-BDA5-D2DA873DE6FE}"/>
    <cellStyle name="Comma 3 2 9 3 2 3 5" xfId="35318" xr:uid="{92D6B39E-BAFE-4C66-B014-1921BA3AE017}"/>
    <cellStyle name="Comma 3 2 9 3 2 4" xfId="19359" xr:uid="{78EAEBFF-39BC-4689-824F-0C5801587821}"/>
    <cellStyle name="Comma 3 2 9 3 2 4 2" xfId="53344" xr:uid="{E5B03E8A-8E81-414A-87B0-63EB376F8DE2}"/>
    <cellStyle name="Comma 3 2 9 3 2 4 3" xfId="40729" xr:uid="{BCF33A12-264F-4CAB-98AE-F8639221C794}"/>
    <cellStyle name="Comma 3 2 9 3 2 5" xfId="12773" xr:uid="{897465BF-EA4A-41F0-A7B6-E7FB4F956E5C}"/>
    <cellStyle name="Comma 3 2 9 3 2 5 2" xfId="47066" xr:uid="{47A9DE1F-5A22-4404-BE5F-477952470B63}"/>
    <cellStyle name="Comma 3 2 9 3 2 6" xfId="4909" xr:uid="{FA6A23CA-09B6-448C-8B03-322255263652}"/>
    <cellStyle name="Comma 3 2 9 3 2 7" xfId="34439" xr:uid="{1DD1C654-C61C-4729-B639-81C6C04CD2B3}"/>
    <cellStyle name="Comma 3 2 9 3 3" xfId="27723" xr:uid="{05BA1C3D-5171-402E-B0AE-A4A7B0457B34}"/>
    <cellStyle name="Comma 3 2 9 3 3 2" xfId="24226" xr:uid="{7877BCA0-6FDD-4A75-917F-693260F61B49}"/>
    <cellStyle name="Comma 3 2 9 3 3 2 2" xfId="16718" xr:uid="{B1B0CB7D-F60E-47D4-B846-894B60BB51C6}"/>
    <cellStyle name="Comma 3 2 9 3 3 2 2 2" xfId="55985" xr:uid="{EFC2EA32-8B03-4689-BBBF-13DB61710DB9}"/>
    <cellStyle name="Comma 3 2 9 3 3 2 2 3" xfId="43370" xr:uid="{ABADFB24-01C7-474A-B008-7AEDF193A494}"/>
    <cellStyle name="Comma 3 2 9 3 3 2 3" xfId="10132" xr:uid="{641A6985-479C-42B1-81BF-AA76744068B0}"/>
    <cellStyle name="Comma 3 2 9 3 3 2 3 2" xfId="49707" xr:uid="{3F996877-3979-4D44-A002-299F5E5A6001}"/>
    <cellStyle name="Comma 3 2 9 3 3 2 4" xfId="30617" xr:uid="{CF43B9B6-7D6B-4F36-92CF-076A7CFBFCC6}"/>
    <cellStyle name="Comma 3 2 9 3 3 2 5" xfId="37080" xr:uid="{64813A7E-BCAA-4C5F-B49E-50BCC1972F40}"/>
    <cellStyle name="Comma 3 2 9 3 3 3" xfId="20214" xr:uid="{29155FE3-4A45-4099-ABA7-58FC77572954}"/>
    <cellStyle name="Comma 3 2 9 3 3 3 2" xfId="52488" xr:uid="{1ACAF5B8-6313-4565-9D3B-94C1853B2960}"/>
    <cellStyle name="Comma 3 2 9 3 3 3 3" xfId="39873" xr:uid="{21260C08-8A54-479A-9984-26C2796EF30C}"/>
    <cellStyle name="Comma 3 2 9 3 3 4" xfId="13628" xr:uid="{2560C371-88F0-4D4D-95D2-DC0AEFF8731B}"/>
    <cellStyle name="Comma 3 2 9 3 3 4 2" xfId="46210" xr:uid="{07F456A8-D956-476A-B42F-A231D389F3AF}"/>
    <cellStyle name="Comma 3 2 9 3 3 5" xfId="7041" xr:uid="{CB67B47B-732D-42D4-A2BF-5BB734476744}"/>
    <cellStyle name="Comma 3 2 9 3 3 6" xfId="33583" xr:uid="{D40E6E35-D016-42DA-B316-CBD28DA6B152}"/>
    <cellStyle name="Comma 3 2 9 3 4" xfId="25103" xr:uid="{79B2E8C3-309E-49CD-A541-0CFE50DCA80E}"/>
    <cellStyle name="Comma 3 2 9 3 4 2" xfId="17595" xr:uid="{7836EB7F-0917-4BE2-894C-7A8D25CA7B75}"/>
    <cellStyle name="Comma 3 2 9 3 4 2 2" xfId="55108" xr:uid="{24977253-BD39-46EB-BD7E-E9F7A45734FC}"/>
    <cellStyle name="Comma 3 2 9 3 4 2 3" xfId="42493" xr:uid="{806122A4-A60C-4EAA-9BE6-2B7D7FCB10DE}"/>
    <cellStyle name="Comma 3 2 9 3 4 3" xfId="11009" xr:uid="{2B1F8A67-6510-40F5-9ECB-7C04ACA65257}"/>
    <cellStyle name="Comma 3 2 9 3 4 3 2" xfId="48830" xr:uid="{E20B3031-532B-4DC9-B511-7657440C6A4B}"/>
    <cellStyle name="Comma 3 2 9 3 4 4" xfId="6673" xr:uid="{B0F2F107-3782-42C0-BEA9-A94AF876184F}"/>
    <cellStyle name="Comma 3 2 9 3 4 5" xfId="36203" xr:uid="{1660E840-5A41-4B98-A57A-4DD25A0F7074}"/>
    <cellStyle name="Comma 3 2 9 3 5" xfId="21089" xr:uid="{EE420A49-FF82-4B4A-85C4-D2A477BD5F16}"/>
    <cellStyle name="Comma 3 2 9 3 5 2" xfId="51611" xr:uid="{37F72833-5F7E-4749-8487-77E5036A5B7F}"/>
    <cellStyle name="Comma 3 2 9 3 5 3" xfId="38996" xr:uid="{436C3408-4BA3-4E12-AB56-2A190B593F87}"/>
    <cellStyle name="Comma 3 2 9 3 6" xfId="14503" xr:uid="{D3598357-344B-4BB8-9911-69EC0F4990E2}"/>
    <cellStyle name="Comma 3 2 9 3 6 2" xfId="45333" xr:uid="{09BB0E33-ABFF-4035-881E-F73B9D21A446}"/>
    <cellStyle name="Comma 3 2 9 3 7" xfId="7916" xr:uid="{2BBC7FF2-5DAD-4EC8-9079-69B73B0C96E1}"/>
    <cellStyle name="Comma 3 2 9 3 8" xfId="32706" xr:uid="{F0553C35-93A0-48AF-93C9-0B277187E4AD}"/>
    <cellStyle name="Comma 3 2 9 4" xfId="27307" xr:uid="{67726975-EB00-4675-B923-937539EF469A}"/>
    <cellStyle name="Comma 3 2 9 4 2" xfId="23810" xr:uid="{3014BCB2-3017-4EF6-9A55-1EF99614990B}"/>
    <cellStyle name="Comma 3 2 9 4 2 2" xfId="16302" xr:uid="{1B40ACF5-FB67-421D-9A88-3CC05AE59B68}"/>
    <cellStyle name="Comma 3 2 9 4 2 2 2" xfId="56401" xr:uid="{B6BBAB38-889D-417A-8019-47674C1D2887}"/>
    <cellStyle name="Comma 3 2 9 4 2 2 3" xfId="43786" xr:uid="{552FA56C-1008-4186-A808-8E4A8FB42195}"/>
    <cellStyle name="Comma 3 2 9 4 2 3" xfId="9716" xr:uid="{5E2D42BE-C1AD-4319-8414-0D9CDC2C26FA}"/>
    <cellStyle name="Comma 3 2 9 4 2 3 2" xfId="50123" xr:uid="{18A052B7-1701-499B-A0C1-96A03805D874}"/>
    <cellStyle name="Comma 3 2 9 4 2 4" xfId="31033" xr:uid="{CE8DDA9E-0658-4ED0-8795-CFDCE7CFFBA3}"/>
    <cellStyle name="Comma 3 2 9 4 2 5" xfId="37496" xr:uid="{9B4459ED-9268-4967-9385-B7FA2C7E1A47}"/>
    <cellStyle name="Comma 3 2 9 4 3" xfId="26430" xr:uid="{43804A41-ADD0-4750-A7EA-4B889D8D42AE}"/>
    <cellStyle name="Comma 3 2 9 4 3 2" xfId="18922" xr:uid="{A03010F8-ACCF-484D-8E3F-F8B7AE9C867C}"/>
    <cellStyle name="Comma 3 2 9 4 3 2 2" xfId="53781" xr:uid="{EF06F013-E3C6-46AD-ACC4-E1593E06D866}"/>
    <cellStyle name="Comma 3 2 9 4 3 2 3" xfId="41166" xr:uid="{CB7224E1-0859-4B71-AF75-BCF477F744E5}"/>
    <cellStyle name="Comma 3 2 9 4 3 3" xfId="12336" xr:uid="{B5CA56E2-6BA6-40C3-B898-FE60CE076BF1}"/>
    <cellStyle name="Comma 3 2 9 4 3 3 2" xfId="47503" xr:uid="{971E8F9C-86F9-419D-963B-EB57ACBDA1DC}"/>
    <cellStyle name="Comma 3 2 9 4 3 4" xfId="5346" xr:uid="{9CBDA4E9-4209-4C31-AA5C-B91ED9876E5B}"/>
    <cellStyle name="Comma 3 2 9 4 3 5" xfId="34876" xr:uid="{8C7F8D10-6841-482D-8C7B-2AA12CC9DCE2}"/>
    <cellStyle name="Comma 3 2 9 4 4" xfId="19798" xr:uid="{3D670ACF-1858-40B2-95E4-BAC9C8DC5BE0}"/>
    <cellStyle name="Comma 3 2 9 4 4 2" xfId="52904" xr:uid="{DCD0043E-A474-4EBC-9BBB-676A0FEA9FB8}"/>
    <cellStyle name="Comma 3 2 9 4 4 3" xfId="40289" xr:uid="{A080256E-3C6D-444E-B96D-A8DDB863BD1E}"/>
    <cellStyle name="Comma 3 2 9 4 5" xfId="13212" xr:uid="{EAB2F46C-DDC3-40C4-AF2B-C0E3DD74F63F}"/>
    <cellStyle name="Comma 3 2 9 4 5 2" xfId="46626" xr:uid="{7CD1E6E4-26D4-4B7F-A961-C5B10B7D004F}"/>
    <cellStyle name="Comma 3 2 9 4 6" xfId="4470" xr:uid="{455A6C21-4C4C-4911-9B80-A848B72A94F2}"/>
    <cellStyle name="Comma 3 2 9 4 7" xfId="33999" xr:uid="{C3E23867-46A8-49D3-9034-CD4A06BFEBC7}"/>
    <cellStyle name="Comma 3 2 9 5" xfId="28157" xr:uid="{8A3188D5-AD26-4A6C-9234-9610F6002BBC}"/>
    <cellStyle name="Comma 3 2 9 5 2" xfId="24660" xr:uid="{DA363554-2E59-46F3-B8F6-A342E23C8B06}"/>
    <cellStyle name="Comma 3 2 9 5 2 2" xfId="17152" xr:uid="{C0AD659C-B98D-4A16-843F-24321FEF4930}"/>
    <cellStyle name="Comma 3 2 9 5 2 2 2" xfId="55551" xr:uid="{2CA90A4E-27F2-4A46-B7A2-B934EBB724AE}"/>
    <cellStyle name="Comma 3 2 9 5 2 2 3" xfId="42936" xr:uid="{B22F6D97-DD45-4D30-8F61-154D608A5FE6}"/>
    <cellStyle name="Comma 3 2 9 5 2 3" xfId="10566" xr:uid="{AD15789E-0B3C-48DD-B1F7-AE6945287DE1}"/>
    <cellStyle name="Comma 3 2 9 5 2 3 2" xfId="49273" xr:uid="{ECD83682-E41F-4811-AE80-237F8C25AD4F}"/>
    <cellStyle name="Comma 3 2 9 5 2 4" xfId="30183" xr:uid="{C26FD7C1-D279-4D0F-9F35-146547B05062}"/>
    <cellStyle name="Comma 3 2 9 5 2 5" xfId="36646" xr:uid="{5FA1DB3C-EDEE-420A-83BB-4B4ECE98365B}"/>
    <cellStyle name="Comma 3 2 9 5 3" xfId="20648" xr:uid="{5567E966-6D9C-47FB-93DA-409DDE5B2742}"/>
    <cellStyle name="Comma 3 2 9 5 3 2" xfId="52054" xr:uid="{D5C65D45-1628-490C-A15E-8A7BBB21B94D}"/>
    <cellStyle name="Comma 3 2 9 5 3 3" xfId="39439" xr:uid="{441F037C-6B0C-403E-BD99-B31A5D0F0E6C}"/>
    <cellStyle name="Comma 3 2 9 5 4" xfId="14062" xr:uid="{5ACA6CBB-6CCD-4FDB-B3F7-982375D404DC}"/>
    <cellStyle name="Comma 3 2 9 5 4 2" xfId="45776" xr:uid="{5EC8004C-573B-4B5F-B1F7-558FC107ED88}"/>
    <cellStyle name="Comma 3 2 9 5 5" xfId="7475" xr:uid="{3008F29F-1FF6-4EB8-B1AC-5F6D37F229C2}"/>
    <cellStyle name="Comma 3 2 9 5 6" xfId="33149" xr:uid="{2F1F0B05-6483-4374-9785-B536ADB14194}"/>
    <cellStyle name="Comma 3 2 9 6" xfId="25545" xr:uid="{F3F25394-CC4E-4FBD-A907-C736FF3A4BCC}"/>
    <cellStyle name="Comma 3 2 9 6 2" xfId="18037" xr:uid="{D3E19F9F-4964-4FE8-BE25-0796F4B4024C}"/>
    <cellStyle name="Comma 3 2 9 6 2 2" xfId="54666" xr:uid="{1D018E9B-4052-4C22-BF20-4CB4E94BA424}"/>
    <cellStyle name="Comma 3 2 9 6 2 3" xfId="42051" xr:uid="{7F1A34D7-18A9-46F9-9464-2F73E20B1D5F}"/>
    <cellStyle name="Comma 3 2 9 6 3" xfId="11451" xr:uid="{0D70074E-DEE9-4928-8ABA-074CF7F3003F}"/>
    <cellStyle name="Comma 3 2 9 6 3 2" xfId="48388" xr:uid="{52DFBC47-B163-4056-929F-D2DF3D909A7F}"/>
    <cellStyle name="Comma 3 2 9 6 4" xfId="6231" xr:uid="{A6BB02B6-1008-45B7-8665-F1EC77651042}"/>
    <cellStyle name="Comma 3 2 9 6 5" xfId="35761" xr:uid="{E7BA637B-E360-43C3-B998-88BF5DEFD28C}"/>
    <cellStyle name="Comma 3 2 9 7" xfId="21529" xr:uid="{EC005EE3-683B-43ED-96C6-280FE2C3188C}"/>
    <cellStyle name="Comma 3 2 9 7 2" xfId="51169" xr:uid="{A9410538-17D0-4D89-A2BC-0B04D06FD169}"/>
    <cellStyle name="Comma 3 2 9 7 3" xfId="38554" xr:uid="{76686B28-1F72-4944-ABB9-72CB7EB9160A}"/>
    <cellStyle name="Comma 3 2 9 8" xfId="14943" xr:uid="{A6F099F8-52B3-4335-8E63-456D54E7A5AC}"/>
    <cellStyle name="Comma 3 2 9 8 2" xfId="44863" xr:uid="{20F93115-AC4B-4675-B49B-40F34C5EC4E3}"/>
    <cellStyle name="Comma 3 2 9 9" xfId="8356" xr:uid="{6F12F40F-005E-4DCA-8EC4-929CD01BDB91}"/>
    <cellStyle name="Comma 3 20" xfId="29845" xr:uid="{96AA1988-043A-4F16-BFD4-3494B60C6DB2}"/>
    <cellStyle name="Comma 3 20 2" xfId="32000" xr:uid="{7FB69A83-378E-484F-B862-1CFB0D8E1C71}"/>
    <cellStyle name="Comma 3 21" xfId="31911" xr:uid="{EB3EAAB1-E49C-4A00-B505-95CBE647958B}"/>
    <cellStyle name="Comma 3 22" xfId="31931" xr:uid="{C64F457F-103F-4C30-AAD2-5E325018FB8B}"/>
    <cellStyle name="Comma 3 23" xfId="6874" xr:uid="{4B080F8D-8425-4268-96C1-187E55BDC455}"/>
    <cellStyle name="Comma 3 24" xfId="3335" xr:uid="{6DD4C1B3-B55D-4292-9756-63005678C06B}"/>
    <cellStyle name="Comma 3 25" xfId="31950" xr:uid="{B6F4711C-07BF-4C2B-8193-045EAB555BCF}"/>
    <cellStyle name="Comma 3 26" xfId="57278" xr:uid="{8B8A1AD7-DAE1-4EB9-B10D-3D537C1DF4B1}"/>
    <cellStyle name="Comma 3 27" xfId="1991" xr:uid="{F777B645-EABB-4AA8-B831-FCE9ECA7139F}"/>
    <cellStyle name="Comma 3 28" xfId="1956" xr:uid="{DDDE2606-76F0-44A9-9B6C-A35688C0533A}"/>
    <cellStyle name="Comma 3 29" xfId="57413" xr:uid="{09F8F117-F483-4C4A-A878-9F9C80D04CD3}"/>
    <cellStyle name="Comma 3 3" xfId="170" xr:uid="{00000000-0005-0000-0000-000063000000}"/>
    <cellStyle name="Comma 3 3 10" xfId="15418" xr:uid="{9DDA0218-A553-4CB8-974B-EAAD1AF21A2D}"/>
    <cellStyle name="Comma 3 3 10 2" xfId="57261" xr:uid="{59686291-A410-41C7-8E35-2EE891F2D755}"/>
    <cellStyle name="Comma 3 3 11" xfId="8831" xr:uid="{8BD7792C-A7A4-490F-BEF4-012EEDBD884A}"/>
    <cellStyle name="Comma 3 3 11 2" xfId="32105" xr:uid="{A51EE2DD-5A10-4787-BF44-2136F9E2C0BB}"/>
    <cellStyle name="Comma 3 3 12" xfId="29776" xr:uid="{E8C6761C-81AB-4485-8AFA-DEE74CA40EC1}"/>
    <cellStyle name="Comma 3 3 12 2" xfId="325" xr:uid="{20906BE1-93D1-42DE-87BE-AB87CFBB8017}"/>
    <cellStyle name="Comma 3 3 12 2 2" xfId="493" xr:uid="{CA953188-A8BB-41CB-B6A0-09102638A660}"/>
    <cellStyle name="Comma 3 3 12 2 2 2" xfId="915" xr:uid="{D47715E0-F381-40DD-B63B-568F3E8962F0}"/>
    <cellStyle name="Comma 3 3 12 2 2 2 2" xfId="1701" xr:uid="{2979DD79-41C6-4BE7-8C11-C002126153D9}"/>
    <cellStyle name="Comma 3 3 12 2 2 3" xfId="1316" xr:uid="{320A089A-A712-487E-98BE-1F0B5D604CA3}"/>
    <cellStyle name="Comma 3 3 12 2 3" xfId="530" xr:uid="{E8C8BBC2-15B1-4CA5-810A-B5FDD40406E3}"/>
    <cellStyle name="Comma 3 3 12 2 3 2" xfId="950" xr:uid="{2F1BB191-E562-4FF0-90FD-7AD4DF54236E}"/>
    <cellStyle name="Comma 3 3 12 2 3 2 2" xfId="1736" xr:uid="{0E53A45C-9A35-4B9B-AC85-413B7FABBEB3}"/>
    <cellStyle name="Comma 3 3 12 2 3 3" xfId="1351" xr:uid="{7D3F5D09-0C96-4DCB-98AA-B094D0327D92}"/>
    <cellStyle name="Comma 3 3 12 2 4" xfId="848" xr:uid="{559902F9-ECC4-43BB-A668-D6797A044BE8}"/>
    <cellStyle name="Comma 3 3 12 2 4 2" xfId="1634" xr:uid="{DB08E0CB-58FD-47A1-9B34-0670DD4452C8}"/>
    <cellStyle name="Comma 3 3 12 2 5" xfId="57540" xr:uid="{3219798A-063D-4712-9D84-71DCD9143095}"/>
    <cellStyle name="Comma 3 3 12 2 6" xfId="1249" xr:uid="{7589131B-56DD-49CB-884E-721B23E52146}"/>
    <cellStyle name="Comma 3 3 12 3" xfId="312" xr:uid="{97A0F0CE-825B-4328-A9D8-61D1F202B256}"/>
    <cellStyle name="Comma 3 3 12 3 2" xfId="469" xr:uid="{AC0EFBD0-B108-424E-A668-51A327196165}"/>
    <cellStyle name="Comma 3 3 12 3 2 2" xfId="894" xr:uid="{B846A143-13FE-44EC-AB33-878759B9630F}"/>
    <cellStyle name="Comma 3 3 12 3 2 2 2" xfId="1680" xr:uid="{0004CBB9-9E9A-4B8E-9030-9F7FD15C4C29}"/>
    <cellStyle name="Comma 3 3 12 3 2 3" xfId="1295" xr:uid="{20A578F4-41C4-4F2E-8E33-4501AD789324}"/>
    <cellStyle name="Comma 3 3 12 3 3" xfId="522" xr:uid="{BDFFFBC9-AB1C-40FF-B866-329A98EFCD88}"/>
    <cellStyle name="Comma 3 3 12 3 3 2" xfId="942" xr:uid="{81E79F19-8FF7-480F-A7F6-6E9E9E5BD2C8}"/>
    <cellStyle name="Comma 3 3 12 3 3 2 2" xfId="1728" xr:uid="{E6A64419-9131-4DE1-AC7E-8854C61419AC}"/>
    <cellStyle name="Comma 3 3 12 3 3 3" xfId="1343" xr:uid="{7D4D050A-1AA8-476E-BF3C-C36F11D46534}"/>
    <cellStyle name="Comma 3 3 12 3 4" xfId="840" xr:uid="{7FA28166-FAC4-469C-8DB3-CA9E706ADD4D}"/>
    <cellStyle name="Comma 3 3 12 3 4 2" xfId="1626" xr:uid="{02F9C058-47C9-426A-8E7A-067146FED76A}"/>
    <cellStyle name="Comma 3 3 12 3 5" xfId="1241" xr:uid="{4611A553-665F-40E5-9D3F-F46C07698C3E}"/>
    <cellStyle name="Comma 3 3 13" xfId="2111" xr:uid="{A49E9963-0254-4517-93AF-27A1BE611128}"/>
    <cellStyle name="Comma 3 3 14" xfId="31980" xr:uid="{F1249FEB-16BA-46C8-8928-F50E0FA3018D}"/>
    <cellStyle name="Comma 3 3 15" xfId="2054" xr:uid="{005E1D49-76D4-41B5-939A-93D4524D663D}"/>
    <cellStyle name="Comma 3 3 2" xfId="171" xr:uid="{00000000-0005-0000-0000-000064000000}"/>
    <cellStyle name="Comma 3 3 2 10" xfId="29756" xr:uid="{6A3DBAAA-C10D-4F98-BA15-2EFDAF4C6DFF}"/>
    <cellStyle name="Comma 3 3 2 2" xfId="2417" xr:uid="{6D27408A-B4C5-4028-A907-B5F709537CB0}"/>
    <cellStyle name="Comma 3 3 2 2 10" xfId="28913" xr:uid="{00A9681F-1FA8-4F16-9AB8-4576EBE87BEB}"/>
    <cellStyle name="Comma 3 3 2 2 11" xfId="3530" xr:uid="{A909A503-1732-4F25-B34D-17AFCF242B4E}"/>
    <cellStyle name="Comma 3 3 2 2 12" xfId="32436" xr:uid="{BA0ED351-DB05-4891-A10B-E73D14CA6466}"/>
    <cellStyle name="Comma 3 3 2 2 2" xfId="2804" xr:uid="{66224D85-B76C-4874-97E9-E0C3F45E4C73}"/>
    <cellStyle name="Comma 3 3 2 2 2 10" xfId="32881" xr:uid="{C4668B27-66C7-41D5-93EC-C308C0D47634}"/>
    <cellStyle name="Comma 3 3 2 2 2 2" xfId="26693" xr:uid="{9D7BD8B8-2037-4F48-8630-6CB2D01A0ED4}"/>
    <cellStyle name="Comma 3 3 2 2 2 2 2" xfId="23195" xr:uid="{FFDC1F1E-D56E-4FC4-8AEE-CB83F608E043}"/>
    <cellStyle name="Comma 3 3 2 2 2 2 2 2" xfId="15687" xr:uid="{21E4AA79-D5CC-4B87-AA7A-3746FE66E8F8}"/>
    <cellStyle name="Comma 3 3 2 2 2 2 2 2 2" xfId="57016" xr:uid="{8F617804-0C14-4464-9088-D922A7892CFB}"/>
    <cellStyle name="Comma 3 3 2 2 2 2 2 2 3" xfId="44401" xr:uid="{8216F569-BB61-4BEA-B375-2D7063BB1F51}"/>
    <cellStyle name="Comma 3 3 2 2 2 2 2 3" xfId="9101" xr:uid="{98587C1A-4623-4693-BCB4-263D68E924C8}"/>
    <cellStyle name="Comma 3 3 2 2 2 2 2 3 2" xfId="50738" xr:uid="{497B8762-CECF-47AA-9A6B-A0EC90C2D6A1}"/>
    <cellStyle name="Comma 3 3 2 2 2 2 2 4" xfId="31648" xr:uid="{36F21F25-F5E9-4FF7-BA41-2FC3871092C6}"/>
    <cellStyle name="Comma 3 3 2 2 2 2 2 5" xfId="38111" xr:uid="{BD200FF6-3CC0-4F19-B457-449E64DF7FC4}"/>
    <cellStyle name="Comma 3 3 2 2 2 2 3" xfId="25813" xr:uid="{6869B455-B240-45F4-90DF-18781FE1F818}"/>
    <cellStyle name="Comma 3 3 2 2 2 2 3 2" xfId="18305" xr:uid="{2E63121D-40E0-4DB8-8605-6AA91DF78385}"/>
    <cellStyle name="Comma 3 3 2 2 2 2 3 2 2" xfId="54398" xr:uid="{7D56BC63-90BF-4661-AA18-1EC678EB8AFC}"/>
    <cellStyle name="Comma 3 3 2 2 2 2 3 2 3" xfId="41783" xr:uid="{10DC184C-4062-4DF9-B013-CB59E0ABDE6B}"/>
    <cellStyle name="Comma 3 3 2 2 2 2 3 3" xfId="11719" xr:uid="{B458DEBF-8FD6-4EDA-BE39-FCFFAD6EC477}"/>
    <cellStyle name="Comma 3 3 2 2 2 2 3 3 2" xfId="48120" xr:uid="{0ECBE5D3-97CC-4528-9096-446372CAA9F5}"/>
    <cellStyle name="Comma 3 3 2 2 2 2 3 4" xfId="5963" xr:uid="{8B58C2B2-71AB-4925-9F25-F9571FCFD99A}"/>
    <cellStyle name="Comma 3 3 2 2 2 2 3 5" xfId="35493" xr:uid="{6E29E9E9-07CE-4F16-8C24-EE40CFE1BC0E}"/>
    <cellStyle name="Comma 3 3 2 2 2 2 4" xfId="19184" xr:uid="{CFEDC573-C3C3-4ABE-9AC7-B3F8B5EFE551}"/>
    <cellStyle name="Comma 3 3 2 2 2 2 4 2" xfId="53519" xr:uid="{7E6EBF2B-BFC4-4829-9CE4-58EC5506B444}"/>
    <cellStyle name="Comma 3 3 2 2 2 2 4 3" xfId="40904" xr:uid="{64BE4584-B5CB-4FFA-9FDE-26970CA5D388}"/>
    <cellStyle name="Comma 3 3 2 2 2 2 5" xfId="12598" xr:uid="{5FC0280D-AC7F-44C9-870B-1A65EC28D65D}"/>
    <cellStyle name="Comma 3 3 2 2 2 2 5 2" xfId="47241" xr:uid="{03C1C0C9-B49E-4B62-8683-09EE2084B384}"/>
    <cellStyle name="Comma 3 3 2 2 2 2 6" xfId="5084" xr:uid="{5864EC98-865A-4786-A071-C0EF4762497F}"/>
    <cellStyle name="Comma 3 3 2 2 2 2 7" xfId="34614" xr:uid="{B9DAE2D9-5564-490E-9E73-828AC5CC070E}"/>
    <cellStyle name="Comma 3 3 2 2 2 3" xfId="27549" xr:uid="{706B6EEB-B06A-4B03-A0A3-455FF29FA510}"/>
    <cellStyle name="Comma 3 3 2 2 2 3 2" xfId="24052" xr:uid="{F0D64C88-1FBC-4A9B-B975-501CED6038E0}"/>
    <cellStyle name="Comma 3 3 2 2 2 3 2 2" xfId="16544" xr:uid="{A69F4613-36E9-4BE7-8344-67D4D86FB043}"/>
    <cellStyle name="Comma 3 3 2 2 2 3 2 2 2" xfId="56159" xr:uid="{3A5F1F72-7DEA-4B07-B62E-006571C7089C}"/>
    <cellStyle name="Comma 3 3 2 2 2 3 2 2 3" xfId="43544" xr:uid="{3C2057DD-866E-49A7-B271-8AE73CA94808}"/>
    <cellStyle name="Comma 3 3 2 2 2 3 2 3" xfId="9958" xr:uid="{1A628730-F46F-4FA9-91AA-B126DE15BEEC}"/>
    <cellStyle name="Comma 3 3 2 2 2 3 2 3 2" xfId="49881" xr:uid="{DFADB8B0-BCBC-48F9-B893-3B36BE911237}"/>
    <cellStyle name="Comma 3 3 2 2 2 3 2 4" xfId="30791" xr:uid="{10104115-F09F-4E0C-BACC-B5B76C377975}"/>
    <cellStyle name="Comma 3 3 2 2 2 3 2 5" xfId="37254" xr:uid="{27296087-2610-410A-ADDB-68E794F0667C}"/>
    <cellStyle name="Comma 3 3 2 2 2 3 3" xfId="20040" xr:uid="{56679F70-B8DA-4430-8A2B-B6BDD242026B}"/>
    <cellStyle name="Comma 3 3 2 2 2 3 3 2" xfId="52662" xr:uid="{E7A30CD7-5F8B-4AB1-B7B9-E5FDE2B1D715}"/>
    <cellStyle name="Comma 3 3 2 2 2 3 3 3" xfId="40047" xr:uid="{68B6D8E5-CEE4-42D4-A9A7-D2A643DDBBD6}"/>
    <cellStyle name="Comma 3 3 2 2 2 3 4" xfId="13454" xr:uid="{28AF5BBC-B969-4CAC-9451-8325F688423D}"/>
    <cellStyle name="Comma 3 3 2 2 2 3 4 2" xfId="46384" xr:uid="{D28A9CEB-FAD0-4DFF-9207-6F3C12114692}"/>
    <cellStyle name="Comma 3 3 2 2 2 3 5" xfId="4228" xr:uid="{A3AB5F5E-4D72-4209-9498-FC2BA09EC65A}"/>
    <cellStyle name="Comma 3 3 2 2 2 3 6" xfId="33757" xr:uid="{9333F8BB-7619-4477-9794-329EB17D085C}"/>
    <cellStyle name="Comma 3 3 2 2 2 4" xfId="24928" xr:uid="{829F414C-56DF-4494-B556-12F142290BA3}"/>
    <cellStyle name="Comma 3 3 2 2 2 4 2" xfId="17420" xr:uid="{48B509BE-B5BB-44A2-91C0-C727448CF88F}"/>
    <cellStyle name="Comma 3 3 2 2 2 4 2 2" xfId="55283" xr:uid="{88DA1E9C-4550-4804-9569-19E0BE324472}"/>
    <cellStyle name="Comma 3 3 2 2 2 4 2 3" xfId="42668" xr:uid="{B2E029BA-416E-489E-9AE2-F3BBCDD35395}"/>
    <cellStyle name="Comma 3 3 2 2 2 4 3" xfId="10834" xr:uid="{65967E91-5B5B-496B-80EA-FF21C064E08B}"/>
    <cellStyle name="Comma 3 3 2 2 2 4 3 2" xfId="49005" xr:uid="{BB05B95A-1D91-484D-BB49-4379E0332761}"/>
    <cellStyle name="Comma 3 3 2 2 2 4 4" xfId="6848" xr:uid="{BBB930D1-D83F-4547-9B4C-D3C44197ABC6}"/>
    <cellStyle name="Comma 3 3 2 2 2 4 5" xfId="36378" xr:uid="{3431D0A2-3C6B-484E-8D58-E732CC5AD8D5}"/>
    <cellStyle name="Comma 3 3 2 2 2 5" xfId="20914" xr:uid="{15CFC604-1CD6-41CF-BF7A-1FF3F8F60ECD}"/>
    <cellStyle name="Comma 3 3 2 2 2 5 2" xfId="51786" xr:uid="{B4F09567-29E8-42EF-9F86-2655813120A6}"/>
    <cellStyle name="Comma 3 3 2 2 2 5 3" xfId="39171" xr:uid="{2A35DEF5-2868-48DA-92F5-1AC7D043612F}"/>
    <cellStyle name="Comma 3 3 2 2 2 6" xfId="14328" xr:uid="{08609AFB-06E7-4370-9614-77D64B03764F}"/>
    <cellStyle name="Comma 3 3 2 2 2 6 2" xfId="45508" xr:uid="{F8001776-E8B1-4456-A40C-FE4744D7E120}"/>
    <cellStyle name="Comma 3 3 2 2 2 7" xfId="7741" xr:uid="{C4AD6690-1D21-4B2A-97D2-ADE93283AF46}"/>
    <cellStyle name="Comma 3 3 2 2 2 8" xfId="28423" xr:uid="{D62BDC21-8F12-4351-8579-0AC0CA8F8C7B}"/>
    <cellStyle name="Comma 3 3 2 2 2 9" xfId="3732" xr:uid="{FE533774-C602-40D9-93DD-A0565411B64E}"/>
    <cellStyle name="Comma 3 3 2 2 3" xfId="3012" xr:uid="{7893C2B8-6BA4-434C-9EE9-477C207CE520}"/>
    <cellStyle name="Comma 3 3 2 2 3 2" xfId="23636" xr:uid="{EEE2E400-1925-425F-80F6-2B3DFF1E5A3E}"/>
    <cellStyle name="Comma 3 3 2 2 3 2 2" xfId="16128" xr:uid="{1CB31F59-71D2-4DCF-B533-3D35E70F1CAB}"/>
    <cellStyle name="Comma 3 3 2 2 3 2 2 2" xfId="56575" xr:uid="{7930E79A-A964-4311-8577-DF9999D877D9}"/>
    <cellStyle name="Comma 3 3 2 2 3 2 2 3" xfId="43960" xr:uid="{50039C2D-8137-40A5-8BE2-51C39F08D312}"/>
    <cellStyle name="Comma 3 3 2 2 3 2 3" xfId="9542" xr:uid="{5C818F54-603F-498B-98A9-E8DDEBFA20CF}"/>
    <cellStyle name="Comma 3 3 2 2 3 2 3 2" xfId="50297" xr:uid="{C7A794ED-BD6C-4DED-A4D2-DD0614963BB2}"/>
    <cellStyle name="Comma 3 3 2 2 3 2 4" xfId="31207" xr:uid="{3A1B8DCF-30EC-4E5E-ACF4-F3D5C2D09BB8}"/>
    <cellStyle name="Comma 3 3 2 2 3 2 5" xfId="37670" xr:uid="{87F88134-A3BB-4E40-9F75-EA528836E819}"/>
    <cellStyle name="Comma 3 3 2 2 3 3" xfId="26255" xr:uid="{18FE3B67-D76B-40AC-A493-367FFA1C0B51}"/>
    <cellStyle name="Comma 3 3 2 2 3 3 2" xfId="18747" xr:uid="{A2CB9BFF-5CBC-4D26-957F-BED0D7B27006}"/>
    <cellStyle name="Comma 3 3 2 2 3 3 2 2" xfId="53956" xr:uid="{CAD8B161-F39B-4536-9EB6-ABC4E17AF257}"/>
    <cellStyle name="Comma 3 3 2 2 3 3 2 3" xfId="41341" xr:uid="{1BED3E4D-3950-40C0-90CC-582602CD988D}"/>
    <cellStyle name="Comma 3 3 2 2 3 3 3" xfId="12161" xr:uid="{0E8F1B34-3AF0-4B5E-B01A-C46C7D0526D8}"/>
    <cellStyle name="Comma 3 3 2 2 3 3 3 2" xfId="47678" xr:uid="{C482D2FF-B43A-4332-9BF8-EEC4E8102653}"/>
    <cellStyle name="Comma 3 3 2 2 3 3 4" xfId="5521" xr:uid="{9744B000-7717-4472-8A39-420CA9AA535A}"/>
    <cellStyle name="Comma 3 3 2 2 3 3 5" xfId="35051" xr:uid="{1871655B-3001-416F-B9F7-6B57A2B9315B}"/>
    <cellStyle name="Comma 3 3 2 2 3 4" xfId="19624" xr:uid="{BA0DD338-328C-4F95-AD42-7AC8EDC14B15}"/>
    <cellStyle name="Comma 3 3 2 2 3 4 2" xfId="53078" xr:uid="{DECC3C8B-68AC-4FEE-9AF1-43CE0E4A92E0}"/>
    <cellStyle name="Comma 3 3 2 2 3 4 3" xfId="40463" xr:uid="{BD1A8C32-7568-4A26-929E-E2033C67F97B}"/>
    <cellStyle name="Comma 3 3 2 2 3 5" xfId="13038" xr:uid="{AB64F033-EB05-4D71-9471-9C5CFAEC38FA}"/>
    <cellStyle name="Comma 3 3 2 2 3 5 2" xfId="46800" xr:uid="{5CD3B2A9-3DCA-44B1-A9A6-7C253BD24352}"/>
    <cellStyle name="Comma 3 3 2 2 3 6" xfId="4644" xr:uid="{8C0A8B70-5357-45EB-8B11-3E427E62CA67}"/>
    <cellStyle name="Comma 3 3 2 2 3 7" xfId="27133" xr:uid="{60480FD6-FD1C-4FB6-928E-32F473AEBD97}"/>
    <cellStyle name="Comma 3 3 2 2 3 8" xfId="3934" xr:uid="{40A2CA8C-B991-4F70-B673-497005ED0800}"/>
    <cellStyle name="Comma 3 3 2 2 3 9" xfId="34173" xr:uid="{228814A1-F705-4C65-97EC-E678A5E6FD96}"/>
    <cellStyle name="Comma 3 3 2 2 4" xfId="3220" xr:uid="{B0AA5349-C13F-4A5B-914B-6243AC4C3E66}"/>
    <cellStyle name="Comma 3 3 2 2 4 2" xfId="24486" xr:uid="{A14F21C6-AEBA-4904-A5A2-C34A0D2FD8AE}"/>
    <cellStyle name="Comma 3 3 2 2 4 2 2" xfId="16978" xr:uid="{6B840EBB-81B1-455B-9801-04FD5DF86DEC}"/>
    <cellStyle name="Comma 3 3 2 2 4 2 2 2" xfId="55725" xr:uid="{1C6910C6-17AB-40B1-B0AF-DEF1E063AF6A}"/>
    <cellStyle name="Comma 3 3 2 2 4 2 2 3" xfId="43110" xr:uid="{928A1E14-D5F9-4BD6-8F75-1CC2A53BED77}"/>
    <cellStyle name="Comma 3 3 2 2 4 2 3" xfId="10392" xr:uid="{897FDBCB-9C51-4E10-A7F4-7F1B8218D931}"/>
    <cellStyle name="Comma 3 3 2 2 4 2 3 2" xfId="49447" xr:uid="{E474EF07-9ECB-48DC-AA23-DB1B1DAB6A55}"/>
    <cellStyle name="Comma 3 3 2 2 4 2 4" xfId="30357" xr:uid="{501D995F-5FE3-49CB-861C-A3969194157A}"/>
    <cellStyle name="Comma 3 3 2 2 4 2 5" xfId="36820" xr:uid="{9C014B75-6E29-4B26-BE29-63586605673C}"/>
    <cellStyle name="Comma 3 3 2 2 4 3" xfId="20474" xr:uid="{66C424FA-02B8-478E-A527-043E765E1065}"/>
    <cellStyle name="Comma 3 3 2 2 4 3 2" xfId="52228" xr:uid="{53BF4F81-BED6-454E-B29A-E3E46BB8C5F3}"/>
    <cellStyle name="Comma 3 3 2 2 4 3 3" xfId="39613" xr:uid="{1390D04A-DCA8-4775-BF5A-8847D4B7F466}"/>
    <cellStyle name="Comma 3 3 2 2 4 4" xfId="13888" xr:uid="{E46F614A-1F58-4497-B49F-4D5AD739013D}"/>
    <cellStyle name="Comma 3 3 2 2 4 4 2" xfId="45950" xr:uid="{40B56F9E-F7AC-4524-B4C5-D7F8EE716D09}"/>
    <cellStyle name="Comma 3 3 2 2 4 5" xfId="7301" xr:uid="{97743F66-278D-4E24-9E45-71D007024E2E}"/>
    <cellStyle name="Comma 3 3 2 2 4 6" xfId="27983" xr:uid="{F3A706D1-091C-4D17-8FAC-7C9F27B0337C}"/>
    <cellStyle name="Comma 3 3 2 2 4 7" xfId="4136" xr:uid="{91760B62-1925-4820-9C91-968CE013EA98}"/>
    <cellStyle name="Comma 3 3 2 2 4 8" xfId="33323" xr:uid="{4BB1256A-5922-4579-8CE6-A795ACCF1ED7}"/>
    <cellStyle name="Comma 3 3 2 2 5" xfId="25370" xr:uid="{B34D18CD-80BB-45B4-A81D-64A12F6C6024}"/>
    <cellStyle name="Comma 3 3 2 2 5 2" xfId="17862" xr:uid="{790F2396-7352-4FB7-9D03-CA50A5F30D5F}"/>
    <cellStyle name="Comma 3 3 2 2 5 2 2" xfId="54841" xr:uid="{4B93CC64-690B-4532-B723-481096BB9D94}"/>
    <cellStyle name="Comma 3 3 2 2 5 2 3" xfId="42226" xr:uid="{744BC51E-CE7B-46ED-B207-0F13C5864D6F}"/>
    <cellStyle name="Comma 3 3 2 2 5 3" xfId="11276" xr:uid="{DA991FC2-410B-4F15-8186-F36E84D8E445}"/>
    <cellStyle name="Comma 3 3 2 2 5 3 2" xfId="48563" xr:uid="{BB91EF3C-E9A7-4F78-A365-07DAF4540557}"/>
    <cellStyle name="Comma 3 3 2 2 5 4" xfId="6406" xr:uid="{5541637C-1C36-4C35-8DF5-1655005157EB}"/>
    <cellStyle name="Comma 3 3 2 2 5 5" xfId="35936" xr:uid="{9444389E-F0E4-42B4-AEF7-0BC90CD181BB}"/>
    <cellStyle name="Comma 3 3 2 2 6" xfId="22454" xr:uid="{A8B893F1-7B23-445F-904A-8E532006DC2E}"/>
    <cellStyle name="Comma 3 3 2 2 6 2" xfId="51344" xr:uid="{E1777AD8-2690-4CD7-8952-82F37F7D2994}"/>
    <cellStyle name="Comma 3 3 2 2 6 3" xfId="38729" xr:uid="{2470A5E0-C4E4-4715-83BC-B48C23876C86}"/>
    <cellStyle name="Comma 3 3 2 2 7" xfId="21354" xr:uid="{CD96DBE0-789B-40C5-AD53-FB435D833313}"/>
    <cellStyle name="Comma 3 3 2 2 7 2" xfId="45038" xr:uid="{702F60E3-554D-4033-A5BB-6B4E6B9752CA}"/>
    <cellStyle name="Comma 3 3 2 2 8" xfId="14768" xr:uid="{D2948558-8927-4A96-9C8B-BE04BA5D56D8}"/>
    <cellStyle name="Comma 3 3 2 2 9" xfId="8181" xr:uid="{2E7EEA03-4DDB-4F0F-88C8-F622E5C2D9D8}"/>
    <cellStyle name="Comma 3 3 2 3" xfId="2803" xr:uid="{7AD6F84A-6BA9-465B-8C2E-B0237AD52224}"/>
    <cellStyle name="Comma 3 3 2 3 10" xfId="3731" xr:uid="{6BBEFBA6-9F5C-48DE-9A5E-B8C08C6ECE33}"/>
    <cellStyle name="Comma 3 3 2 3 11" xfId="32281" xr:uid="{C5549530-6A3F-4CBB-93C1-E0F6CEB61C18}"/>
    <cellStyle name="Comma 3 3 2 3 2" xfId="28577" xr:uid="{66DFB6C3-36F6-4E7E-8F03-440A755D6839}"/>
    <cellStyle name="Comma 3 3 2 3 2 2" xfId="26848" xr:uid="{FC2CAE6A-9699-48AD-AAFD-CC29D0A394F7}"/>
    <cellStyle name="Comma 3 3 2 3 2 2 2" xfId="23350" xr:uid="{7B031DF0-7523-4481-8031-E17DB1EBB4EB}"/>
    <cellStyle name="Comma 3 3 2 3 2 2 2 2" xfId="15842" xr:uid="{6362D736-2A36-472B-AF30-AF840894EF3B}"/>
    <cellStyle name="Comma 3 3 2 3 2 2 2 2 2" xfId="56861" xr:uid="{A32A3ECB-E84D-4495-A47D-4CC2959F959E}"/>
    <cellStyle name="Comma 3 3 2 3 2 2 2 2 3" xfId="44246" xr:uid="{CA837F0B-F816-42B0-A95D-311C9500680E}"/>
    <cellStyle name="Comma 3 3 2 3 2 2 2 3" xfId="9256" xr:uid="{3158F86C-4090-4140-862B-E9E85137D06D}"/>
    <cellStyle name="Comma 3 3 2 3 2 2 2 3 2" xfId="50583" xr:uid="{10FA6003-BCE2-4092-A3B1-6E3CC3A7EFBD}"/>
    <cellStyle name="Comma 3 3 2 3 2 2 2 4" xfId="31493" xr:uid="{54EFA9B0-B829-4FB0-86D6-42785BEA928A}"/>
    <cellStyle name="Comma 3 3 2 3 2 2 2 5" xfId="37956" xr:uid="{DDC4CD67-92AE-496C-864A-BBD4E9D304CD}"/>
    <cellStyle name="Comma 3 3 2 3 2 2 3" xfId="25968" xr:uid="{33D7767B-5A5F-4A36-897B-9BBE2095210A}"/>
    <cellStyle name="Comma 3 3 2 3 2 2 3 2" xfId="18460" xr:uid="{03C44A47-984E-4F0F-8329-FB95EA207F96}"/>
    <cellStyle name="Comma 3 3 2 3 2 2 3 2 2" xfId="54243" xr:uid="{C0A09E3A-AB6A-47FE-BC40-01EE8EE60AB9}"/>
    <cellStyle name="Comma 3 3 2 3 2 2 3 2 3" xfId="41628" xr:uid="{673DF5C7-86A8-4A22-9516-B5FAD2E9E5D9}"/>
    <cellStyle name="Comma 3 3 2 3 2 2 3 3" xfId="11874" xr:uid="{2047A220-9494-4BD2-937C-255B5ADEE93C}"/>
    <cellStyle name="Comma 3 3 2 3 2 2 3 3 2" xfId="47965" xr:uid="{A2F9D13B-1A74-4609-BDE1-C71519B4A8D2}"/>
    <cellStyle name="Comma 3 3 2 3 2 2 3 4" xfId="5808" xr:uid="{5060B64A-3FCB-4F85-8783-5835F883A22D}"/>
    <cellStyle name="Comma 3 3 2 3 2 2 3 5" xfId="35338" xr:uid="{A9AC0873-D0A3-4E7C-A623-FAFDA25840DB}"/>
    <cellStyle name="Comma 3 3 2 3 2 2 4" xfId="19339" xr:uid="{71E3CCF8-0AB3-47BF-B788-ECDB76050EC8}"/>
    <cellStyle name="Comma 3 3 2 3 2 2 4 2" xfId="53364" xr:uid="{0C3525A4-11D9-4F8B-8D34-1F91D3364F3E}"/>
    <cellStyle name="Comma 3 3 2 3 2 2 4 3" xfId="40749" xr:uid="{01B262E9-4AB9-4D82-96EE-FDD486D49FA9}"/>
    <cellStyle name="Comma 3 3 2 3 2 2 5" xfId="12753" xr:uid="{CA3A5CCA-F0DF-4D21-8CB7-A56A2141C952}"/>
    <cellStyle name="Comma 3 3 2 3 2 2 5 2" xfId="47086" xr:uid="{6D7E9FEB-1CB4-43D1-AF1F-A9C9FABA5C56}"/>
    <cellStyle name="Comma 3 3 2 3 2 2 6" xfId="4929" xr:uid="{2E0D1EAF-34F2-4C56-895C-C1D7C4217FA8}"/>
    <cellStyle name="Comma 3 3 2 3 2 2 7" xfId="34459" xr:uid="{017BCB4D-725A-4B88-B424-DC8EAD7A096B}"/>
    <cellStyle name="Comma 3 3 2 3 2 3" xfId="27703" xr:uid="{CC9DB3BC-295F-49EF-8809-39AD5593F0E4}"/>
    <cellStyle name="Comma 3 3 2 3 2 3 2" xfId="24206" xr:uid="{FEB941F9-7086-476D-98D5-2D92AD017F92}"/>
    <cellStyle name="Comma 3 3 2 3 2 3 2 2" xfId="16698" xr:uid="{ABE5DA2B-4AA5-4D5F-8B8D-B989B285F6D8}"/>
    <cellStyle name="Comma 3 3 2 3 2 3 2 2 2" xfId="56005" xr:uid="{4DE1EB4E-0082-439A-A106-59C84673A09C}"/>
    <cellStyle name="Comma 3 3 2 3 2 3 2 2 3" xfId="43390" xr:uid="{FF19D0B8-040C-419C-B086-57D845E8378D}"/>
    <cellStyle name="Comma 3 3 2 3 2 3 2 3" xfId="10112" xr:uid="{404CEA79-CA8D-4C6F-A1B2-1B62B9D0C282}"/>
    <cellStyle name="Comma 3 3 2 3 2 3 2 3 2" xfId="49727" xr:uid="{F5AF52FE-89AA-41E4-8CF7-B0ABE14FEE62}"/>
    <cellStyle name="Comma 3 3 2 3 2 3 2 4" xfId="30637" xr:uid="{56578379-B5DE-4A09-8D92-3584AAAB9352}"/>
    <cellStyle name="Comma 3 3 2 3 2 3 2 5" xfId="37100" xr:uid="{3D22D44E-58C9-48F0-8D51-D5AF7DB35FE6}"/>
    <cellStyle name="Comma 3 3 2 3 2 3 3" xfId="20194" xr:uid="{A7506697-52AF-4BE0-BC81-60D5748DD2CA}"/>
    <cellStyle name="Comma 3 3 2 3 2 3 3 2" xfId="52508" xr:uid="{DA411F67-F6C9-45C8-A41A-E22C9935323A}"/>
    <cellStyle name="Comma 3 3 2 3 2 3 3 3" xfId="39893" xr:uid="{28DBECF6-30EC-4672-8352-15797CF76133}"/>
    <cellStyle name="Comma 3 3 2 3 2 3 4" xfId="13608" xr:uid="{EE8D5656-C4BA-48B5-BD96-546C1D2B0137}"/>
    <cellStyle name="Comma 3 3 2 3 2 3 4 2" xfId="46230" xr:uid="{5B461C2A-AFB0-4F97-9840-608E9EA32378}"/>
    <cellStyle name="Comma 3 3 2 3 2 3 5" xfId="7021" xr:uid="{607CC953-3B9B-4EDF-93A7-2F78BB7D8697}"/>
    <cellStyle name="Comma 3 3 2 3 2 3 6" xfId="33603" xr:uid="{09A30176-5180-477B-BBBB-F411D46C76B5}"/>
    <cellStyle name="Comma 3 3 2 3 2 4" xfId="25083" xr:uid="{3A1928AB-02C5-4F61-B96F-E74C00C6A49A}"/>
    <cellStyle name="Comma 3 3 2 3 2 4 2" xfId="17575" xr:uid="{C4EEE467-B49A-4FF4-97C8-90BF52A36137}"/>
    <cellStyle name="Comma 3 3 2 3 2 4 2 2" xfId="55128" xr:uid="{29DD1503-03AD-4EA6-9AA9-01468132E106}"/>
    <cellStyle name="Comma 3 3 2 3 2 4 2 3" xfId="42513" xr:uid="{0FE76DCB-D21B-45F0-94CD-A5BE40CD1E93}"/>
    <cellStyle name="Comma 3 3 2 3 2 4 3" xfId="10989" xr:uid="{0093B39C-4556-4B62-BBA9-33D44B03C124}"/>
    <cellStyle name="Comma 3 3 2 3 2 4 3 2" xfId="48850" xr:uid="{BEA4BB32-B9E7-484B-AE32-9EDA0862B792}"/>
    <cellStyle name="Comma 3 3 2 3 2 4 4" xfId="6693" xr:uid="{B39D429C-AFA0-4242-A7BB-8B7768C36D04}"/>
    <cellStyle name="Comma 3 3 2 3 2 4 5" xfId="36223" xr:uid="{4D3B5298-9777-4CE6-96BD-105868786FC5}"/>
    <cellStyle name="Comma 3 3 2 3 2 5" xfId="21069" xr:uid="{7E8EC068-A92E-4752-B59C-DC663D68BECD}"/>
    <cellStyle name="Comma 3 3 2 3 2 5 2" xfId="51631" xr:uid="{8B41D4AB-E2CE-4471-B0D3-26DC06003333}"/>
    <cellStyle name="Comma 3 3 2 3 2 5 3" xfId="39016" xr:uid="{263601FF-B598-4B6C-AEA6-9F6F6A295ABD}"/>
    <cellStyle name="Comma 3 3 2 3 2 6" xfId="14483" xr:uid="{E5C2B41C-6533-4565-8AEB-F14876009812}"/>
    <cellStyle name="Comma 3 3 2 3 2 6 2" xfId="45353" xr:uid="{43A77FEC-A44C-4520-9C88-8105D8E1FE32}"/>
    <cellStyle name="Comma 3 3 2 3 2 7" xfId="7896" xr:uid="{10ACF2EF-A0EE-4632-9F78-FA37FC76243E}"/>
    <cellStyle name="Comma 3 3 2 3 2 8" xfId="32726" xr:uid="{D8D564F5-0670-4846-AD9C-C8536981E307}"/>
    <cellStyle name="Comma 3 3 2 3 3" xfId="27287" xr:uid="{BF5C5027-B636-433A-925E-82CA622B5E02}"/>
    <cellStyle name="Comma 3 3 2 3 3 2" xfId="23790" xr:uid="{382348C1-634E-4494-B19D-ABE6E1F07961}"/>
    <cellStyle name="Comma 3 3 2 3 3 2 2" xfId="16282" xr:uid="{E7160DE4-E99D-4CCE-9A70-36BDCD8B35E4}"/>
    <cellStyle name="Comma 3 3 2 3 3 2 2 2" xfId="56421" xr:uid="{FB2B1D24-BA72-434F-875E-CAE1857674E1}"/>
    <cellStyle name="Comma 3 3 2 3 3 2 2 3" xfId="43806" xr:uid="{E53D8472-37F3-423C-BB40-74188009DE72}"/>
    <cellStyle name="Comma 3 3 2 3 3 2 3" xfId="9696" xr:uid="{83632BFD-D163-431D-BE56-68548567BE3C}"/>
    <cellStyle name="Comma 3 3 2 3 3 2 3 2" xfId="50143" xr:uid="{45284A25-1868-4AFC-B96A-EBEC94A52117}"/>
    <cellStyle name="Comma 3 3 2 3 3 2 4" xfId="31053" xr:uid="{2265FDFC-17FA-4539-A415-F3E52C4D1AD8}"/>
    <cellStyle name="Comma 3 3 2 3 3 2 5" xfId="37516" xr:uid="{35B08378-1C9C-4557-9B75-83CC988D036A}"/>
    <cellStyle name="Comma 3 3 2 3 3 3" xfId="26410" xr:uid="{2173382F-9737-4853-95A3-DCDF7F595307}"/>
    <cellStyle name="Comma 3 3 2 3 3 3 2" xfId="18902" xr:uid="{7D2381EB-3B08-4F64-8902-E63C4393E4D9}"/>
    <cellStyle name="Comma 3 3 2 3 3 3 2 2" xfId="53801" xr:uid="{8BB5D5F2-222A-4E84-BA29-44967938E586}"/>
    <cellStyle name="Comma 3 3 2 3 3 3 2 3" xfId="41186" xr:uid="{574B430E-BE48-4F9D-AB14-7A9448E4B179}"/>
    <cellStyle name="Comma 3 3 2 3 3 3 3" xfId="12316" xr:uid="{76ACFBE4-545F-4E2F-8EA8-FD5D91F69E59}"/>
    <cellStyle name="Comma 3 3 2 3 3 3 3 2" xfId="47523" xr:uid="{D52BC9F7-ED6F-43BE-BC72-9FAB9FAA470F}"/>
    <cellStyle name="Comma 3 3 2 3 3 3 4" xfId="5366" xr:uid="{D063BE6F-93E1-463D-A526-DAC56A837692}"/>
    <cellStyle name="Comma 3 3 2 3 3 3 5" xfId="34896" xr:uid="{C9E1D01A-7895-4A63-A258-63BDEE9C56CB}"/>
    <cellStyle name="Comma 3 3 2 3 3 4" xfId="19778" xr:uid="{F2A6AAB2-1823-45FD-8613-5A417DA0EB72}"/>
    <cellStyle name="Comma 3 3 2 3 3 4 2" xfId="52924" xr:uid="{8407E0B2-135E-44AA-B16B-09EF4ED4BD42}"/>
    <cellStyle name="Comma 3 3 2 3 3 4 3" xfId="40309" xr:uid="{1451B904-70E8-4522-B166-376438E36651}"/>
    <cellStyle name="Comma 3 3 2 3 3 5" xfId="13192" xr:uid="{8839369B-7391-420F-8E44-638FC9AFB643}"/>
    <cellStyle name="Comma 3 3 2 3 3 5 2" xfId="46646" xr:uid="{620573A5-B7AC-407A-A07C-6B96899BED51}"/>
    <cellStyle name="Comma 3 3 2 3 3 6" xfId="4490" xr:uid="{5776CBDF-8B6B-4E98-A900-0DA425931A3E}"/>
    <cellStyle name="Comma 3 3 2 3 3 7" xfId="34019" xr:uid="{46E86909-3B08-4D83-9048-A54D18CA5E4E}"/>
    <cellStyle name="Comma 3 3 2 3 4" xfId="28137" xr:uid="{E84D7839-65C9-4B6C-9DF5-E7E08A862F88}"/>
    <cellStyle name="Comma 3 3 2 3 4 2" xfId="24640" xr:uid="{7E84BFA4-4E6C-4959-B036-6AB5EEAC035D}"/>
    <cellStyle name="Comma 3 3 2 3 4 2 2" xfId="17132" xr:uid="{8E5A52BB-DB6B-46EC-A390-BC7D14F5FBE3}"/>
    <cellStyle name="Comma 3 3 2 3 4 2 2 2" xfId="55571" xr:uid="{E2A88089-43D6-49B9-B6CF-1DAE4C13483B}"/>
    <cellStyle name="Comma 3 3 2 3 4 2 2 3" xfId="42956" xr:uid="{909EBAAF-756B-48E0-8608-04827AEC5DAD}"/>
    <cellStyle name="Comma 3 3 2 3 4 2 3" xfId="10546" xr:uid="{A4521736-9A5F-4584-BFAE-2D452D6676EB}"/>
    <cellStyle name="Comma 3 3 2 3 4 2 3 2" xfId="49293" xr:uid="{5114C55B-D272-41EA-865E-06FE86BDF194}"/>
    <cellStyle name="Comma 3 3 2 3 4 2 4" xfId="30203" xr:uid="{14A9E808-FBBB-406F-AEFD-4F3112A92AA5}"/>
    <cellStyle name="Comma 3 3 2 3 4 2 5" xfId="36666" xr:uid="{D199838F-AB9D-4E89-A917-F0C53DDA64C9}"/>
    <cellStyle name="Comma 3 3 2 3 4 3" xfId="20628" xr:uid="{94B4A0EC-3F99-452A-8C14-0F8B2A28F1B2}"/>
    <cellStyle name="Comma 3 3 2 3 4 3 2" xfId="52074" xr:uid="{69425EAC-7385-49E3-ADEC-0334D1F552FD}"/>
    <cellStyle name="Comma 3 3 2 3 4 3 3" xfId="39459" xr:uid="{C8EE12CE-4A7A-4FFF-9DA7-04A3DE765EDB}"/>
    <cellStyle name="Comma 3 3 2 3 4 4" xfId="14042" xr:uid="{FE77BFA9-D5C7-4B3C-A30C-640BA7029BE9}"/>
    <cellStyle name="Comma 3 3 2 3 4 4 2" xfId="45796" xr:uid="{36070BF7-DCB4-4AE3-9828-9C6DDEA79203}"/>
    <cellStyle name="Comma 3 3 2 3 4 5" xfId="7455" xr:uid="{8373E9E4-EDF9-4F4D-9358-9908C47CEF37}"/>
    <cellStyle name="Comma 3 3 2 3 4 6" xfId="33169" xr:uid="{EA15B083-ADBA-4545-A61F-B5F754D41180}"/>
    <cellStyle name="Comma 3 3 2 3 5" xfId="25525" xr:uid="{85422335-CC5B-4A0B-9A18-FC8123FF0481}"/>
    <cellStyle name="Comma 3 3 2 3 5 2" xfId="18017" xr:uid="{27C1141D-8FF8-4001-95A4-1733770D719B}"/>
    <cellStyle name="Comma 3 3 2 3 5 2 2" xfId="54686" xr:uid="{7532C4E7-EEAA-478F-990D-078FE8D99801}"/>
    <cellStyle name="Comma 3 3 2 3 5 2 3" xfId="42071" xr:uid="{219D099D-7FBB-4BBD-AD8D-3057FDA3E84B}"/>
    <cellStyle name="Comma 3 3 2 3 5 3" xfId="11431" xr:uid="{3BBE36CB-C4F7-4E0B-BA84-29DF24FAA8A0}"/>
    <cellStyle name="Comma 3 3 2 3 5 3 2" xfId="48408" xr:uid="{EBEC11E4-C030-47E4-B0E9-BC80F807472F}"/>
    <cellStyle name="Comma 3 3 2 3 5 4" xfId="6251" xr:uid="{8E3F0ACD-A8EC-4E9D-9C49-86D96720E48A}"/>
    <cellStyle name="Comma 3 3 2 3 5 5" xfId="35781" xr:uid="{649DDF2A-BD8E-4593-8F56-CAABBCB3B868}"/>
    <cellStyle name="Comma 3 3 2 3 6" xfId="21509" xr:uid="{B8B92BE5-964A-41EE-895C-7A2DBE388417}"/>
    <cellStyle name="Comma 3 3 2 3 6 2" xfId="51189" xr:uid="{FF64C004-F855-475B-BA41-E83E86544392}"/>
    <cellStyle name="Comma 3 3 2 3 6 3" xfId="38574" xr:uid="{DBEE007C-4185-44FC-9876-B0EDBA12E609}"/>
    <cellStyle name="Comma 3 3 2 3 7" xfId="14923" xr:uid="{9F28B414-11E5-4F17-BAA0-EC2D553233C4}"/>
    <cellStyle name="Comma 3 3 2 3 7 2" xfId="44883" xr:uid="{DFB32497-988F-4CEE-B021-6BD8801BA1BA}"/>
    <cellStyle name="Comma 3 3 2 3 8" xfId="8336" xr:uid="{1CCF3C9A-D35A-4EC4-82B5-9BF55F7F874C}"/>
    <cellStyle name="Comma 3 3 2 3 9" xfId="29068" xr:uid="{37EC0999-9A11-4A4A-A579-02A95657A0CF}"/>
    <cellStyle name="Comma 3 3 2 4" xfId="3011" xr:uid="{29E49965-AE4D-4B2B-A524-A719F09DEE84}"/>
    <cellStyle name="Comma 3 3 2 4 2" xfId="15584" xr:uid="{ADAD0D2F-9C82-4821-AADD-9AD07C12D176}"/>
    <cellStyle name="Comma 3 3 2 4 2 2" xfId="57119" xr:uid="{88B7127E-FFF7-45D2-BE3C-1862D74640C5}"/>
    <cellStyle name="Comma 3 3 2 4 2 3" xfId="44504" xr:uid="{8B01C8C1-D20F-4FBF-B8D6-EE5AFBBE65CF}"/>
    <cellStyle name="Comma 3 3 2 4 3" xfId="8998" xr:uid="{D7ECC5A8-D34C-47FC-AFDC-966EA6F50432}"/>
    <cellStyle name="Comma 3 3 2 4 3 2" xfId="50841" xr:uid="{3762FB01-9E3D-4511-99B5-51D77BB29A04}"/>
    <cellStyle name="Comma 3 3 2 4 4" xfId="31751" xr:uid="{C924EEB2-853C-4E8C-96E4-AE628708E6FB}"/>
    <cellStyle name="Comma 3 3 2 4 5" xfId="23092" xr:uid="{A44EE42B-1A94-49B6-9605-37B94F2FF8BF}"/>
    <cellStyle name="Comma 3 3 2 4 6" xfId="3933" xr:uid="{A907B78E-0269-4722-A7B2-29F466673701}"/>
    <cellStyle name="Comma 3 3 2 4 7" xfId="38214" xr:uid="{E533973C-D2F3-44CD-93AA-02EC219E9291}"/>
    <cellStyle name="Comma 3 3 2 5" xfId="3219" xr:uid="{16B52584-9193-45C3-BB6A-4E1BD000C16C}"/>
    <cellStyle name="Comma 3 3 2 5 2" xfId="29695" xr:uid="{8E3C9564-B7C3-48C0-8E62-82D14D90EDA2}"/>
    <cellStyle name="Comma 3 3 2 5 2 2" xfId="50962" xr:uid="{FA2B4893-D7F1-4C08-818B-ABF5AB2E1CCD}"/>
    <cellStyle name="Comma 3 3 2 5 3" xfId="4135" xr:uid="{BEAE60A9-18CA-4188-BFFA-0CC9D8B47063}"/>
    <cellStyle name="Comma 3 3 2 5 4" xfId="38339" xr:uid="{E57E899D-7230-45BA-90E2-F683594A3F94}"/>
    <cellStyle name="Comma 3 3 2 6" xfId="2416" xr:uid="{055CCAF5-D444-465A-92AB-127706430E96}"/>
    <cellStyle name="Comma 3 3 2 6 2" xfId="22927" xr:uid="{8721534F-D5BF-4127-ACAA-F2CE75B2D8D5}"/>
    <cellStyle name="Comma 3 3 2 6 3" xfId="3529" xr:uid="{8043CFB1-39D0-4C62-99B7-4F673375EA73}"/>
    <cellStyle name="Comma 3 3 2 7" xfId="21984" xr:uid="{8C7022A2-E8B6-4017-B774-49BB4E6FFBD2}"/>
    <cellStyle name="Comma 3 3 2 8" xfId="15398" xr:uid="{EB929F6A-B858-4A79-8C7B-633EB34007A1}"/>
    <cellStyle name="Comma 3 3 2 9" xfId="8811" xr:uid="{52271B37-11F8-40AE-940D-F725AD3127B1}"/>
    <cellStyle name="Comma 3 3 3" xfId="172" xr:uid="{00000000-0005-0000-0000-000065000000}"/>
    <cellStyle name="Comma 3 3 3 2" xfId="2419" xr:uid="{73FC5560-795B-436A-A9C4-16193F61472B}"/>
    <cellStyle name="Comma 3 3 3 2 10" xfId="3532" xr:uid="{9A696EA9-5701-4C07-BFF7-380B9FA0105B}"/>
    <cellStyle name="Comma 3 3 3 2 11" xfId="32360" xr:uid="{98D0340D-C56A-475A-9B34-13FBE0016F54}"/>
    <cellStyle name="Comma 3 3 3 2 2" xfId="2806" xr:uid="{9A11627F-6293-4CFE-91BC-54A88E2F6AE1}"/>
    <cellStyle name="Comma 3 3 3 2 2 10" xfId="32805" xr:uid="{A4134039-8C36-433E-856A-5177C26B6A28}"/>
    <cellStyle name="Comma 3 3 3 2 2 2" xfId="26769" xr:uid="{971EBBB2-4113-443A-94D8-34F078B3D176}"/>
    <cellStyle name="Comma 3 3 3 2 2 2 2" xfId="23271" xr:uid="{2ED6BD30-4F4A-4A88-95E9-86F80794F9BD}"/>
    <cellStyle name="Comma 3 3 3 2 2 2 2 2" xfId="15763" xr:uid="{C04160A8-2950-402B-A24A-CDBDCE7FB17D}"/>
    <cellStyle name="Comma 3 3 3 2 2 2 2 2 2" xfId="56940" xr:uid="{FD1A693A-20EF-464F-9C9A-6A4681E7E6D4}"/>
    <cellStyle name="Comma 3 3 3 2 2 2 2 2 3" xfId="44325" xr:uid="{0DE4864E-D09A-422B-AC64-EC823AAB5874}"/>
    <cellStyle name="Comma 3 3 3 2 2 2 2 3" xfId="9177" xr:uid="{B07CE60C-6010-4A03-9A4F-6B976546424C}"/>
    <cellStyle name="Comma 3 3 3 2 2 2 2 3 2" xfId="50662" xr:uid="{9C94D813-C936-4CE7-8C00-DBFB426E76F9}"/>
    <cellStyle name="Comma 3 3 3 2 2 2 2 4" xfId="31572" xr:uid="{07950551-1408-4969-9B52-C7BFF550CAF9}"/>
    <cellStyle name="Comma 3 3 3 2 2 2 2 5" xfId="38035" xr:uid="{97289148-0FF5-41E0-B5C1-82926A5AC91D}"/>
    <cellStyle name="Comma 3 3 3 2 2 2 3" xfId="25889" xr:uid="{997816E3-7952-456A-88B9-6BD6FF9765FB}"/>
    <cellStyle name="Comma 3 3 3 2 2 2 3 2" xfId="18381" xr:uid="{1DBD5E5B-2E39-4555-8F7E-5EACBAE59AB6}"/>
    <cellStyle name="Comma 3 3 3 2 2 2 3 2 2" xfId="54322" xr:uid="{719458DC-1505-44E8-8FB9-E7CA8D1489DD}"/>
    <cellStyle name="Comma 3 3 3 2 2 2 3 2 3" xfId="41707" xr:uid="{0284126D-B83F-488D-9C17-1B0A515CF31B}"/>
    <cellStyle name="Comma 3 3 3 2 2 2 3 3" xfId="11795" xr:uid="{1A9317B8-4E9F-4072-A261-D176172C22A2}"/>
    <cellStyle name="Comma 3 3 3 2 2 2 3 3 2" xfId="48044" xr:uid="{B2918427-AACE-415F-B24F-CD63FD434545}"/>
    <cellStyle name="Comma 3 3 3 2 2 2 3 4" xfId="5887" xr:uid="{4CAB5F1D-9D11-4CA9-952D-77CF98CA50F4}"/>
    <cellStyle name="Comma 3 3 3 2 2 2 3 5" xfId="35417" xr:uid="{CC6DD78E-624D-41D8-88DF-F942C6A14665}"/>
    <cellStyle name="Comma 3 3 3 2 2 2 4" xfId="19260" xr:uid="{8677CD13-E709-468A-AB9D-C42CCD13AD17}"/>
    <cellStyle name="Comma 3 3 3 2 2 2 4 2" xfId="53443" xr:uid="{8155D9ED-B780-4FB7-B9E8-169E0ECC1E3A}"/>
    <cellStyle name="Comma 3 3 3 2 2 2 4 3" xfId="40828" xr:uid="{27D1C9E6-B38D-4EF7-A0B0-C2B678A5E042}"/>
    <cellStyle name="Comma 3 3 3 2 2 2 5" xfId="12674" xr:uid="{DB43F7AF-D0EE-494F-8F97-2924C1E9008E}"/>
    <cellStyle name="Comma 3 3 3 2 2 2 5 2" xfId="47165" xr:uid="{A28D242A-605F-46BD-B3C3-7AEE8BA8170A}"/>
    <cellStyle name="Comma 3 3 3 2 2 2 6" xfId="5008" xr:uid="{E3CF54F6-BA01-4DE1-9633-A25A634B3704}"/>
    <cellStyle name="Comma 3 3 3 2 2 2 7" xfId="34538" xr:uid="{F8F91486-B1E9-43BB-9572-6FA45BE2DD75}"/>
    <cellStyle name="Comma 3 3 3 2 2 3" xfId="27625" xr:uid="{45C08E71-3AC3-45AD-80D6-B343CC4D4810}"/>
    <cellStyle name="Comma 3 3 3 2 2 3 2" xfId="24128" xr:uid="{3A7A6EA2-BA22-4A52-89FF-C52E92C9FCEF}"/>
    <cellStyle name="Comma 3 3 3 2 2 3 2 2" xfId="16620" xr:uid="{CCB16CF3-36BA-418C-9A80-CA7845E2034D}"/>
    <cellStyle name="Comma 3 3 3 2 2 3 2 2 2" xfId="56083" xr:uid="{36E5916A-449C-479D-803B-B4C03ED6B9AD}"/>
    <cellStyle name="Comma 3 3 3 2 2 3 2 2 3" xfId="43468" xr:uid="{089A25D0-A5F5-4F57-8E5B-9181AEC45E3C}"/>
    <cellStyle name="Comma 3 3 3 2 2 3 2 3" xfId="10034" xr:uid="{577404DA-0D92-4C14-96FC-955DD789C029}"/>
    <cellStyle name="Comma 3 3 3 2 2 3 2 3 2" xfId="49805" xr:uid="{CC3CA2E0-8A51-45C2-943D-6E6CC1997575}"/>
    <cellStyle name="Comma 3 3 3 2 2 3 2 4" xfId="30715" xr:uid="{C9F51007-B4F5-42A7-AD1F-2F74F9620DFF}"/>
    <cellStyle name="Comma 3 3 3 2 2 3 2 5" xfId="37178" xr:uid="{30947BD3-5F41-4E28-8630-3D2AA54EE769}"/>
    <cellStyle name="Comma 3 3 3 2 2 3 3" xfId="20116" xr:uid="{5D978C0A-7DA9-49B0-AFA9-1BE73802CC77}"/>
    <cellStyle name="Comma 3 3 3 2 2 3 3 2" xfId="52586" xr:uid="{FEBBA64E-8C2F-492D-B632-1BC71D7109C8}"/>
    <cellStyle name="Comma 3 3 3 2 2 3 3 3" xfId="39971" xr:uid="{FA17527A-6EA1-4303-9B9E-AB465E47511F}"/>
    <cellStyle name="Comma 3 3 3 2 2 3 4" xfId="13530" xr:uid="{268C2C39-1921-4259-8F1A-2E580087B2F3}"/>
    <cellStyle name="Comma 3 3 3 2 2 3 4 2" xfId="46308" xr:uid="{4F6839CA-0DCA-4BBA-AA0F-61295E465DE6}"/>
    <cellStyle name="Comma 3 3 3 2 2 3 5" xfId="6943" xr:uid="{65929306-BE52-4240-A112-02818243F03D}"/>
    <cellStyle name="Comma 3 3 3 2 2 3 6" xfId="33681" xr:uid="{976CF14F-8035-4A07-BC65-8F6545B84B87}"/>
    <cellStyle name="Comma 3 3 3 2 2 4" xfId="25004" xr:uid="{E8F44937-DDA8-46A8-83FC-82A61FBE9C16}"/>
    <cellStyle name="Comma 3 3 3 2 2 4 2" xfId="17496" xr:uid="{DE23442B-4852-449A-A29C-5BECCB3A3CF3}"/>
    <cellStyle name="Comma 3 3 3 2 2 4 2 2" xfId="55207" xr:uid="{061C4385-44CD-4935-8EE6-7316216E9BE1}"/>
    <cellStyle name="Comma 3 3 3 2 2 4 2 3" xfId="42592" xr:uid="{BD4C17C1-B8C1-4D25-AB77-9853458CD5DC}"/>
    <cellStyle name="Comma 3 3 3 2 2 4 3" xfId="10910" xr:uid="{CD927E8B-8EBF-4F8C-99D4-B68DD57AC272}"/>
    <cellStyle name="Comma 3 3 3 2 2 4 3 2" xfId="48929" xr:uid="{AE2FD7E9-C016-4495-BDB7-84B633DA5C7B}"/>
    <cellStyle name="Comma 3 3 3 2 2 4 4" xfId="6772" xr:uid="{412DF9F3-9732-42CE-A947-A2AC97CE5E69}"/>
    <cellStyle name="Comma 3 3 3 2 2 4 5" xfId="36302" xr:uid="{F683B385-4468-4A6D-93CE-8B0BD45352C0}"/>
    <cellStyle name="Comma 3 3 3 2 2 5" xfId="20990" xr:uid="{5E386E05-9693-4E4E-8935-47921D784922}"/>
    <cellStyle name="Comma 3 3 3 2 2 5 2" xfId="51710" xr:uid="{C5D655CA-7155-46A7-92FC-AC3FCE64476C}"/>
    <cellStyle name="Comma 3 3 3 2 2 5 3" xfId="39095" xr:uid="{CB7374C0-6527-4B3D-A7DE-7B7E67B6E4D8}"/>
    <cellStyle name="Comma 3 3 3 2 2 6" xfId="14404" xr:uid="{3167D99C-EDAB-4D43-A15A-F9175BC17027}"/>
    <cellStyle name="Comma 3 3 3 2 2 6 2" xfId="45432" xr:uid="{9BF538CB-A2E0-4A06-8199-AA32EE16895D}"/>
    <cellStyle name="Comma 3 3 3 2 2 7" xfId="7817" xr:uid="{82827340-BA2D-4792-A95C-D845A961278A}"/>
    <cellStyle name="Comma 3 3 3 2 2 8" xfId="28498" xr:uid="{1D71DECE-BCA4-46E5-B286-852C8396B670}"/>
    <cellStyle name="Comma 3 3 3 2 2 9" xfId="3734" xr:uid="{C362ED1F-9235-4779-BBEF-D57AFE62616F}"/>
    <cellStyle name="Comma 3 3 3 2 3" xfId="3014" xr:uid="{D9458A36-0611-48D9-8DDF-F7F66E0820F4}"/>
    <cellStyle name="Comma 3 3 3 2 3 2" xfId="23712" xr:uid="{D561BBB1-0023-40B2-B1A0-1388D94A0732}"/>
    <cellStyle name="Comma 3 3 3 2 3 2 2" xfId="16204" xr:uid="{16EB9DBE-8BB0-4864-92BE-91EDA8EA2981}"/>
    <cellStyle name="Comma 3 3 3 2 3 2 2 2" xfId="56499" xr:uid="{5BE093CB-84BC-4499-A431-C7EE0260F694}"/>
    <cellStyle name="Comma 3 3 3 2 3 2 2 3" xfId="43884" xr:uid="{FF975612-245F-470C-93DE-90FF1EB2CBC2}"/>
    <cellStyle name="Comma 3 3 3 2 3 2 3" xfId="9618" xr:uid="{37A8F19C-C5EC-47F8-8381-5853EDEDD125}"/>
    <cellStyle name="Comma 3 3 3 2 3 2 3 2" xfId="50221" xr:uid="{CE468625-FB94-466D-AE14-883802F96BAF}"/>
    <cellStyle name="Comma 3 3 3 2 3 2 4" xfId="31131" xr:uid="{1A6F5C0D-5A03-490D-99A6-69F629691C5D}"/>
    <cellStyle name="Comma 3 3 3 2 3 2 5" xfId="37594" xr:uid="{D276659A-64FF-4B46-A3FF-FC0A7D9C2C04}"/>
    <cellStyle name="Comma 3 3 3 2 3 3" xfId="26331" xr:uid="{89A68893-37E9-49E4-BED6-CA2720507DE0}"/>
    <cellStyle name="Comma 3 3 3 2 3 3 2" xfId="18823" xr:uid="{B6DEBE65-48EB-4BA6-AAD0-6584F5F9792A}"/>
    <cellStyle name="Comma 3 3 3 2 3 3 2 2" xfId="53880" xr:uid="{7240F782-1165-4EB4-9A1B-209968CAE8C2}"/>
    <cellStyle name="Comma 3 3 3 2 3 3 2 3" xfId="41265" xr:uid="{8C73D712-55ED-4C18-8077-D4568CD3125E}"/>
    <cellStyle name="Comma 3 3 3 2 3 3 3" xfId="12237" xr:uid="{33793CBF-4810-4DE5-8ADC-8223B078E133}"/>
    <cellStyle name="Comma 3 3 3 2 3 3 3 2" xfId="47602" xr:uid="{913F93FD-FDB8-47DE-8407-28232CE5A794}"/>
    <cellStyle name="Comma 3 3 3 2 3 3 4" xfId="5445" xr:uid="{480332E4-210D-40DB-82B0-66868485946E}"/>
    <cellStyle name="Comma 3 3 3 2 3 3 5" xfId="34975" xr:uid="{525594B5-2605-4807-A5DB-BE6CD583D79C}"/>
    <cellStyle name="Comma 3 3 3 2 3 4" xfId="19700" xr:uid="{DB950810-63A2-4861-9E5C-68BF447E94FC}"/>
    <cellStyle name="Comma 3 3 3 2 3 4 2" xfId="53002" xr:uid="{D7A787BD-43A9-4A10-994B-7D2B1EBC7F55}"/>
    <cellStyle name="Comma 3 3 3 2 3 4 3" xfId="40387" xr:uid="{05F8E178-800D-46D4-8F0A-E8967108B6F7}"/>
    <cellStyle name="Comma 3 3 3 2 3 5" xfId="13114" xr:uid="{842CE508-BB2E-4AC2-A630-DAFAFC732DF9}"/>
    <cellStyle name="Comma 3 3 3 2 3 5 2" xfId="46724" xr:uid="{5DAFF3C5-67A1-467E-96AF-519E0B37FA4A}"/>
    <cellStyle name="Comma 3 3 3 2 3 6" xfId="4568" xr:uid="{6FB92760-AEAD-4D74-BCC5-2FB2221B7858}"/>
    <cellStyle name="Comma 3 3 3 2 3 7" xfId="27209" xr:uid="{6F05A79A-E91A-41F2-81CC-E8955C80E2E9}"/>
    <cellStyle name="Comma 3 3 3 2 3 8" xfId="3936" xr:uid="{A43E1DE1-9FBA-4645-908A-80198D8218CA}"/>
    <cellStyle name="Comma 3 3 3 2 3 9" xfId="34097" xr:uid="{00814FE7-4B16-4E7E-B475-112B6667D7F9}"/>
    <cellStyle name="Comma 3 3 3 2 4" xfId="3222" xr:uid="{FA3A5EEA-983C-4EF3-B26F-59DD9B79AC98}"/>
    <cellStyle name="Comma 3 3 3 2 4 2" xfId="24562" xr:uid="{AB1DD8A1-EF76-4CB7-BF75-0B8237695283}"/>
    <cellStyle name="Comma 3 3 3 2 4 2 2" xfId="17054" xr:uid="{DB3C1000-C5DA-4297-87EB-17D616DAF2E9}"/>
    <cellStyle name="Comma 3 3 3 2 4 2 2 2" xfId="55649" xr:uid="{031D2A22-D8DA-4AB8-B428-B8CCD9C465D5}"/>
    <cellStyle name="Comma 3 3 3 2 4 2 2 3" xfId="43034" xr:uid="{0E799BEA-3E38-4EAB-B17F-7D9262F8863D}"/>
    <cellStyle name="Comma 3 3 3 2 4 2 3" xfId="10468" xr:uid="{D106BDFE-D977-43D6-AB1D-20FF9070BC4F}"/>
    <cellStyle name="Comma 3 3 3 2 4 2 3 2" xfId="49371" xr:uid="{6F2CAF6C-F000-45D3-882E-58A3E0E48EFC}"/>
    <cellStyle name="Comma 3 3 3 2 4 2 4" xfId="30281" xr:uid="{32DA676D-4924-43AF-9EAA-DCF498549486}"/>
    <cellStyle name="Comma 3 3 3 2 4 2 5" xfId="36744" xr:uid="{C986EDB9-3C47-42F1-AAF2-05970843CE40}"/>
    <cellStyle name="Comma 3 3 3 2 4 3" xfId="20550" xr:uid="{17F46F95-D4ED-4F53-8B02-6964D060DC93}"/>
    <cellStyle name="Comma 3 3 3 2 4 3 2" xfId="52152" xr:uid="{F816E17A-6CB3-4E0D-8AF1-3E92D3D92126}"/>
    <cellStyle name="Comma 3 3 3 2 4 3 3" xfId="39537" xr:uid="{3110390F-8A36-43BD-A32B-C677A6066E29}"/>
    <cellStyle name="Comma 3 3 3 2 4 4" xfId="13964" xr:uid="{BC2CE764-C63F-43DC-98A1-9C18D696DA60}"/>
    <cellStyle name="Comma 3 3 3 2 4 4 2" xfId="45874" xr:uid="{EEEF6457-FE5A-4CD9-BD5A-C539F5EACEAA}"/>
    <cellStyle name="Comma 3 3 3 2 4 5" xfId="7377" xr:uid="{BD66177C-FAA7-49B0-ADF3-17CAAC1FEE12}"/>
    <cellStyle name="Comma 3 3 3 2 4 6" xfId="28059" xr:uid="{2C8DB03F-BB57-454A-9FF2-046E3392B193}"/>
    <cellStyle name="Comma 3 3 3 2 4 7" xfId="4138" xr:uid="{06384214-5BDF-4B80-B4A2-65C6514B5A66}"/>
    <cellStyle name="Comma 3 3 3 2 4 8" xfId="33247" xr:uid="{D529E66C-746C-404F-856B-5535AFC6D9A6}"/>
    <cellStyle name="Comma 3 3 3 2 5" xfId="25446" xr:uid="{2DB7F957-198C-4DA8-8BA3-A81C8914A82A}"/>
    <cellStyle name="Comma 3 3 3 2 5 2" xfId="17938" xr:uid="{7083CA3C-74BE-4C86-9122-0BEFB9091FC2}"/>
    <cellStyle name="Comma 3 3 3 2 5 2 2" xfId="54765" xr:uid="{04270FC3-ACD7-46D6-92FB-4E649A872899}"/>
    <cellStyle name="Comma 3 3 3 2 5 2 3" xfId="42150" xr:uid="{CC767A66-CC2E-4E01-8A87-8C03B6629703}"/>
    <cellStyle name="Comma 3 3 3 2 5 3" xfId="11352" xr:uid="{6264ABDD-998B-436A-84DB-A5CC28284600}"/>
    <cellStyle name="Comma 3 3 3 2 5 3 2" xfId="48487" xr:uid="{418DE4BC-F80C-407E-BA98-928CE4AB032D}"/>
    <cellStyle name="Comma 3 3 3 2 5 4" xfId="6330" xr:uid="{2D89BCDC-B9D3-4D8C-A579-C1AF1A7ED845}"/>
    <cellStyle name="Comma 3 3 3 2 5 5" xfId="35860" xr:uid="{BDDF9D5B-9C73-4B16-A1AA-EA5B646ACE85}"/>
    <cellStyle name="Comma 3 3 3 2 6" xfId="21430" xr:uid="{DDA23C49-D83E-4873-9D82-2E1F66FC6F05}"/>
    <cellStyle name="Comma 3 3 3 2 6 2" xfId="51268" xr:uid="{F4915878-235A-48D0-B63F-DFB57038D7C4}"/>
    <cellStyle name="Comma 3 3 3 2 6 3" xfId="38653" xr:uid="{550C6B95-4EF7-4630-8280-DFE5E59CCDE6}"/>
    <cellStyle name="Comma 3 3 3 2 7" xfId="14844" xr:uid="{376DB4FF-06EE-4442-93BF-108AAD813E94}"/>
    <cellStyle name="Comma 3 3 3 2 7 2" xfId="44962" xr:uid="{EAE482F2-7C18-472A-9A7B-9337E3A87165}"/>
    <cellStyle name="Comma 3 3 3 2 8" xfId="8257" xr:uid="{BCFBDACA-3F1E-4322-802E-5207590A6B8A}"/>
    <cellStyle name="Comma 3 3 3 2 9" xfId="28989" xr:uid="{242A6C0C-5F7D-4FA8-A6A4-D0EC6EF71337}"/>
    <cellStyle name="Comma 3 3 3 3" xfId="2805" xr:uid="{867CB185-82C8-409E-8941-995593510939}"/>
    <cellStyle name="Comma 3 3 3 3 2" xfId="22864" xr:uid="{04B3F870-73F3-42E5-B2F3-198F0B0CCAE8}"/>
    <cellStyle name="Comma 3 3 3 3 3" xfId="3733" xr:uid="{26A04210-4187-453D-8160-EABCA732DECA}"/>
    <cellStyle name="Comma 3 3 3 4" xfId="3013" xr:uid="{D4857012-F407-4943-896A-6AD2569D61A3}"/>
    <cellStyle name="Comma 3 3 3 4 2" xfId="3935" xr:uid="{9C8915AF-91C1-4E63-9784-20B2D183FFAC}"/>
    <cellStyle name="Comma 3 3 3 5" xfId="3221" xr:uid="{F7C0A7C3-3002-405B-9D57-7B783BDFFDBB}"/>
    <cellStyle name="Comma 3 3 3 5 2" xfId="4137" xr:uid="{C3AF4BD0-48BA-4CA8-8FF4-CEF45F4024C6}"/>
    <cellStyle name="Comma 3 3 3 6" xfId="2418" xr:uid="{4DE41238-74C0-4161-A054-10E2D550A1F5}"/>
    <cellStyle name="Comma 3 3 3 6 2" xfId="3531" xr:uid="{CE76CFC3-DEE8-4898-900D-AE82F86AB9DD}"/>
    <cellStyle name="Comma 3 3 4" xfId="173" xr:uid="{00000000-0005-0000-0000-000066000000}"/>
    <cellStyle name="Comma 3 3 4 2" xfId="2807" xr:uid="{F1B45454-557D-47D5-B67B-FB86CD4725EB}"/>
    <cellStyle name="Comma 3 3 4 2 2" xfId="3735" xr:uid="{210801BE-C20F-4DFA-A579-E211998C79BC}"/>
    <cellStyle name="Comma 3 3 4 3" xfId="3015" xr:uid="{F7CF17C4-7DCA-4DB6-BF48-1E896E6A5024}"/>
    <cellStyle name="Comma 3 3 4 3 2" xfId="3937" xr:uid="{CAB3A2AB-6442-441C-83FB-CF6419689EED}"/>
    <cellStyle name="Comma 3 3 4 4" xfId="3223" xr:uid="{37FF9D07-1187-4CC0-B654-25421559F2A9}"/>
    <cellStyle name="Comma 3 3 4 4 2" xfId="4139" xr:uid="{42D17AC8-584C-40D7-B5F6-614439E9DF13}"/>
    <cellStyle name="Comma 3 3 4 5" xfId="2420" xr:uid="{9B14A852-AFBB-4B35-BA66-EF991C68E7BE}"/>
    <cellStyle name="Comma 3 3 4 5 2" xfId="3533" xr:uid="{1E64CA00-641E-4AFD-933A-E33E0A869BF9}"/>
    <cellStyle name="Comma 3 3 5" xfId="367" xr:uid="{FEDDE24A-1971-416A-82E0-4E350F73E1C3}"/>
    <cellStyle name="Comma 3 3 5 10" xfId="15318" xr:uid="{E3D8CB8E-8EBF-4CA8-8F6C-03930988C4F2}"/>
    <cellStyle name="Comma 3 3 5 11" xfId="8731" xr:uid="{C9BB6CF4-BCC3-4B45-9B71-5FC90A92A32F}"/>
    <cellStyle name="Comma 3 3 5 12" xfId="29603" xr:uid="{628D8019-5D15-45AC-A30D-1CB54AAD1255}"/>
    <cellStyle name="Comma 3 3 5 13" xfId="3730" xr:uid="{F5DF5E9C-7F08-4C8F-9202-2014841E26BE}"/>
    <cellStyle name="Comma 3 3 5 14" xfId="32206" xr:uid="{F949AA90-71D6-46BF-A02D-73EB20DCB02D}"/>
    <cellStyle name="Comma 3 3 5 15" xfId="57575" xr:uid="{5ED43D4E-088E-4FE2-B529-5D22E6B19C07}"/>
    <cellStyle name="Comma 3 3 5 16" xfId="2802" xr:uid="{8DB3AD9E-5FB3-4C66-AA72-A1A79B6B3B30}"/>
    <cellStyle name="Comma 3 3 5 2" xfId="29483" xr:uid="{A19DDCAE-412D-4340-9ABF-D9EB3E219CBE}"/>
    <cellStyle name="Comma 3 3 5 2 2" xfId="26988" xr:uid="{ABAB5E2E-E0CA-499C-A263-BD321D859839}"/>
    <cellStyle name="Comma 3 3 5 2 2 2" xfId="23490" xr:uid="{6E0A0682-0B86-4865-A88A-46F2DDDA5412}"/>
    <cellStyle name="Comma 3 3 5 2 2 2 2" xfId="15982" xr:uid="{7BBBEC0F-F2F5-4103-AFE8-F190E3D4C001}"/>
    <cellStyle name="Comma 3 3 5 2 2 2 2 2" xfId="56721" xr:uid="{B980A7A1-3BDD-41DC-B98B-8074946EB5E5}"/>
    <cellStyle name="Comma 3 3 5 2 2 2 2 3" xfId="44106" xr:uid="{6745C4B6-0F70-46DA-BAA8-6E6168712964}"/>
    <cellStyle name="Comma 3 3 5 2 2 2 3" xfId="9396" xr:uid="{219ED91F-5CAB-4D54-BDF9-481D7BFD82DC}"/>
    <cellStyle name="Comma 3 3 5 2 2 2 3 2" xfId="50443" xr:uid="{74A663FE-4CAF-48C2-9723-1FC1067F7402}"/>
    <cellStyle name="Comma 3 3 5 2 2 2 4" xfId="31353" xr:uid="{CF098A42-B6F5-498F-97B5-B3E0E46F7C52}"/>
    <cellStyle name="Comma 3 3 5 2 2 2 5" xfId="37816" xr:uid="{01DEDC88-46BC-490E-A34F-16648FF3A0AD}"/>
    <cellStyle name="Comma 3 3 5 2 2 3" xfId="26108" xr:uid="{FA90960A-3C52-4E4F-801F-6E2791F7ED6B}"/>
    <cellStyle name="Comma 3 3 5 2 2 3 2" xfId="18600" xr:uid="{E198E0A4-C9CC-43EE-A1F0-CFFB2E4ED03D}"/>
    <cellStyle name="Comma 3 3 5 2 2 3 2 2" xfId="54103" xr:uid="{E7AAE04B-C298-4F1D-9610-3C4F53E0757C}"/>
    <cellStyle name="Comma 3 3 5 2 2 3 2 3" xfId="41488" xr:uid="{DECB85C1-2C54-4274-B90C-AADBE862738B}"/>
    <cellStyle name="Comma 3 3 5 2 2 3 3" xfId="12014" xr:uid="{F10DDF93-BA33-4DB0-B520-7FA7BA980C4A}"/>
    <cellStyle name="Comma 3 3 5 2 2 3 3 2" xfId="47825" xr:uid="{3D8D7628-F5A5-4975-AF6A-0FE263F8CCB1}"/>
    <cellStyle name="Comma 3 3 5 2 2 3 4" xfId="5668" xr:uid="{3650EED8-64BB-4F4D-B98A-61284359D97C}"/>
    <cellStyle name="Comma 3 3 5 2 2 3 5" xfId="35198" xr:uid="{BBFE8222-3C36-47FE-9D5B-CAD25565C387}"/>
    <cellStyle name="Comma 3 3 5 2 2 4" xfId="19479" xr:uid="{1C3F6E55-1BA6-45D4-9E2B-F91C41F274E7}"/>
    <cellStyle name="Comma 3 3 5 2 2 4 2" xfId="53224" xr:uid="{CFE2A81D-2AB6-4AEA-A5D5-FF8ABF71770F}"/>
    <cellStyle name="Comma 3 3 5 2 2 4 3" xfId="40609" xr:uid="{70CA100A-308E-4708-82EF-48928029C78D}"/>
    <cellStyle name="Comma 3 3 5 2 2 5" xfId="12893" xr:uid="{4E37E343-73AB-40FD-89F3-2D9C4D2FAD81}"/>
    <cellStyle name="Comma 3 3 5 2 2 5 2" xfId="46946" xr:uid="{D585B6BF-3CA7-4A49-B4B3-2EC2C1321DB6}"/>
    <cellStyle name="Comma 3 3 5 2 2 6" xfId="4789" xr:uid="{62FD86D1-E738-46D8-97C2-C57763FA38FB}"/>
    <cellStyle name="Comma 3 3 5 2 2 7" xfId="34319" xr:uid="{7E759095-05A9-445D-80DE-D3DCDD5D54E5}"/>
    <cellStyle name="Comma 3 3 5 2 3" xfId="27838" xr:uid="{175638B1-6A70-45EC-A27D-D118B56094BE}"/>
    <cellStyle name="Comma 3 3 5 2 3 2" xfId="24341" xr:uid="{E2350042-58B7-42BB-A61E-A228E28AEAF3}"/>
    <cellStyle name="Comma 3 3 5 2 3 2 2" xfId="16833" xr:uid="{FE892F5C-3436-4590-95E1-7BBE32C16245}"/>
    <cellStyle name="Comma 3 3 5 2 3 2 2 2" xfId="55870" xr:uid="{301F8710-F4E4-448E-B9F9-48187CA62D67}"/>
    <cellStyle name="Comma 3 3 5 2 3 2 2 3" xfId="43255" xr:uid="{2BEAF6FF-3A7D-427C-B742-B462AD4E198F}"/>
    <cellStyle name="Comma 3 3 5 2 3 2 3" xfId="10247" xr:uid="{36A1C101-0D79-44DC-9C8E-75FF8634E402}"/>
    <cellStyle name="Comma 3 3 5 2 3 2 3 2" xfId="49592" xr:uid="{E1CF4877-C2EA-421C-8786-9609B325DA67}"/>
    <cellStyle name="Comma 3 3 5 2 3 2 4" xfId="30502" xr:uid="{F4AC7665-9BAB-4816-B571-443ECA668F0D}"/>
    <cellStyle name="Comma 3 3 5 2 3 2 5" xfId="36965" xr:uid="{226A8E02-E723-4FEC-8099-0A1284DDCD91}"/>
    <cellStyle name="Comma 3 3 5 2 3 3" xfId="20329" xr:uid="{CE01F10A-7B27-46B3-991E-B842B80E8934}"/>
    <cellStyle name="Comma 3 3 5 2 3 3 2" xfId="52373" xr:uid="{698A2CC0-CDAC-4963-B2A6-66A62CBBEFCB}"/>
    <cellStyle name="Comma 3 3 5 2 3 3 3" xfId="39758" xr:uid="{5BC0CEC4-5730-4208-9764-3FFDB28035EB}"/>
    <cellStyle name="Comma 3 3 5 2 3 4" xfId="13743" xr:uid="{ED0315C5-D870-46E9-83A9-EA0698130E7E}"/>
    <cellStyle name="Comma 3 3 5 2 3 4 2" xfId="46095" xr:uid="{1AEF9281-73F7-4AF0-91DB-1046A549B006}"/>
    <cellStyle name="Comma 3 3 5 2 3 5" xfId="7156" xr:uid="{AB17491C-BF22-4139-85AE-2EEA0E7BE43C}"/>
    <cellStyle name="Comma 3 3 5 2 3 6" xfId="33468" xr:uid="{C469D314-9607-46B1-B862-895CB1732242}"/>
    <cellStyle name="Comma 3 3 5 2 4" xfId="25223" xr:uid="{E34ED088-E4C2-49B3-8F02-AAD3D5221E1D}"/>
    <cellStyle name="Comma 3 3 5 2 4 2" xfId="17715" xr:uid="{527E5FBA-2379-4908-B2CF-2EABEC035E3A}"/>
    <cellStyle name="Comma 3 3 5 2 4 2 2" xfId="54988" xr:uid="{5802F648-B8B2-4814-B86F-5840AB3A0AB5}"/>
    <cellStyle name="Comma 3 3 5 2 4 2 3" xfId="42373" xr:uid="{D51163EC-1D8F-4059-B1DF-44C55443DCCB}"/>
    <cellStyle name="Comma 3 3 5 2 4 3" xfId="11129" xr:uid="{24A73F4E-4D3B-4BB0-AA26-68382A6396F0}"/>
    <cellStyle name="Comma 3 3 5 2 4 3 2" xfId="48710" xr:uid="{D1BD83DB-9ADF-4666-B16C-538E46B7F27D}"/>
    <cellStyle name="Comma 3 3 5 2 4 4" xfId="6553" xr:uid="{31F22BAB-0DC6-4A94-8BD8-03B7522CB8E3}"/>
    <cellStyle name="Comma 3 3 5 2 4 5" xfId="36083" xr:uid="{C702F43C-39B6-4312-AA6C-F9A2AD214C9F}"/>
    <cellStyle name="Comma 3 3 5 2 5" xfId="28736" xr:uid="{2730674A-35F7-4283-853E-AE06F068431E}"/>
    <cellStyle name="Comma 3 3 5 2 5 2" xfId="21208" xr:uid="{A751731B-31D5-4BA9-81D3-69BFB82A48F8}"/>
    <cellStyle name="Comma 3 3 5 2 5 2 2" xfId="51491" xr:uid="{0F65762B-F961-461F-9594-DE937F62623A}"/>
    <cellStyle name="Comma 3 3 5 2 5 3" xfId="14622" xr:uid="{EBFA1D5A-F33D-4C12-BE1A-47044BFC29F0}"/>
    <cellStyle name="Comma 3 3 5 2 5 4" xfId="8035" xr:uid="{99B2B4F1-829F-4441-A2CB-E08FC26EBF9B}"/>
    <cellStyle name="Comma 3 3 5 2 5 5" xfId="38876" xr:uid="{F64709D5-3445-4548-991D-7D1BBE1C9407}"/>
    <cellStyle name="Comma 3 3 5 2 6" xfId="21811" xr:uid="{582BC12D-5E90-42A2-A549-F2367DE7AE44}"/>
    <cellStyle name="Comma 3 3 5 2 6 2" xfId="45202" xr:uid="{C2B7E413-1935-4BDA-BBE5-3F2A55CC4717}"/>
    <cellStyle name="Comma 3 3 5 2 7" xfId="15225" xr:uid="{1461701A-23FD-45BF-B9AB-DA8F4BE5DFE1}"/>
    <cellStyle name="Comma 3 3 5 2 8" xfId="8638" xr:uid="{80D97FC6-48FF-42DD-B796-2E18BCD08E60}"/>
    <cellStyle name="Comma 3 3 5 2 9" xfId="32586" xr:uid="{F15FE212-F7AE-4CEA-A9CD-85C241AA760F}"/>
    <cellStyle name="Comma 3 3 5 3" xfId="29387" xr:uid="{272973A5-52BF-4D48-84BA-65D57475431D}"/>
    <cellStyle name="Comma 3 3 5 3 2" xfId="26922" xr:uid="{BE48B347-D24F-4B9A-978D-55F124455F6C}"/>
    <cellStyle name="Comma 3 3 5 3 2 2" xfId="23424" xr:uid="{9EE9824F-AF2C-4023-95D7-1FCE1B3170A1}"/>
    <cellStyle name="Comma 3 3 5 3 2 2 2" xfId="15916" xr:uid="{B41B0EFC-06AF-43B1-90B1-824C79DA5EF9}"/>
    <cellStyle name="Comma 3 3 5 3 2 2 2 2" xfId="56787" xr:uid="{89FE0BAA-A310-4DE9-BD4D-642FD85A76DC}"/>
    <cellStyle name="Comma 3 3 5 3 2 2 2 3" xfId="44172" xr:uid="{2DB754E0-8F4B-4B7D-9042-D131635503F1}"/>
    <cellStyle name="Comma 3 3 5 3 2 2 3" xfId="9330" xr:uid="{CD1FB4D3-44AD-431A-BC09-66F03A894759}"/>
    <cellStyle name="Comma 3 3 5 3 2 2 3 2" xfId="50509" xr:uid="{D6AEB6D9-9543-42A4-A632-02C2CBBDB9FA}"/>
    <cellStyle name="Comma 3 3 5 3 2 2 4" xfId="31419" xr:uid="{EE41EEA3-63B0-4AE4-999B-911E071BE87D}"/>
    <cellStyle name="Comma 3 3 5 3 2 2 5" xfId="37882" xr:uid="{C4EA6B5F-D9DA-40E4-8EE2-1BE4649C523D}"/>
    <cellStyle name="Comma 3 3 5 3 2 3" xfId="26042" xr:uid="{BC46085C-B5A6-4278-A2C3-4EC7579B3898}"/>
    <cellStyle name="Comma 3 3 5 3 2 3 2" xfId="18534" xr:uid="{DFFCCD2F-FBCA-43EE-B68F-542799FFD4CC}"/>
    <cellStyle name="Comma 3 3 5 3 2 3 2 2" xfId="54169" xr:uid="{C2C950D1-F898-4F93-AD0D-F0F995C08B62}"/>
    <cellStyle name="Comma 3 3 5 3 2 3 2 3" xfId="41554" xr:uid="{AD6FE4AA-9563-46F5-95FE-9F46A97137DE}"/>
    <cellStyle name="Comma 3 3 5 3 2 3 3" xfId="11948" xr:uid="{6AFA88B6-E32B-42F9-8B04-C66D2B541A50}"/>
    <cellStyle name="Comma 3 3 5 3 2 3 3 2" xfId="47891" xr:uid="{1BA5FA00-7BBF-48BC-B593-D9C1A1D75356}"/>
    <cellStyle name="Comma 3 3 5 3 2 3 4" xfId="5734" xr:uid="{21D6A1E7-13B1-4F88-A0F9-A8632B0A9FC3}"/>
    <cellStyle name="Comma 3 3 5 3 2 3 5" xfId="35264" xr:uid="{E6CC867E-3BC0-442F-B338-B3DA49CB657E}"/>
    <cellStyle name="Comma 3 3 5 3 2 4" xfId="19413" xr:uid="{00627A70-E951-412C-BC17-629271E9898C}"/>
    <cellStyle name="Comma 3 3 5 3 2 4 2" xfId="53290" xr:uid="{878934F3-E747-4493-B6E9-74393D3396B0}"/>
    <cellStyle name="Comma 3 3 5 3 2 4 3" xfId="40675" xr:uid="{C7D6066F-2FE7-42FF-B96E-9F8585E88D7D}"/>
    <cellStyle name="Comma 3 3 5 3 2 5" xfId="12827" xr:uid="{616659D6-E221-48DF-BB53-873873CEEED4}"/>
    <cellStyle name="Comma 3 3 5 3 2 5 2" xfId="47012" xr:uid="{802AD574-F2FC-4E57-B7CE-4DD2C424717D}"/>
    <cellStyle name="Comma 3 3 5 3 2 6" xfId="4855" xr:uid="{6B82C403-E4F0-4ABE-8F83-C49BB3AAE984}"/>
    <cellStyle name="Comma 3 3 5 3 2 7" xfId="34385" xr:uid="{E8B0E57C-A077-45AC-AA5A-9235EDB6547B}"/>
    <cellStyle name="Comma 3 3 5 3 3" xfId="27776" xr:uid="{253EE05A-AFB4-4285-9384-E453AA39360E}"/>
    <cellStyle name="Comma 3 3 5 3 3 2" xfId="24279" xr:uid="{B360542B-E9BC-405D-844E-5DEF4F8B07A3}"/>
    <cellStyle name="Comma 3 3 5 3 3 2 2" xfId="16771" xr:uid="{40410813-FC12-47F4-A8F8-7934E6F055FC}"/>
    <cellStyle name="Comma 3 3 5 3 3 2 2 2" xfId="55932" xr:uid="{8A7104A6-204A-4AED-B4F5-84A1E1AE8F46}"/>
    <cellStyle name="Comma 3 3 5 3 3 2 2 3" xfId="43317" xr:uid="{F8A362A4-D3CF-466C-ABDE-DB255BC35B65}"/>
    <cellStyle name="Comma 3 3 5 3 3 2 3" xfId="10185" xr:uid="{3E894467-205B-4254-8A4D-E8DD2458B064}"/>
    <cellStyle name="Comma 3 3 5 3 3 2 3 2" xfId="49654" xr:uid="{46679C69-7C82-40B9-9B1D-5B1BF8A9BD0B}"/>
    <cellStyle name="Comma 3 3 5 3 3 2 4" xfId="30564" xr:uid="{9BD50BA1-533D-46C8-B697-6C3C15B41E24}"/>
    <cellStyle name="Comma 3 3 5 3 3 2 5" xfId="37027" xr:uid="{438D8CF4-D909-4891-A162-D2B3E6BE50F8}"/>
    <cellStyle name="Comma 3 3 5 3 3 3" xfId="20267" xr:uid="{D1475776-F6DB-4302-B2E4-4E5FD14B1750}"/>
    <cellStyle name="Comma 3 3 5 3 3 3 2" xfId="52435" xr:uid="{E45D05DB-9365-4B34-8536-2E64D98A7B54}"/>
    <cellStyle name="Comma 3 3 5 3 3 3 3" xfId="39820" xr:uid="{90CAEC2C-A88C-44E3-B512-CE923346815D}"/>
    <cellStyle name="Comma 3 3 5 3 3 4" xfId="13681" xr:uid="{A73E012A-BA03-40EE-ABD5-4529DC03826D}"/>
    <cellStyle name="Comma 3 3 5 3 3 4 2" xfId="46157" xr:uid="{4519AA41-A1FE-43EB-9DB8-7B49BE36543D}"/>
    <cellStyle name="Comma 3 3 5 3 3 5" xfId="7094" xr:uid="{402C3980-4F64-4519-869E-3C1AB1454B8A}"/>
    <cellStyle name="Comma 3 3 5 3 3 6" xfId="33530" xr:uid="{AECBA2A7-EA30-403F-90B3-4BE610AA44F7}"/>
    <cellStyle name="Comma 3 3 5 3 4" xfId="25157" xr:uid="{D25A5330-F2D0-44CF-AF1F-656878D17D2E}"/>
    <cellStyle name="Comma 3 3 5 3 4 2" xfId="17649" xr:uid="{4493443D-A2E1-4FA3-9335-DABCE8E0EFDA}"/>
    <cellStyle name="Comma 3 3 5 3 4 2 2" xfId="55054" xr:uid="{D9A96824-9E9D-4A7C-9357-A85C502D3D2D}"/>
    <cellStyle name="Comma 3 3 5 3 4 2 3" xfId="42439" xr:uid="{AB1708E1-53A7-4894-9653-5671647833A0}"/>
    <cellStyle name="Comma 3 3 5 3 4 3" xfId="11063" xr:uid="{FA359778-6111-4D0F-9560-96FC50E0A859}"/>
    <cellStyle name="Comma 3 3 5 3 4 3 2" xfId="48776" xr:uid="{6BFC0AF6-7C09-4825-88C4-BA5F0EEFFFEC}"/>
    <cellStyle name="Comma 3 3 5 3 4 4" xfId="6619" xr:uid="{2BCF67AA-D29F-4ACA-8F25-847453E6C37D}"/>
    <cellStyle name="Comma 3 3 5 3 4 5" xfId="36149" xr:uid="{4D553853-EC21-4CB9-93FA-90F7EEF73C3B}"/>
    <cellStyle name="Comma 3 3 5 3 5" xfId="28653" xr:uid="{C3742895-9D7B-4C74-B39E-C768ACB54A74}"/>
    <cellStyle name="Comma 3 3 5 3 5 2" xfId="21143" xr:uid="{C4E15443-26AE-4691-8FC2-0D933662A595}"/>
    <cellStyle name="Comma 3 3 5 3 5 2 2" xfId="51557" xr:uid="{A8534BD6-2EDA-46E4-8430-935329D7AEC3}"/>
    <cellStyle name="Comma 3 3 5 3 5 3" xfId="14557" xr:uid="{47C0CB0C-0918-45B4-AEC8-892F5FD366EE}"/>
    <cellStyle name="Comma 3 3 5 3 5 4" xfId="7970" xr:uid="{9BFF1D6C-4905-4406-8716-E2CEC44AAC54}"/>
    <cellStyle name="Comma 3 3 5 3 5 5" xfId="38942" xr:uid="{8B49E1CA-3CA4-43F3-A83D-E37EBA93E170}"/>
    <cellStyle name="Comma 3 3 5 3 6" xfId="21715" xr:uid="{985AC61B-E8B7-4DA4-8C15-4731801EF626}"/>
    <cellStyle name="Comma 3 3 5 3 6 2" xfId="45279" xr:uid="{AB76CF2C-DA32-4C1B-B098-CBD51BF16F5E}"/>
    <cellStyle name="Comma 3 3 5 3 7" xfId="15129" xr:uid="{49EFA5AF-3622-402C-858A-33C58A5666D6}"/>
    <cellStyle name="Comma 3 3 5 3 8" xfId="8542" xr:uid="{F9B6417A-FA76-4E07-8467-E6F487A7B254}"/>
    <cellStyle name="Comma 3 3 5 3 9" xfId="32652" xr:uid="{8AC3F0D8-0E52-46E1-AFB6-592C376A7B6B}"/>
    <cellStyle name="Comma 3 3 5 4" xfId="27360" xr:uid="{D80D6EA1-1C6C-43BC-AFD4-6245DF094B1E}"/>
    <cellStyle name="Comma 3 3 5 4 2" xfId="23863" xr:uid="{72326A96-02D2-4BF6-81AF-C4A9F07F6185}"/>
    <cellStyle name="Comma 3 3 5 4 2 2" xfId="16355" xr:uid="{F17458E5-59B8-4482-932C-069E83F58619}"/>
    <cellStyle name="Comma 3 3 5 4 2 2 2" xfId="56348" xr:uid="{089BA0F1-E235-4614-BB3F-05911EF77A3A}"/>
    <cellStyle name="Comma 3 3 5 4 2 2 3" xfId="43733" xr:uid="{973BDECE-1277-41B2-9735-0D0C96BD5D83}"/>
    <cellStyle name="Comma 3 3 5 4 2 3" xfId="9769" xr:uid="{ECFF1CFD-F56F-47AA-A406-67670BDB1656}"/>
    <cellStyle name="Comma 3 3 5 4 2 3 2" xfId="50070" xr:uid="{3A505425-A1EF-4D5F-8FB0-9D7317AA3C4E}"/>
    <cellStyle name="Comma 3 3 5 4 2 4" xfId="30980" xr:uid="{5AC40715-8EAC-4D5E-95AE-AC4B59CC53B4}"/>
    <cellStyle name="Comma 3 3 5 4 2 5" xfId="37443" xr:uid="{D51F8075-32E5-49F4-8E46-A7741CA478E1}"/>
    <cellStyle name="Comma 3 3 5 4 3" xfId="26485" xr:uid="{34606C21-379E-46E7-81B0-D4A091C43D85}"/>
    <cellStyle name="Comma 3 3 5 4 3 2" xfId="18977" xr:uid="{0F007E7B-3903-49CC-967C-111456347F29}"/>
    <cellStyle name="Comma 3 3 5 4 3 2 2" xfId="53726" xr:uid="{B475CE7C-6D80-43E4-A04F-211C69E5F396}"/>
    <cellStyle name="Comma 3 3 5 4 3 2 3" xfId="41111" xr:uid="{6CA35683-1594-4A84-89FD-FAE6F4AE7CAB}"/>
    <cellStyle name="Comma 3 3 5 4 3 3" xfId="12391" xr:uid="{1E317A7B-1276-48A6-A987-44E72B6A840C}"/>
    <cellStyle name="Comma 3 3 5 4 3 3 2" xfId="47448" xr:uid="{229DD2D0-112F-418C-A6BA-C6AEC062B225}"/>
    <cellStyle name="Comma 3 3 5 4 3 4" xfId="5291" xr:uid="{2E15C86B-7111-4A2D-BD7B-09D21BE25E54}"/>
    <cellStyle name="Comma 3 3 5 4 3 5" xfId="34821" xr:uid="{DC488122-0AE5-4CC5-8541-3C77A8197FFE}"/>
    <cellStyle name="Comma 3 3 5 4 4" xfId="19851" xr:uid="{2821E186-BAF2-4099-B94B-EB075FB5D5AB}"/>
    <cellStyle name="Comma 3 3 5 4 4 2" xfId="52851" xr:uid="{F3F57F7C-3585-40CC-B738-94376833F2C3}"/>
    <cellStyle name="Comma 3 3 5 4 4 3" xfId="40236" xr:uid="{05452A9A-B24C-4003-AA3D-1031C89A28F0}"/>
    <cellStyle name="Comma 3 3 5 4 5" xfId="13265" xr:uid="{9E7F285E-A4C2-43AD-849B-E8ABF6A8F970}"/>
    <cellStyle name="Comma 3 3 5 4 5 2" xfId="46573" xr:uid="{8B52BFE0-F742-4912-B83B-57A4FBC72AF2}"/>
    <cellStyle name="Comma 3 3 5 4 6" xfId="4417" xr:uid="{EABB861C-F7EC-432C-BF92-8C8682413552}"/>
    <cellStyle name="Comma 3 3 5 4 7" xfId="33946" xr:uid="{AECBC38D-46E6-4E7D-8B10-F775B56A43ED}"/>
    <cellStyle name="Comma 3 3 5 5" xfId="28210" xr:uid="{4296475B-BB65-4831-ADA9-DB9F26F6D163}"/>
    <cellStyle name="Comma 3 3 5 5 2" xfId="24713" xr:uid="{DB197309-469F-42E6-87E1-B53174651713}"/>
    <cellStyle name="Comma 3 3 5 5 2 2" xfId="17205" xr:uid="{FD80127C-1C80-462D-B8B0-16B09917B350}"/>
    <cellStyle name="Comma 3 3 5 5 2 2 2" xfId="55498" xr:uid="{2B990B03-B8E8-4265-BC23-68E7FECFD076}"/>
    <cellStyle name="Comma 3 3 5 5 2 2 3" xfId="42883" xr:uid="{C7D474A8-CB47-4D20-8080-257FEE9C5BC8}"/>
    <cellStyle name="Comma 3 3 5 5 2 3" xfId="10619" xr:uid="{FAC0C113-B08E-422D-8DAB-F4A41DAE2084}"/>
    <cellStyle name="Comma 3 3 5 5 2 3 2" xfId="49220" xr:uid="{0970E185-87E3-45FB-8954-5A18166F66B7}"/>
    <cellStyle name="Comma 3 3 5 5 2 4" xfId="30130" xr:uid="{DE4FB12C-F263-47B9-B0D0-708142D55B3A}"/>
    <cellStyle name="Comma 3 3 5 5 2 5" xfId="36593" xr:uid="{8A37E192-7935-4B24-A912-A645B2D199EB}"/>
    <cellStyle name="Comma 3 3 5 5 3" xfId="20701" xr:uid="{46B6AF29-5C88-46CD-BD02-CD413BA45A85}"/>
    <cellStyle name="Comma 3 3 5 5 3 2" xfId="52001" xr:uid="{9F84B76B-3482-4830-BCCC-651CFE765EA1}"/>
    <cellStyle name="Comma 3 3 5 5 3 3" xfId="39386" xr:uid="{7B2304D0-A6B1-4686-AD25-FDD88D3EC893}"/>
    <cellStyle name="Comma 3 3 5 5 4" xfId="14115" xr:uid="{21E64E48-B793-43F6-913B-32082E698F88}"/>
    <cellStyle name="Comma 3 3 5 5 4 2" xfId="45723" xr:uid="{7F056695-81AE-40E1-BAA8-1EA67468CD3F}"/>
    <cellStyle name="Comma 3 3 5 5 5" xfId="7528" xr:uid="{EA3EB3DF-13BF-4EB7-B561-6E517B3AF37A}"/>
    <cellStyle name="Comma 3 3 5 5 6" xfId="33096" xr:uid="{83EB6B92-2C2C-4A9C-AB89-F2720672BC88}"/>
    <cellStyle name="Comma 3 3 5 6" xfId="25600" xr:uid="{C861B36E-919B-4BCC-A415-5FAE9D06305A}"/>
    <cellStyle name="Comma 3 3 5 6 2" xfId="18092" xr:uid="{7B6BBA17-8092-407E-A7A3-35CB1E5EA7C0}"/>
    <cellStyle name="Comma 3 3 5 6 2 2" xfId="54611" xr:uid="{2E250E66-B932-4681-BE13-DD66450B2FA5}"/>
    <cellStyle name="Comma 3 3 5 6 2 3" xfId="41996" xr:uid="{E067253B-E734-4866-B58B-0213EF7B9923}"/>
    <cellStyle name="Comma 3 3 5 6 3" xfId="11506" xr:uid="{C77E666E-369D-4890-B5DE-FA364BE73516}"/>
    <cellStyle name="Comma 3 3 5 6 3 2" xfId="48333" xr:uid="{98FECF18-B8E2-4F5B-BFD1-E0FB4DBB9E72}"/>
    <cellStyle name="Comma 3 3 5 6 4" xfId="6176" xr:uid="{9DC9F8C9-5432-4F1A-8D46-3C2628663183}"/>
    <cellStyle name="Comma 3 3 5 6 5" xfId="35706" xr:uid="{E899274E-6EB3-4B60-A457-20CAA6CB2A2C}"/>
    <cellStyle name="Comma 3 3 5 7" xfId="29204" xr:uid="{87257027-A205-4FC3-8674-7611440738C3}"/>
    <cellStyle name="Comma 3 3 5 7 2" xfId="21584" xr:uid="{6F1168EA-C635-4A63-BD0F-C03E9135A816}"/>
    <cellStyle name="Comma 3 3 5 7 2 2" xfId="51114" xr:uid="{F118B023-4B8C-405B-AD64-7F9F4B1B9411}"/>
    <cellStyle name="Comma 3 3 5 7 3" xfId="14998" xr:uid="{B1CD763D-85F8-4AFA-90B9-781E9598DD62}"/>
    <cellStyle name="Comma 3 3 5 7 4" xfId="8411" xr:uid="{E1D60EE6-4080-48F4-BA4C-E1B7E15393DA}"/>
    <cellStyle name="Comma 3 3 5 7 5" xfId="38499" xr:uid="{C40D3883-1CFC-4B4D-90C4-F20F0DB7BC52}"/>
    <cellStyle name="Comma 3 3 5 8" xfId="22993" xr:uid="{CA5DEB77-28D0-48FC-9043-A10F7F9CA400}"/>
    <cellStyle name="Comma 3 3 5 8 2" xfId="15485" xr:uid="{C76B1809-967F-43B9-8DBE-A15A58B2B9DF}"/>
    <cellStyle name="Comma 3 3 5 8 3" xfId="8899" xr:uid="{054C8788-2E51-46B3-A727-70AFA80DD7D3}"/>
    <cellStyle name="Comma 3 3 5 8 4" xfId="31850" xr:uid="{C62ECF2D-696A-4536-9553-465165CD23E2}"/>
    <cellStyle name="Comma 3 3 5 8 5" xfId="44766" xr:uid="{C81CC44A-DD87-40C9-851A-8BCEC66FB526}"/>
    <cellStyle name="Comma 3 3 5 9" xfId="21904" xr:uid="{BD701D6B-AB86-4EA2-B916-8DD4F13252C5}"/>
    <cellStyle name="Comma 3 3 6" xfId="646" xr:uid="{EED31A4B-3449-463C-9DA4-5F454FA1A921}"/>
    <cellStyle name="Comma 3 3 6 10" xfId="3010" xr:uid="{6CE75D26-07B6-466B-8797-4AB4F064D38F}"/>
    <cellStyle name="Comma 3 3 6 11" xfId="1446" xr:uid="{CD8EE0AA-634E-4600-80C6-35683A153004}"/>
    <cellStyle name="Comma 3 3 6 2" xfId="1046" xr:uid="{1BD69E17-30F3-4604-BF92-EC4D73F4128A}"/>
    <cellStyle name="Comma 3 3 6 2 2" xfId="17323" xr:uid="{5499566E-A312-462F-BF68-4E41CF25F971}"/>
    <cellStyle name="Comma 3 3 6 2 2 2" xfId="55380" xr:uid="{C86942DE-566D-46FE-B288-F35C15BA0FFD}"/>
    <cellStyle name="Comma 3 3 6 2 2 3" xfId="42765" xr:uid="{B50084F8-617D-4502-AF29-41F0E3089265}"/>
    <cellStyle name="Comma 3 3 6 2 3" xfId="10737" xr:uid="{496CABDD-8330-4163-B4B3-4E8682807E7D}"/>
    <cellStyle name="Comma 3 3 6 2 3 2" xfId="49102" xr:uid="{FF89E708-DA79-45BC-81A4-C0296A51E6D9}"/>
    <cellStyle name="Comma 3 3 6 2 4" xfId="30012" xr:uid="{423242F7-8EF6-4E1D-861E-3F36E015D749}"/>
    <cellStyle name="Comma 3 3 6 2 5" xfId="36475" xr:uid="{ED708E2F-535D-41A9-B5F0-C583A271790E}"/>
    <cellStyle name="Comma 3 3 6 2 6" xfId="24831" xr:uid="{7E7E2A85-7445-4B70-AF62-43F9A5FE74A2}"/>
    <cellStyle name="Comma 3 3 6 2 7" xfId="1832" xr:uid="{731F8381-BCD4-4368-B1B8-3CE6F336F317}"/>
    <cellStyle name="Comma 3 3 6 3" xfId="25724" xr:uid="{D0645279-7982-4208-95A4-23E6801B3783}"/>
    <cellStyle name="Comma 3 3 6 3 2" xfId="18216" xr:uid="{FEE43C59-57D5-43FD-AC14-65FAEC6059E8}"/>
    <cellStyle name="Comma 3 3 6 3 2 2" xfId="54487" xr:uid="{E64A520A-B952-499F-B214-D71CCE56E674}"/>
    <cellStyle name="Comma 3 3 6 3 2 3" xfId="41872" xr:uid="{2D5D15C3-1449-47C6-B8D4-2184F472E86B}"/>
    <cellStyle name="Comma 3 3 6 3 3" xfId="11630" xr:uid="{13580394-959A-41A8-91EF-EF687036AE92}"/>
    <cellStyle name="Comma 3 3 6 3 3 2" xfId="48209" xr:uid="{8C9C6E82-844B-4A0D-9A7F-F2F24C00727C}"/>
    <cellStyle name="Comma 3 3 6 3 4" xfId="6052" xr:uid="{5834D0A4-F0C8-4EA5-8899-EDD5D5C489E8}"/>
    <cellStyle name="Comma 3 3 6 3 5" xfId="35582" xr:uid="{00035D54-C446-48E1-B44D-F7CA9653C02D}"/>
    <cellStyle name="Comma 3 3 6 4" xfId="20819" xr:uid="{C264DD5F-F4D9-4A0F-A33E-46FD0008B5FF}"/>
    <cellStyle name="Comma 3 3 6 4 2" xfId="51883" xr:uid="{B2470924-7A29-4EBC-BB54-A9518CB4EDDD}"/>
    <cellStyle name="Comma 3 3 6 4 3" xfId="39268" xr:uid="{D8AE9C85-6249-4FBF-8D24-DDE30BB18A39}"/>
    <cellStyle name="Comma 3 3 6 5" xfId="14233" xr:uid="{D8118ED6-C8B4-4354-B551-0C65A1A733CD}"/>
    <cellStyle name="Comma 3 3 6 5 2" xfId="45605" xr:uid="{20C7505C-1BB1-4FAF-9D36-0E903C874502}"/>
    <cellStyle name="Comma 3 3 6 6" xfId="7646" xr:uid="{8E3BF136-4A5C-4BAB-B290-365A93C0F398}"/>
    <cellStyle name="Comma 3 3 6 7" xfId="28328" xr:uid="{6962BBDF-79D4-48E0-81BB-20E8068FF8D6}"/>
    <cellStyle name="Comma 3 3 6 8" xfId="3932" xr:uid="{7CC9485C-1E67-4D0E-87F0-55B7A7EFB613}"/>
    <cellStyle name="Comma 3 3 6 9" xfId="32978" xr:uid="{3D343713-0AC8-4AD6-A98B-8B8F2148F33D}"/>
    <cellStyle name="Comma 3 3 7" xfId="291" xr:uid="{7DB2964F-0637-4CA9-BAAE-DFCE74EB334C}"/>
    <cellStyle name="Comma 3 3 7 2" xfId="833" xr:uid="{3CDB680D-969C-458D-A634-9CB97E688B31}"/>
    <cellStyle name="Comma 3 3 7 2 2" xfId="50857" xr:uid="{589C3B24-3462-455C-B559-015CD0A670C7}"/>
    <cellStyle name="Comma 3 3 7 2 3" xfId="29696" xr:uid="{F1401327-9805-4EB2-B53B-6A0BFBB6F787}"/>
    <cellStyle name="Comma 3 3 7 2 4" xfId="1619" xr:uid="{C9D41A05-8ECB-4B20-8340-7BE3424BD1FB}"/>
    <cellStyle name="Comma 3 3 7 3" xfId="4134" xr:uid="{C2F2A4C4-C028-41D3-B27A-1F33E33582BC}"/>
    <cellStyle name="Comma 3 3 7 4" xfId="38230" xr:uid="{D57A4480-9D84-4B23-B7C9-7F2BEA372632}"/>
    <cellStyle name="Comma 3 3 7 5" xfId="3218" xr:uid="{4520F575-A6E0-4DB4-88BE-C46D24F0C71A}"/>
    <cellStyle name="Comma 3 3 7 6" xfId="1234" xr:uid="{72E4D4C1-1F66-4130-863C-6C8D8C45A883}"/>
    <cellStyle name="Comma 3 3 8" xfId="2415" xr:uid="{74029E35-F223-40E4-BF80-5A3081150C83}"/>
    <cellStyle name="Comma 3 3 8 2" xfId="22884" xr:uid="{35396C50-34A3-42F5-A133-EA7F8C21031E}"/>
    <cellStyle name="Comma 3 3 8 2 2" xfId="50854" xr:uid="{6F966DC0-B1B8-4E75-AE69-2C83B1C13F37}"/>
    <cellStyle name="Comma 3 3 8 3" xfId="3528" xr:uid="{9B939FF9-E759-4F22-A6A9-BD45F50AF40E}"/>
    <cellStyle name="Comma 3 3 8 4" xfId="38227" xr:uid="{8C4A2E69-4B35-4FBE-9419-FB3301132342}"/>
    <cellStyle name="Comma 3 3 9" xfId="22004" xr:uid="{9052ADB3-4A8F-4D4C-8C28-71F7949D4B70}"/>
    <cellStyle name="Comma 3 3 9 2" xfId="50942" xr:uid="{B41E8A83-55D7-43AB-87D6-A876E725ADDF}"/>
    <cellStyle name="Comma 3 3 9 3" xfId="38319" xr:uid="{468E5B2A-5F21-4823-B457-C1800C50DD40}"/>
    <cellStyle name="Comma 3 30" xfId="57611" xr:uid="{9F354488-135B-4A60-B868-864686334B1D}"/>
    <cellStyle name="Comma 3 31" xfId="57665" xr:uid="{D972079D-E095-4E68-AEEB-2CBAFDE82766}"/>
    <cellStyle name="Comma 3 32" xfId="1954" xr:uid="{4BFF0749-D242-4F7D-B367-7D00ED280BA1}"/>
    <cellStyle name="Comma 3 33" xfId="57748" xr:uid="{6FAA7B7A-3480-45EB-B7AF-CD8F3A3FDE09}"/>
    <cellStyle name="Comma 3 4" xfId="174" xr:uid="{00000000-0005-0000-0000-000067000000}"/>
    <cellStyle name="Comma 3 4 10" xfId="22769" xr:uid="{E1BD1B53-17BB-40AB-8D06-E55C61830E6C}"/>
    <cellStyle name="Comma 3 4 11" xfId="22016" xr:uid="{DEE30229-E659-4473-80DA-0C5C0F6DD6CD}"/>
    <cellStyle name="Comma 3 4 12" xfId="15431" xr:uid="{272D441E-8736-4E56-BECA-4AF47053E252}"/>
    <cellStyle name="Comma 3 4 13" xfId="8844" xr:uid="{18467669-8627-4E20-8A05-435481CD9C7E}"/>
    <cellStyle name="Comma 3 4 14" xfId="29787" xr:uid="{1358D1DF-1679-4C32-B827-DDC1B4010C29}"/>
    <cellStyle name="Comma 3 4 15" xfId="3368" xr:uid="{5C8E19F4-2D20-4600-9ED4-CE75BA2D4799}"/>
    <cellStyle name="Comma 3 4 16" xfId="2112" xr:uid="{CF7D6AD8-5C1A-4C57-800F-F126BBF3C9E7}"/>
    <cellStyle name="Comma 3 4 17" xfId="32106" xr:uid="{4F1E1454-21DB-47F8-A95F-29C5E4CF4EFF}"/>
    <cellStyle name="Comma 3 4 18" xfId="57444" xr:uid="{7076D219-F68E-41E8-B1D9-BA495282BED7}"/>
    <cellStyle name="Comma 3 4 19" xfId="57576" xr:uid="{85D2BA38-1AE3-4114-B67F-35DE63A3AA1D}"/>
    <cellStyle name="Comma 3 4 2" xfId="587" xr:uid="{30BC5689-07E2-4C02-97C7-51B027584F60}"/>
    <cellStyle name="Comma 3 4 2 10" xfId="15273" xr:uid="{16D110A0-B5E8-432B-805E-88C53CB8E5A2}"/>
    <cellStyle name="Comma 3 4 2 11" xfId="8686" xr:uid="{B1532138-A0EA-48BB-A151-5440367D0073}"/>
    <cellStyle name="Comma 3 4 2 12" xfId="29532" xr:uid="{F802F082-28D1-45EB-84C2-2DD3FCCA0874}"/>
    <cellStyle name="Comma 3 4 2 13" xfId="3535" xr:uid="{8B0CBEF6-DD91-478A-ABB5-F9CA192422EA}"/>
    <cellStyle name="Comma 3 4 2 14" xfId="32282" xr:uid="{8E3EF7FF-11B1-4D4E-ADF8-4C201B57DCD9}"/>
    <cellStyle name="Comma 3 4 2 15" xfId="2422" xr:uid="{EDBC7EBE-FDEC-4DE8-905B-42AE3866DA04}"/>
    <cellStyle name="Comma 3 4 2 16" xfId="1395" xr:uid="{E73E5A84-607C-40EF-B005-D7D0DE3377C8}"/>
    <cellStyle name="Comma 3 4 2 2" xfId="995" xr:uid="{01A42669-947C-4A49-8A77-4674E224A63B}"/>
    <cellStyle name="Comma 3 4 2 2 10" xfId="3536" xr:uid="{237DDF10-3789-464B-9629-3C94A04CA0AA}"/>
    <cellStyle name="Comma 3 4 2 2 11" xfId="32437" xr:uid="{87385EAA-1472-4603-BFB1-20D932D1476E}"/>
    <cellStyle name="Comma 3 4 2 2 12" xfId="2423" xr:uid="{07E96624-0F89-401C-BDBE-673DF3852C67}"/>
    <cellStyle name="Comma 3 4 2 2 13" xfId="1781" xr:uid="{F544CA9D-E7E5-46DC-9DE6-FE8D23054BEB}"/>
    <cellStyle name="Comma 3 4 2 2 2" xfId="2810" xr:uid="{6497D0E1-6DBC-424C-BBE3-E4D5B0F2C8D2}"/>
    <cellStyle name="Comma 3 4 2 2 2 10" xfId="32882" xr:uid="{12BD207B-5695-4E45-96F9-76C5AD17F48B}"/>
    <cellStyle name="Comma 3 4 2 2 2 2" xfId="26692" xr:uid="{D48D00FC-A77B-4D79-B1A3-3D186B78BBBF}"/>
    <cellStyle name="Comma 3 4 2 2 2 2 2" xfId="23194" xr:uid="{8D6CA5AB-57AD-487C-B3F7-F5043EFBD246}"/>
    <cellStyle name="Comma 3 4 2 2 2 2 2 2" xfId="15686" xr:uid="{1FAFD563-B472-4494-AE24-89CB1DC0C5E0}"/>
    <cellStyle name="Comma 3 4 2 2 2 2 2 2 2" xfId="57017" xr:uid="{267652DD-2234-4AEF-8B0A-62B6993E2194}"/>
    <cellStyle name="Comma 3 4 2 2 2 2 2 2 3" xfId="44402" xr:uid="{480CF75B-5186-4452-89A0-536C181181C5}"/>
    <cellStyle name="Comma 3 4 2 2 2 2 2 3" xfId="9100" xr:uid="{A5A66277-2399-4088-9983-F0C7D323FBA4}"/>
    <cellStyle name="Comma 3 4 2 2 2 2 2 3 2" xfId="50739" xr:uid="{BB0C1D8B-EE2A-4761-88B0-8AA65924CC7F}"/>
    <cellStyle name="Comma 3 4 2 2 2 2 2 4" xfId="31649" xr:uid="{D8F77C61-326E-4CD4-BA89-E173AD63445E}"/>
    <cellStyle name="Comma 3 4 2 2 2 2 2 5" xfId="38112" xr:uid="{5C91AC45-3F19-494D-ADA5-F6D0F7F68665}"/>
    <cellStyle name="Comma 3 4 2 2 2 2 3" xfId="25812" xr:uid="{9737A133-5331-40A1-A087-C429D10B7699}"/>
    <cellStyle name="Comma 3 4 2 2 2 2 3 2" xfId="18304" xr:uid="{CF56E044-3A66-4556-AFEA-F765EAED1758}"/>
    <cellStyle name="Comma 3 4 2 2 2 2 3 2 2" xfId="54399" xr:uid="{FDB95659-828F-420E-9EBA-0FF72DC7D946}"/>
    <cellStyle name="Comma 3 4 2 2 2 2 3 2 3" xfId="41784" xr:uid="{AA9AFBB2-E252-4F5A-B7BD-434B3D338442}"/>
    <cellStyle name="Comma 3 4 2 2 2 2 3 3" xfId="11718" xr:uid="{ABDD57B5-56B8-4BD2-9114-B62F66DBAB11}"/>
    <cellStyle name="Comma 3 4 2 2 2 2 3 3 2" xfId="48121" xr:uid="{600FD6B7-93D2-42F1-87D6-F8237A9E1AB1}"/>
    <cellStyle name="Comma 3 4 2 2 2 2 3 4" xfId="5964" xr:uid="{5CC58703-DDDB-43CB-8590-CBC31D81D5AE}"/>
    <cellStyle name="Comma 3 4 2 2 2 2 3 5" xfId="35494" xr:uid="{58FABD06-6F02-4B8E-9236-3330DCCF2C23}"/>
    <cellStyle name="Comma 3 4 2 2 2 2 4" xfId="19183" xr:uid="{786262E7-74D1-42A8-959F-563128B40219}"/>
    <cellStyle name="Comma 3 4 2 2 2 2 4 2" xfId="53520" xr:uid="{A1707AC4-AE8F-4AED-859E-57D9E3E5BB3D}"/>
    <cellStyle name="Comma 3 4 2 2 2 2 4 3" xfId="40905" xr:uid="{A241988E-855F-412D-A9EB-B1A1EB753ACA}"/>
    <cellStyle name="Comma 3 4 2 2 2 2 5" xfId="12597" xr:uid="{B7B913F1-2986-4C97-9D36-6F36C96C9424}"/>
    <cellStyle name="Comma 3 4 2 2 2 2 5 2" xfId="47242" xr:uid="{F3D49364-2856-4DA3-B040-95F33C578F09}"/>
    <cellStyle name="Comma 3 4 2 2 2 2 6" xfId="5085" xr:uid="{766CD7D8-4119-49DD-9E91-064E477B6CA4}"/>
    <cellStyle name="Comma 3 4 2 2 2 2 7" xfId="34615" xr:uid="{3A06FE61-2236-4312-BADF-C313665F9EA1}"/>
    <cellStyle name="Comma 3 4 2 2 2 3" xfId="27548" xr:uid="{64B4D124-A062-467B-BC24-3EFBF89D26DF}"/>
    <cellStyle name="Comma 3 4 2 2 2 3 2" xfId="24051" xr:uid="{CBC79975-B9BE-4656-8CB6-6FD646603A5C}"/>
    <cellStyle name="Comma 3 4 2 2 2 3 2 2" xfId="16543" xr:uid="{65D5A257-E77E-4A29-BE95-E5038B56D689}"/>
    <cellStyle name="Comma 3 4 2 2 2 3 2 2 2" xfId="56160" xr:uid="{10AFB6F6-B332-4CB5-84B7-35B27F202F8F}"/>
    <cellStyle name="Comma 3 4 2 2 2 3 2 2 3" xfId="43545" xr:uid="{F33DFF7E-8962-4C93-B847-E33DDA70A9C0}"/>
    <cellStyle name="Comma 3 4 2 2 2 3 2 3" xfId="9957" xr:uid="{4D8F18F3-8D71-40B9-BA8F-09482177D1D9}"/>
    <cellStyle name="Comma 3 4 2 2 2 3 2 3 2" xfId="49882" xr:uid="{D4985335-88B4-4764-836D-E4A50DC5A4DA}"/>
    <cellStyle name="Comma 3 4 2 2 2 3 2 4" xfId="30792" xr:uid="{156102AF-DA2F-459F-AA5F-E4D100F7E1D7}"/>
    <cellStyle name="Comma 3 4 2 2 2 3 2 5" xfId="37255" xr:uid="{0EE48517-190B-406E-938F-B572419FF4A2}"/>
    <cellStyle name="Comma 3 4 2 2 2 3 3" xfId="20039" xr:uid="{408DA12F-478B-44F6-99BD-6F4F1286524C}"/>
    <cellStyle name="Comma 3 4 2 2 2 3 3 2" xfId="52663" xr:uid="{8AFE56E7-7092-49B3-9FC2-477E83175EF8}"/>
    <cellStyle name="Comma 3 4 2 2 2 3 3 3" xfId="40048" xr:uid="{ED85D845-AC68-46CE-9217-C1BF641D8C7C}"/>
    <cellStyle name="Comma 3 4 2 2 2 3 4" xfId="13453" xr:uid="{3C9AF262-EBBF-428B-ACCF-985521BB9801}"/>
    <cellStyle name="Comma 3 4 2 2 2 3 4 2" xfId="46385" xr:uid="{039D692F-C070-4C57-8908-91FAA1E0FA3D}"/>
    <cellStyle name="Comma 3 4 2 2 2 3 5" xfId="4229" xr:uid="{433B68BA-8942-4ED5-849C-E959EC67F1FF}"/>
    <cellStyle name="Comma 3 4 2 2 2 3 6" xfId="33758" xr:uid="{6E8FEF7C-BA18-41D3-A3AB-B0024607DE20}"/>
    <cellStyle name="Comma 3 4 2 2 2 4" xfId="24927" xr:uid="{8E406EB0-B678-435D-93BE-9FDC27E0E564}"/>
    <cellStyle name="Comma 3 4 2 2 2 4 2" xfId="17419" xr:uid="{1D6A2340-E9CB-49B5-8028-BA962A47B508}"/>
    <cellStyle name="Comma 3 4 2 2 2 4 2 2" xfId="55284" xr:uid="{7AAF1714-7980-4486-BB39-B691E1E9B677}"/>
    <cellStyle name="Comma 3 4 2 2 2 4 2 3" xfId="42669" xr:uid="{9C265437-2027-4B91-B4E0-8107B48DEC6B}"/>
    <cellStyle name="Comma 3 4 2 2 2 4 3" xfId="10833" xr:uid="{6FD24458-4AA2-4CFF-A30C-5DFB04669DD2}"/>
    <cellStyle name="Comma 3 4 2 2 2 4 3 2" xfId="49006" xr:uid="{F2B966B4-E461-4A08-AC1F-6BA69DBD4A65}"/>
    <cellStyle name="Comma 3 4 2 2 2 4 4" xfId="6849" xr:uid="{1373905C-8D3D-4C7D-8476-069724715D65}"/>
    <cellStyle name="Comma 3 4 2 2 2 4 5" xfId="36379" xr:uid="{EA5A9C7F-5563-424B-BC54-02FC349CA560}"/>
    <cellStyle name="Comma 3 4 2 2 2 5" xfId="20913" xr:uid="{F6DCED33-93B0-42FC-BD02-F15BFD1058C6}"/>
    <cellStyle name="Comma 3 4 2 2 2 5 2" xfId="51787" xr:uid="{5DD1EBD4-31B4-480B-BE87-8AE3D956D173}"/>
    <cellStyle name="Comma 3 4 2 2 2 5 3" xfId="39172" xr:uid="{89CDB820-3409-4449-BEBA-A9BA7705F593}"/>
    <cellStyle name="Comma 3 4 2 2 2 6" xfId="14327" xr:uid="{1ACEC16E-9B67-470D-8E14-5A349CE7284E}"/>
    <cellStyle name="Comma 3 4 2 2 2 6 2" xfId="45509" xr:uid="{DD577EF3-6AC9-4714-BAA3-73889A8BD59F}"/>
    <cellStyle name="Comma 3 4 2 2 2 7" xfId="7740" xr:uid="{341096AA-1BFC-40E0-9601-E5C7358BABCC}"/>
    <cellStyle name="Comma 3 4 2 2 2 8" xfId="28422" xr:uid="{0A0D8F47-6B0C-4702-A777-05C8D9B480A1}"/>
    <cellStyle name="Comma 3 4 2 2 2 9" xfId="3738" xr:uid="{107E9C4F-9F3D-40A4-BF89-F79E488BF393}"/>
    <cellStyle name="Comma 3 4 2 2 3" xfId="3018" xr:uid="{FB628B35-926B-4B0F-A058-57790B5E6356}"/>
    <cellStyle name="Comma 3 4 2 2 3 2" xfId="23635" xr:uid="{B3221853-8E99-4816-94A4-67EFA33C5C17}"/>
    <cellStyle name="Comma 3 4 2 2 3 2 2" xfId="16127" xr:uid="{59D0AE6C-E9BF-46EB-92DC-FF9D850D146A}"/>
    <cellStyle name="Comma 3 4 2 2 3 2 2 2" xfId="56576" xr:uid="{5FA4A8DE-38C3-4E46-B0F5-B91FEECD3CD0}"/>
    <cellStyle name="Comma 3 4 2 2 3 2 2 3" xfId="43961" xr:uid="{34B646C8-1970-4A35-8740-FEDBD13A1ED1}"/>
    <cellStyle name="Comma 3 4 2 2 3 2 3" xfId="9541" xr:uid="{A679E52E-4C5D-44C7-BF65-141D8AF9F508}"/>
    <cellStyle name="Comma 3 4 2 2 3 2 3 2" xfId="50298" xr:uid="{BDC8B1F0-7984-4C94-97D7-DAF1205CED13}"/>
    <cellStyle name="Comma 3 4 2 2 3 2 4" xfId="31208" xr:uid="{406D2553-73E7-46D1-BD7D-09693CCF6BE9}"/>
    <cellStyle name="Comma 3 4 2 2 3 2 5" xfId="37671" xr:uid="{223B6931-68D6-4320-80E0-9B4701E8420A}"/>
    <cellStyle name="Comma 3 4 2 2 3 3" xfId="26254" xr:uid="{399FAEA7-4721-4A0E-BE70-9967122C234A}"/>
    <cellStyle name="Comma 3 4 2 2 3 3 2" xfId="18746" xr:uid="{5B152D80-FA07-4C33-A7D9-AB55B0DCCB73}"/>
    <cellStyle name="Comma 3 4 2 2 3 3 2 2" xfId="53957" xr:uid="{B2F0B812-4428-409C-A241-9BB47E70641B}"/>
    <cellStyle name="Comma 3 4 2 2 3 3 2 3" xfId="41342" xr:uid="{8CB289A3-54C4-4FDF-925C-F382BD1E1526}"/>
    <cellStyle name="Comma 3 4 2 2 3 3 3" xfId="12160" xr:uid="{C9C4C6CA-E2DC-4D42-9BB3-8237958A6F7F}"/>
    <cellStyle name="Comma 3 4 2 2 3 3 3 2" xfId="47679" xr:uid="{F8689F9C-7798-4828-A821-643ECBEDF2D2}"/>
    <cellStyle name="Comma 3 4 2 2 3 3 4" xfId="5522" xr:uid="{2F948979-9D5B-41BB-9BE4-9BBAEDBE4D86}"/>
    <cellStyle name="Comma 3 4 2 2 3 3 5" xfId="35052" xr:uid="{B6DE998A-24E9-4E1F-8044-1A036944E1DD}"/>
    <cellStyle name="Comma 3 4 2 2 3 4" xfId="19623" xr:uid="{58207E72-2A01-409F-8D73-F44E2F380D75}"/>
    <cellStyle name="Comma 3 4 2 2 3 4 2" xfId="53079" xr:uid="{B79AF677-BBC1-4DC5-85F6-E347191D96FF}"/>
    <cellStyle name="Comma 3 4 2 2 3 4 3" xfId="40464" xr:uid="{92158341-D989-4B19-80C9-16BC87428F99}"/>
    <cellStyle name="Comma 3 4 2 2 3 5" xfId="13037" xr:uid="{976C10A8-54B3-4250-948F-2B8C11E745FE}"/>
    <cellStyle name="Comma 3 4 2 2 3 5 2" xfId="46801" xr:uid="{70A55B02-4F83-404C-AE0D-BE28875EDE00}"/>
    <cellStyle name="Comma 3 4 2 2 3 6" xfId="4645" xr:uid="{B73F5513-1422-43EA-8455-436797FCF083}"/>
    <cellStyle name="Comma 3 4 2 2 3 7" xfId="27132" xr:uid="{B3EA7233-6882-4372-96EF-B661D369EC3E}"/>
    <cellStyle name="Comma 3 4 2 2 3 8" xfId="3940" xr:uid="{BEB34F80-F44F-4C32-B74D-16560509CA51}"/>
    <cellStyle name="Comma 3 4 2 2 3 9" xfId="34174" xr:uid="{93979A49-90BF-4675-88BB-F75D6B24B56E}"/>
    <cellStyle name="Comma 3 4 2 2 4" xfId="3226" xr:uid="{4A7D5938-789B-4D94-B847-C2ED911A8F4F}"/>
    <cellStyle name="Comma 3 4 2 2 4 2" xfId="24485" xr:uid="{F0F776A2-A62A-403B-9117-7053A4CAC117}"/>
    <cellStyle name="Comma 3 4 2 2 4 2 2" xfId="16977" xr:uid="{FBA19664-1C14-4808-AB5D-4D2B254B79EC}"/>
    <cellStyle name="Comma 3 4 2 2 4 2 2 2" xfId="55726" xr:uid="{AE6E2BB5-9D20-4145-9026-FA9F2617473C}"/>
    <cellStyle name="Comma 3 4 2 2 4 2 2 3" xfId="43111" xr:uid="{C5A5FA76-480B-4514-A33E-CFFE598B2C62}"/>
    <cellStyle name="Comma 3 4 2 2 4 2 3" xfId="10391" xr:uid="{4A05762A-4C48-47DC-905A-5D54E55E637D}"/>
    <cellStyle name="Comma 3 4 2 2 4 2 3 2" xfId="49448" xr:uid="{BB496BC2-62DB-432E-A97C-54D2875CC319}"/>
    <cellStyle name="Comma 3 4 2 2 4 2 4" xfId="30358" xr:uid="{8624DF0D-B8E6-41DF-935F-E076656D15A8}"/>
    <cellStyle name="Comma 3 4 2 2 4 2 5" xfId="36821" xr:uid="{DA8972AE-0F98-4B4E-9EF5-8211A60CF512}"/>
    <cellStyle name="Comma 3 4 2 2 4 3" xfId="20473" xr:uid="{98D62252-137B-4BAF-8B6A-7B92AAF09F19}"/>
    <cellStyle name="Comma 3 4 2 2 4 3 2" xfId="52229" xr:uid="{B1078EFA-8E3A-489F-BACD-767ED17C794E}"/>
    <cellStyle name="Comma 3 4 2 2 4 3 3" xfId="39614" xr:uid="{10580EE6-7B86-4CE8-A454-B57B243F8F8F}"/>
    <cellStyle name="Comma 3 4 2 2 4 4" xfId="13887" xr:uid="{3511902E-EC04-4781-89D0-2F46D7C5AABF}"/>
    <cellStyle name="Comma 3 4 2 2 4 4 2" xfId="45951" xr:uid="{75D4443E-DA42-4EE6-A7C9-418EA13BF166}"/>
    <cellStyle name="Comma 3 4 2 2 4 5" xfId="7300" xr:uid="{5DF23DEE-DE03-4F47-979F-572D7A45B0DA}"/>
    <cellStyle name="Comma 3 4 2 2 4 6" xfId="27982" xr:uid="{10B2CCE7-1FE6-4CC6-8233-675F24BA0B6D}"/>
    <cellStyle name="Comma 3 4 2 2 4 7" xfId="4142" xr:uid="{CFE85BE5-0FFA-43C5-A6BD-A60C87E3DB6A}"/>
    <cellStyle name="Comma 3 4 2 2 4 8" xfId="33324" xr:uid="{A1520DD5-B411-408B-BE0D-671017C83AAA}"/>
    <cellStyle name="Comma 3 4 2 2 5" xfId="25369" xr:uid="{2E8F4D90-672E-4BF5-930F-ABC6EC92543E}"/>
    <cellStyle name="Comma 3 4 2 2 5 2" xfId="17861" xr:uid="{14435470-7C3B-474C-82E6-86B90BC3BEEE}"/>
    <cellStyle name="Comma 3 4 2 2 5 2 2" xfId="54842" xr:uid="{0462633B-138A-4CDA-9EDE-E273E06A0E25}"/>
    <cellStyle name="Comma 3 4 2 2 5 2 3" xfId="42227" xr:uid="{901D45D2-9102-4063-8DDC-AE6B693AA0FB}"/>
    <cellStyle name="Comma 3 4 2 2 5 3" xfId="11275" xr:uid="{1B0067B5-9802-4E57-BEEF-1255081FCD52}"/>
    <cellStyle name="Comma 3 4 2 2 5 3 2" xfId="48564" xr:uid="{B90B488A-351C-4CCA-9ACE-3F465258C00B}"/>
    <cellStyle name="Comma 3 4 2 2 5 4" xfId="6407" xr:uid="{EDF9C9EA-28CB-4B59-A4C4-48EF6965AE96}"/>
    <cellStyle name="Comma 3 4 2 2 5 5" xfId="35937" xr:uid="{F2A0DC9E-9085-4AAA-91A6-2E3C7A9643DE}"/>
    <cellStyle name="Comma 3 4 2 2 6" xfId="21353" xr:uid="{FAD2A4A4-5F6F-41F9-A2B4-004CE9B02FDE}"/>
    <cellStyle name="Comma 3 4 2 2 6 2" xfId="51345" xr:uid="{671FCE98-EAF1-4D3E-B758-BC52B34300B5}"/>
    <cellStyle name="Comma 3 4 2 2 6 3" xfId="38730" xr:uid="{38705146-CD72-4362-BD22-A3BF42D8EC80}"/>
    <cellStyle name="Comma 3 4 2 2 7" xfId="14767" xr:uid="{470D3E7E-36C0-447A-9442-342B24EB017C}"/>
    <cellStyle name="Comma 3 4 2 2 7 2" xfId="45039" xr:uid="{191A25E7-5B8E-4532-A50E-5CF9606852C0}"/>
    <cellStyle name="Comma 3 4 2 2 8" xfId="8180" xr:uid="{ACFA0B28-FBD0-4561-AA9B-5AF88F920177}"/>
    <cellStyle name="Comma 3 4 2 2 9" xfId="28912" xr:uid="{79210BDA-4F96-4BE9-AE03-F699DEBBE27F}"/>
    <cellStyle name="Comma 3 4 2 3" xfId="2809" xr:uid="{8106F75B-93E8-49CE-9E89-7EC88F8DF63C}"/>
    <cellStyle name="Comma 3 4 2 3 10" xfId="32727" xr:uid="{8BB173EE-8447-445C-93CD-9DA318372835}"/>
    <cellStyle name="Comma 3 4 2 3 2" xfId="26847" xr:uid="{577D0B29-D488-4634-A7A9-CEE29CB65B45}"/>
    <cellStyle name="Comma 3 4 2 3 2 2" xfId="23349" xr:uid="{BA081A72-8505-4939-BE43-D6B81B973347}"/>
    <cellStyle name="Comma 3 4 2 3 2 2 2" xfId="15841" xr:uid="{F2CF3CA4-B3DE-46DF-A10E-79D19731D3D1}"/>
    <cellStyle name="Comma 3 4 2 3 2 2 2 2" xfId="56862" xr:uid="{218AC451-7456-40F0-8617-8159252FCA31}"/>
    <cellStyle name="Comma 3 4 2 3 2 2 2 3" xfId="44247" xr:uid="{ABA10B64-7330-411F-A47F-F254E94C3CE4}"/>
    <cellStyle name="Comma 3 4 2 3 2 2 3" xfId="9255" xr:uid="{E6B4F50B-60C2-4755-B658-0282A1C5F44F}"/>
    <cellStyle name="Comma 3 4 2 3 2 2 3 2" xfId="50584" xr:uid="{24C6EFAD-A6FA-469D-84D3-9106CB369F68}"/>
    <cellStyle name="Comma 3 4 2 3 2 2 4" xfId="31494" xr:uid="{6B63C0F9-9CCA-400B-AB2A-663F4021A4DF}"/>
    <cellStyle name="Comma 3 4 2 3 2 2 5" xfId="37957" xr:uid="{2E813255-B49D-48E6-9EDE-99C85BEC5E63}"/>
    <cellStyle name="Comma 3 4 2 3 2 3" xfId="25967" xr:uid="{78D98625-9059-4308-96F1-2C51DAA1BEFD}"/>
    <cellStyle name="Comma 3 4 2 3 2 3 2" xfId="18459" xr:uid="{5B37395F-47F9-4787-94B8-39506D0BDAF2}"/>
    <cellStyle name="Comma 3 4 2 3 2 3 2 2" xfId="54244" xr:uid="{00B33E91-46C2-47A0-9D56-2FA35CCA450A}"/>
    <cellStyle name="Comma 3 4 2 3 2 3 2 3" xfId="41629" xr:uid="{2E7DEA5A-0A48-4B37-9F10-ED2BC3F688C0}"/>
    <cellStyle name="Comma 3 4 2 3 2 3 3" xfId="11873" xr:uid="{B75E0026-1682-4F91-9B89-9340DB81D1DF}"/>
    <cellStyle name="Comma 3 4 2 3 2 3 3 2" xfId="47966" xr:uid="{DACECDD1-46F6-44B0-A4F3-CD236EA5D00A}"/>
    <cellStyle name="Comma 3 4 2 3 2 3 4" xfId="5809" xr:uid="{96653DC0-967E-477B-8899-01A8F9B62459}"/>
    <cellStyle name="Comma 3 4 2 3 2 3 5" xfId="35339" xr:uid="{6056FD3F-B07E-4241-AAB1-603640CB89EB}"/>
    <cellStyle name="Comma 3 4 2 3 2 4" xfId="19338" xr:uid="{3BA455C9-CC0C-4366-BF84-117AD3DF1F0A}"/>
    <cellStyle name="Comma 3 4 2 3 2 4 2" xfId="53365" xr:uid="{38742722-9670-4549-B492-ABAAE7A664CE}"/>
    <cellStyle name="Comma 3 4 2 3 2 4 3" xfId="40750" xr:uid="{8658D121-2FAD-4FB2-B7C3-E05EAB6C5EB7}"/>
    <cellStyle name="Comma 3 4 2 3 2 5" xfId="12752" xr:uid="{44780EAB-ADB3-4F50-848A-BAE73C863124}"/>
    <cellStyle name="Comma 3 4 2 3 2 5 2" xfId="47087" xr:uid="{D8FA7B68-AF3F-48CD-A1AC-FAA44615258D}"/>
    <cellStyle name="Comma 3 4 2 3 2 6" xfId="4930" xr:uid="{494AB0D4-8D31-4BB4-958C-C0EEEBA6E57E}"/>
    <cellStyle name="Comma 3 4 2 3 2 7" xfId="34460" xr:uid="{7A744D96-4A77-4028-9982-FBD0284E7871}"/>
    <cellStyle name="Comma 3 4 2 3 3" xfId="27702" xr:uid="{1B301F6A-F4A9-45C0-9600-6A23E94CF354}"/>
    <cellStyle name="Comma 3 4 2 3 3 2" xfId="24205" xr:uid="{C2FBC789-63DA-4567-AC0F-4F1372479923}"/>
    <cellStyle name="Comma 3 4 2 3 3 2 2" xfId="16697" xr:uid="{8D5E1270-A13B-4D7E-8BD9-5BF1C1898F4D}"/>
    <cellStyle name="Comma 3 4 2 3 3 2 2 2" xfId="56006" xr:uid="{DDF9111C-CFF8-4B89-8525-65CD3D351F09}"/>
    <cellStyle name="Comma 3 4 2 3 3 2 2 3" xfId="43391" xr:uid="{D882C78D-05A6-459E-94AD-7CCDD597E6FA}"/>
    <cellStyle name="Comma 3 4 2 3 3 2 3" xfId="10111" xr:uid="{A38EFA56-1D67-47F4-8DF1-3611C5517C69}"/>
    <cellStyle name="Comma 3 4 2 3 3 2 3 2" xfId="49728" xr:uid="{AA003CFE-10F4-4F8B-B3BC-7D8724E164FE}"/>
    <cellStyle name="Comma 3 4 2 3 3 2 4" xfId="30638" xr:uid="{78BEF519-9F88-47A7-8EDA-047DA30D1E73}"/>
    <cellStyle name="Comma 3 4 2 3 3 2 5" xfId="37101" xr:uid="{8F966937-28D5-4812-A16A-B49E14CCFA93}"/>
    <cellStyle name="Comma 3 4 2 3 3 3" xfId="20193" xr:uid="{BFBD8940-01C1-4313-8FA0-8F20856DC7E7}"/>
    <cellStyle name="Comma 3 4 2 3 3 3 2" xfId="52509" xr:uid="{1FF7C906-C33C-4EC0-8018-D7B612D2126A}"/>
    <cellStyle name="Comma 3 4 2 3 3 3 3" xfId="39894" xr:uid="{7717DBFA-813D-4602-8A12-6D3C0A6A4DFF}"/>
    <cellStyle name="Comma 3 4 2 3 3 4" xfId="13607" xr:uid="{FA1F136C-2FEE-4E9D-88D0-1B5B4D2072AD}"/>
    <cellStyle name="Comma 3 4 2 3 3 4 2" xfId="46231" xr:uid="{87388A6A-3D7F-42EF-B93A-F6976D117C09}"/>
    <cellStyle name="Comma 3 4 2 3 3 5" xfId="7020" xr:uid="{2E502821-4194-4C9B-8863-6600D17A4826}"/>
    <cellStyle name="Comma 3 4 2 3 3 6" xfId="33604" xr:uid="{E01FCEC7-5627-439D-B623-21D35C952F7C}"/>
    <cellStyle name="Comma 3 4 2 3 4" xfId="25082" xr:uid="{EE40144F-C775-44E1-A899-B2F545F8D52F}"/>
    <cellStyle name="Comma 3 4 2 3 4 2" xfId="17574" xr:uid="{D7C63AA4-AD40-4DD3-9D2C-EF630719007E}"/>
    <cellStyle name="Comma 3 4 2 3 4 2 2" xfId="55129" xr:uid="{67DAC66C-2F44-4CEE-A6A4-BFC687399E39}"/>
    <cellStyle name="Comma 3 4 2 3 4 2 3" xfId="42514" xr:uid="{417A7A80-C8E0-4ED8-9089-5D65CA1D72B1}"/>
    <cellStyle name="Comma 3 4 2 3 4 3" xfId="10988" xr:uid="{39176EA7-CE36-4012-BD54-7B75B7A9E87E}"/>
    <cellStyle name="Comma 3 4 2 3 4 3 2" xfId="48851" xr:uid="{015E1601-69C9-4947-A554-8D4DD4AC5B4D}"/>
    <cellStyle name="Comma 3 4 2 3 4 4" xfId="6694" xr:uid="{4C090DC1-60BE-47DB-9D03-4F5431E43522}"/>
    <cellStyle name="Comma 3 4 2 3 4 5" xfId="36224" xr:uid="{82DDE451-1615-435B-BF6F-1ADECAEB0977}"/>
    <cellStyle name="Comma 3 4 2 3 5" xfId="21068" xr:uid="{26F03CD1-27C7-4BE2-86FF-22B631CA3545}"/>
    <cellStyle name="Comma 3 4 2 3 5 2" xfId="51632" xr:uid="{EA28C91E-9660-4168-9058-92DCF07B75C0}"/>
    <cellStyle name="Comma 3 4 2 3 5 3" xfId="39017" xr:uid="{4CE65C3C-B80F-41EF-B5F1-ED297FD7AFB4}"/>
    <cellStyle name="Comma 3 4 2 3 6" xfId="14482" xr:uid="{928A0402-2E87-463C-A315-59998777BACB}"/>
    <cellStyle name="Comma 3 4 2 3 6 2" xfId="45354" xr:uid="{31BF61E7-DEED-4311-A9F2-5030178C42D0}"/>
    <cellStyle name="Comma 3 4 2 3 7" xfId="7895" xr:uid="{9A40AC8D-E980-4DA0-941C-CD28F43E21AD}"/>
    <cellStyle name="Comma 3 4 2 3 8" xfId="28576" xr:uid="{8056DCE5-A07E-48C0-93B6-0A68B4FC7158}"/>
    <cellStyle name="Comma 3 4 2 3 9" xfId="3737" xr:uid="{8056AF76-892B-4EBB-AFAB-ABFD61CCE297}"/>
    <cellStyle name="Comma 3 4 2 4" xfId="3017" xr:uid="{41F13585-C4CE-43C7-8F15-72DFBB1F8A91}"/>
    <cellStyle name="Comma 3 4 2 4 2" xfId="23789" xr:uid="{05B7C0A2-F324-42DC-903A-6D4F7051C912}"/>
    <cellStyle name="Comma 3 4 2 4 2 2" xfId="16281" xr:uid="{96040CCF-13F2-47E5-ABDC-CBA0F79093C4}"/>
    <cellStyle name="Comma 3 4 2 4 2 2 2" xfId="56422" xr:uid="{DB7E94A4-13A5-4C6F-8214-4D354DBC780D}"/>
    <cellStyle name="Comma 3 4 2 4 2 2 3" xfId="43807" xr:uid="{E06CA260-63CB-415E-A4A0-DF52E03A0E83}"/>
    <cellStyle name="Comma 3 4 2 4 2 3" xfId="9695" xr:uid="{FACF0B5C-7769-42B6-A029-91914A4ADA04}"/>
    <cellStyle name="Comma 3 4 2 4 2 3 2" xfId="50144" xr:uid="{BD6CD829-A21F-4995-BE3E-4616D87C94F9}"/>
    <cellStyle name="Comma 3 4 2 4 2 4" xfId="31054" xr:uid="{A486631F-84BB-43E3-A682-6314B3B59A71}"/>
    <cellStyle name="Comma 3 4 2 4 2 5" xfId="37517" xr:uid="{78B6DBA4-F89F-4293-BC0C-BAEC30F9F373}"/>
    <cellStyle name="Comma 3 4 2 4 3" xfId="26409" xr:uid="{B185A52F-D155-4D0B-96C2-79659371D062}"/>
    <cellStyle name="Comma 3 4 2 4 3 2" xfId="18901" xr:uid="{0CA350D5-F1FD-4F88-A470-E9907158F6ED}"/>
    <cellStyle name="Comma 3 4 2 4 3 2 2" xfId="53802" xr:uid="{825A7844-BCEE-40AA-8699-534F73927E1A}"/>
    <cellStyle name="Comma 3 4 2 4 3 2 3" xfId="41187" xr:uid="{7EB5C49E-AAC8-4437-B8A5-04398E06F79A}"/>
    <cellStyle name="Comma 3 4 2 4 3 3" xfId="12315" xr:uid="{92BE42FF-DADB-4A81-A18D-FE906F6F880E}"/>
    <cellStyle name="Comma 3 4 2 4 3 3 2" xfId="47524" xr:uid="{6B261383-2279-4949-AC4C-13E9CAF01F30}"/>
    <cellStyle name="Comma 3 4 2 4 3 4" xfId="5367" xr:uid="{374D90DF-3213-4C5D-AC44-EF21B5D46B44}"/>
    <cellStyle name="Comma 3 4 2 4 3 5" xfId="34897" xr:uid="{DE5A2F1E-368E-4CAB-8BA2-D08D114136E8}"/>
    <cellStyle name="Comma 3 4 2 4 4" xfId="19777" xr:uid="{9ACE4EFC-72CB-4CCD-AB0E-41C2B048950E}"/>
    <cellStyle name="Comma 3 4 2 4 4 2" xfId="52925" xr:uid="{2081CCC4-619C-431D-B98B-B9AAA45889B1}"/>
    <cellStyle name="Comma 3 4 2 4 4 3" xfId="40310" xr:uid="{7FEC1A87-13DA-42DD-9B92-25B07CCEEF3D}"/>
    <cellStyle name="Comma 3 4 2 4 5" xfId="13191" xr:uid="{20AACF87-0D7D-480D-94B7-3D8C6624C7F1}"/>
    <cellStyle name="Comma 3 4 2 4 5 2" xfId="46647" xr:uid="{EE9D2A13-9E5C-4FA9-8173-F4E2EA74B2BA}"/>
    <cellStyle name="Comma 3 4 2 4 6" xfId="4491" xr:uid="{3F959987-12CD-4BC2-807F-B11C8D778F5B}"/>
    <cellStyle name="Comma 3 4 2 4 7" xfId="27286" xr:uid="{F2354A77-F96F-4CAD-9BF7-99FE89C3616E}"/>
    <cellStyle name="Comma 3 4 2 4 8" xfId="3939" xr:uid="{4171062D-6ED0-4E89-A508-2A05D048ECA3}"/>
    <cellStyle name="Comma 3 4 2 4 9" xfId="34020" xr:uid="{9A316F20-FA8C-422A-A1AF-F7BF5D5A721A}"/>
    <cellStyle name="Comma 3 4 2 5" xfId="3225" xr:uid="{9BDE8ED0-5139-49AC-BE29-1519CE8C2DD4}"/>
    <cellStyle name="Comma 3 4 2 5 2" xfId="24639" xr:uid="{5BBB471B-4932-4C16-B7AD-EB693BAE9EAE}"/>
    <cellStyle name="Comma 3 4 2 5 2 2" xfId="17131" xr:uid="{9358898F-A874-4619-91CE-48B76C313D76}"/>
    <cellStyle name="Comma 3 4 2 5 2 2 2" xfId="55572" xr:uid="{828799ED-26BA-407E-9BC7-48AED1B9EDAA}"/>
    <cellStyle name="Comma 3 4 2 5 2 2 3" xfId="42957" xr:uid="{E31835FF-A5B0-4ED7-B3D0-B150F2443F76}"/>
    <cellStyle name="Comma 3 4 2 5 2 3" xfId="10545" xr:uid="{3D84B8C1-EAE8-4B38-A4DD-275D47002274}"/>
    <cellStyle name="Comma 3 4 2 5 2 3 2" xfId="49294" xr:uid="{5694B6CC-A168-4DCE-8E20-B47FB9990E4B}"/>
    <cellStyle name="Comma 3 4 2 5 2 4" xfId="30204" xr:uid="{C1392B99-D427-4217-92C8-DE49728CF66B}"/>
    <cellStyle name="Comma 3 4 2 5 2 5" xfId="36667" xr:uid="{0BDB9AB3-3A83-4BC0-B2CD-4D412948F32F}"/>
    <cellStyle name="Comma 3 4 2 5 3" xfId="20627" xr:uid="{BC76BED1-62F5-4127-B459-FE46ACB63A5A}"/>
    <cellStyle name="Comma 3 4 2 5 3 2" xfId="52075" xr:uid="{0C0AFF7D-0BCC-4695-B20D-86C3210E689A}"/>
    <cellStyle name="Comma 3 4 2 5 3 3" xfId="39460" xr:uid="{7CC7F020-85A1-4B8B-94C6-4CC6F139AF86}"/>
    <cellStyle name="Comma 3 4 2 5 4" xfId="14041" xr:uid="{2B4A7029-89F4-445E-9C89-D6753D7770E9}"/>
    <cellStyle name="Comma 3 4 2 5 4 2" xfId="45797" xr:uid="{5975C63B-A458-4B26-8E7F-9EC1BFC76FDC}"/>
    <cellStyle name="Comma 3 4 2 5 5" xfId="7454" xr:uid="{E6599DE5-1141-4A6C-82FD-CCAFC8015EF2}"/>
    <cellStyle name="Comma 3 4 2 5 6" xfId="28136" xr:uid="{3753DE53-CB11-40C5-9F6A-039DC9A46CB1}"/>
    <cellStyle name="Comma 3 4 2 5 7" xfId="4141" xr:uid="{C3E758AC-9644-4DE7-A75F-695477812DBE}"/>
    <cellStyle name="Comma 3 4 2 5 8" xfId="33170" xr:uid="{53937E44-763E-433C-AA00-AB1800B1A32C}"/>
    <cellStyle name="Comma 3 4 2 6" xfId="25524" xr:uid="{B512561D-0FD7-4955-80F4-00C485DD610D}"/>
    <cellStyle name="Comma 3 4 2 6 2" xfId="18016" xr:uid="{F632D636-88A0-4E9D-866F-5423FE0C3A95}"/>
    <cellStyle name="Comma 3 4 2 6 2 2" xfId="54687" xr:uid="{BC3EFEAE-C4D8-49DE-9590-6C18A4D4FFAE}"/>
    <cellStyle name="Comma 3 4 2 6 2 3" xfId="42072" xr:uid="{8C8AC933-04F0-4FDA-8335-DE67CF465663}"/>
    <cellStyle name="Comma 3 4 2 6 3" xfId="11430" xr:uid="{20D27075-3C20-4A12-98BD-0E2F7BF732D9}"/>
    <cellStyle name="Comma 3 4 2 6 3 2" xfId="48409" xr:uid="{E1999DB5-1C64-4426-A1BC-0B3205EAFFE8}"/>
    <cellStyle name="Comma 3 4 2 6 4" xfId="6252" xr:uid="{395BBE90-6B9C-4107-9C64-F5D9DA3DED00}"/>
    <cellStyle name="Comma 3 4 2 6 5" xfId="35782" xr:uid="{9536DEB0-4F8B-4B92-82BD-904A1D52A617}"/>
    <cellStyle name="Comma 3 4 2 7" xfId="29067" xr:uid="{74ACA1F3-A549-4010-8BB2-BEC8E4BA2CCA}"/>
    <cellStyle name="Comma 3 4 2 7 2" xfId="21508" xr:uid="{CC93E124-424B-44B6-AD80-78EF2D5F93D0}"/>
    <cellStyle name="Comma 3 4 2 7 2 2" xfId="51190" xr:uid="{8670F839-C96A-4BA5-8B68-FB882F3CB4C1}"/>
    <cellStyle name="Comma 3 4 2 7 3" xfId="14922" xr:uid="{4BCB6C37-0DBB-418D-9E8D-853008E60295}"/>
    <cellStyle name="Comma 3 4 2 7 4" xfId="8335" xr:uid="{D161AFBA-BBE3-4F12-B7ED-A179C3AA408D}"/>
    <cellStyle name="Comma 3 4 2 7 5" xfId="38575" xr:uid="{EAD471DF-4978-4D98-B259-4DDE67A2ACFA}"/>
    <cellStyle name="Comma 3 4 2 8" xfId="22248" xr:uid="{DD890CD3-43CF-4784-AC05-CB8AD848AA3B}"/>
    <cellStyle name="Comma 3 4 2 8 2" xfId="44884" xr:uid="{5986FF6A-F05B-4936-94B6-2F832C5BE74A}"/>
    <cellStyle name="Comma 3 4 2 9" xfId="21859" xr:uid="{1A395594-E0C1-4DE6-8A83-DDD943F78120}"/>
    <cellStyle name="Comma 3 4 20" xfId="57639" xr:uid="{0B9DBA2C-E8D7-4F0A-B178-76BFE65FC118}"/>
    <cellStyle name="Comma 3 4 21" xfId="57693" xr:uid="{C977619B-6DBC-4F08-B7F2-60A1DCB40D24}"/>
    <cellStyle name="Comma 3 4 22" xfId="2059" xr:uid="{90B14ACB-DC7B-4AE5-87FC-88061F94EEBF}"/>
    <cellStyle name="Comma 3 4 23" xfId="57776" xr:uid="{E72655A6-470C-4AC7-A865-857885CCF333}"/>
    <cellStyle name="Comma 3 4 24" xfId="1205" xr:uid="{DCCE2955-ADC5-454A-B1CD-DE27B952B7ED}"/>
    <cellStyle name="Comma 3 4 3" xfId="742" xr:uid="{CFB19A59-2B31-4520-8497-637587F06541}"/>
    <cellStyle name="Comma 3 4 3 10" xfId="8590" xr:uid="{4124A010-BF4C-4B58-84D5-9BC98995C229}"/>
    <cellStyle name="Comma 3 4 3 11" xfId="29435" xr:uid="{C60D28ED-DF8C-49F2-BEDE-28ADC87579EA}"/>
    <cellStyle name="Comma 3 4 3 12" xfId="3537" xr:uid="{B64179D5-DB81-4845-8309-F519736D21CC}"/>
    <cellStyle name="Comma 3 4 3 13" xfId="32361" xr:uid="{FDE3C167-DD35-46E2-AD51-32D272B07791}"/>
    <cellStyle name="Comma 3 4 3 14" xfId="2424" xr:uid="{A6B794B0-57B4-46F8-AB1B-9A50A4E1C14B}"/>
    <cellStyle name="Comma 3 4 3 15" xfId="1528" xr:uid="{2BCFE4E5-FCD4-4276-86D0-97728334C95F}"/>
    <cellStyle name="Comma 3 4 3 2" xfId="1128" xr:uid="{F5FF8CF1-C087-4B60-87F1-C6B74952B85F}"/>
    <cellStyle name="Comma 3 4 3 2 10" xfId="32806" xr:uid="{0C8FFC9E-77AA-40F2-AB2B-A948B8A45A3F}"/>
    <cellStyle name="Comma 3 4 3 2 11" xfId="2425" xr:uid="{BEFE0F4C-85B3-4875-AAEA-79703CD0ACA4}"/>
    <cellStyle name="Comma 3 4 3 2 12" xfId="1914" xr:uid="{E2D2FA63-6584-44BE-8F8C-22BF1E7DE950}"/>
    <cellStyle name="Comma 3 4 3 2 2" xfId="2812" xr:uid="{B9BA54AF-B8BF-4205-B907-60171A1C2759}"/>
    <cellStyle name="Comma 3 4 3 2 2 2" xfId="23270" xr:uid="{7F9ABF8D-5D8E-4875-8280-7AC3EF890663}"/>
    <cellStyle name="Comma 3 4 3 2 2 2 2" xfId="15762" xr:uid="{3C41F81C-3C9C-465E-8D60-A043E31BB9ED}"/>
    <cellStyle name="Comma 3 4 3 2 2 2 2 2" xfId="56941" xr:uid="{356F4321-D6C6-41C9-B278-776223F526EE}"/>
    <cellStyle name="Comma 3 4 3 2 2 2 2 3" xfId="44326" xr:uid="{384F4351-1420-4C3B-AEBE-AF5D73D54D93}"/>
    <cellStyle name="Comma 3 4 3 2 2 2 3" xfId="9176" xr:uid="{259DA9C8-6A4E-4352-BBA4-3AB6CEAA22BB}"/>
    <cellStyle name="Comma 3 4 3 2 2 2 3 2" xfId="50663" xr:uid="{889FB18B-7878-4578-BC2F-2EAF8B1E7654}"/>
    <cellStyle name="Comma 3 4 3 2 2 2 4" xfId="31573" xr:uid="{8A060E4C-6CC3-47BA-9A60-C7277C9F8D07}"/>
    <cellStyle name="Comma 3 4 3 2 2 2 5" xfId="38036" xr:uid="{D2A29970-2029-4AF6-86F4-F52EDA322032}"/>
    <cellStyle name="Comma 3 4 3 2 2 3" xfId="25888" xr:uid="{EECA7AE2-54CE-44C7-B45E-0A5B8EF3712E}"/>
    <cellStyle name="Comma 3 4 3 2 2 3 2" xfId="18380" xr:uid="{E1E90A0A-3549-4658-85CF-969C86C1C14D}"/>
    <cellStyle name="Comma 3 4 3 2 2 3 2 2" xfId="54323" xr:uid="{1BCB4EBC-1EEF-42D8-BAD3-252F79519D6F}"/>
    <cellStyle name="Comma 3 4 3 2 2 3 2 3" xfId="41708" xr:uid="{8C8B53EE-9260-409E-AD2F-3931E15F7014}"/>
    <cellStyle name="Comma 3 4 3 2 2 3 3" xfId="11794" xr:uid="{2163A13E-9F43-4219-B40C-5377E66D29D3}"/>
    <cellStyle name="Comma 3 4 3 2 2 3 3 2" xfId="48045" xr:uid="{45AD3129-0507-4F9B-94F9-8E64CD7AADC0}"/>
    <cellStyle name="Comma 3 4 3 2 2 3 4" xfId="5888" xr:uid="{8D3D4E2B-DC8E-4EA5-98ED-9CA7A0DA808A}"/>
    <cellStyle name="Comma 3 4 3 2 2 3 5" xfId="35418" xr:uid="{0462321B-F31F-4093-B206-D071BBD7E722}"/>
    <cellStyle name="Comma 3 4 3 2 2 4" xfId="19259" xr:uid="{E4930EF8-A124-436A-9174-60A7BD0281B9}"/>
    <cellStyle name="Comma 3 4 3 2 2 4 2" xfId="53444" xr:uid="{2DB45029-3D6B-4ED0-AFA3-2792D8E89009}"/>
    <cellStyle name="Comma 3 4 3 2 2 4 3" xfId="40829" xr:uid="{26958D60-9B5D-4B74-8E6C-52651BD979DB}"/>
    <cellStyle name="Comma 3 4 3 2 2 5" xfId="12673" xr:uid="{10628043-E9AC-4CC3-A9EE-33547BC73DDF}"/>
    <cellStyle name="Comma 3 4 3 2 2 5 2" xfId="47166" xr:uid="{D17CA9E7-490C-41AB-8E78-C824A7B16175}"/>
    <cellStyle name="Comma 3 4 3 2 2 6" xfId="5009" xr:uid="{CEC92226-EF33-4179-9E90-2D3D88371746}"/>
    <cellStyle name="Comma 3 4 3 2 2 7" xfId="26768" xr:uid="{7B197FC7-1E1F-4072-9212-8FA8140F8F22}"/>
    <cellStyle name="Comma 3 4 3 2 2 8" xfId="3740" xr:uid="{9E28F7EF-8223-435E-8234-0CD89E158060}"/>
    <cellStyle name="Comma 3 4 3 2 2 9" xfId="34539" xr:uid="{3A56980A-D9AA-471B-B559-0A28461A8FC0}"/>
    <cellStyle name="Comma 3 4 3 2 3" xfId="3020" xr:uid="{D2316674-2F0F-4815-89CC-C74BE7203DEC}"/>
    <cellStyle name="Comma 3 4 3 2 3 2" xfId="24127" xr:uid="{85F92035-1E88-4F7E-ADD4-02C893465142}"/>
    <cellStyle name="Comma 3 4 3 2 3 2 2" xfId="16619" xr:uid="{0C6D8DF4-0B95-49A9-ABBC-A2663B822128}"/>
    <cellStyle name="Comma 3 4 3 2 3 2 2 2" xfId="56084" xr:uid="{B3CF06A3-27F5-49B1-97E1-E87285D31AFD}"/>
    <cellStyle name="Comma 3 4 3 2 3 2 2 3" xfId="43469" xr:uid="{8CD89081-969A-4239-80EF-99CB9D477EE4}"/>
    <cellStyle name="Comma 3 4 3 2 3 2 3" xfId="10033" xr:uid="{1B099ED5-14EC-48E8-B4D3-466C1ED178C8}"/>
    <cellStyle name="Comma 3 4 3 2 3 2 3 2" xfId="49806" xr:uid="{C5E66E6E-0A9D-4779-9BD7-7E822B75B373}"/>
    <cellStyle name="Comma 3 4 3 2 3 2 4" xfId="30716" xr:uid="{74B8028E-EA6B-43E8-A049-60D46AC8FA67}"/>
    <cellStyle name="Comma 3 4 3 2 3 2 5" xfId="37179" xr:uid="{DFA4ADCD-86A5-4D51-AA44-6C6D0004D527}"/>
    <cellStyle name="Comma 3 4 3 2 3 3" xfId="20115" xr:uid="{ECFEC158-3E33-4BC8-9534-5485C50BE572}"/>
    <cellStyle name="Comma 3 4 3 2 3 3 2" xfId="52587" xr:uid="{BB131CFF-6BA6-47B5-936E-99869CA59551}"/>
    <cellStyle name="Comma 3 4 3 2 3 3 3" xfId="39972" xr:uid="{72E20CFD-5D4B-4E60-8A98-C0DC07CF4DBF}"/>
    <cellStyle name="Comma 3 4 3 2 3 4" xfId="13529" xr:uid="{DA3F0332-F58A-40BE-A4A8-F07E0A378A5E}"/>
    <cellStyle name="Comma 3 4 3 2 3 4 2" xfId="46309" xr:uid="{7BB4F387-11D3-49F6-B75B-B985BAB8FE7D}"/>
    <cellStyle name="Comma 3 4 3 2 3 5" xfId="6942" xr:uid="{B7B6C42C-C4F5-4C33-B93D-E85226372CD4}"/>
    <cellStyle name="Comma 3 4 3 2 3 6" xfId="27624" xr:uid="{5D46F82C-136A-4842-9840-A0769D28C5C7}"/>
    <cellStyle name="Comma 3 4 3 2 3 7" xfId="3942" xr:uid="{072B20F2-85A4-41EC-8CF5-5C718AD173CA}"/>
    <cellStyle name="Comma 3 4 3 2 3 8" xfId="33682" xr:uid="{9EE18FA3-9FA9-4D36-85CD-2836743256A2}"/>
    <cellStyle name="Comma 3 4 3 2 4" xfId="3228" xr:uid="{EDD818EC-C623-4BAC-9D9E-68126C22088E}"/>
    <cellStyle name="Comma 3 4 3 2 4 2" xfId="17495" xr:uid="{400D9DBB-3AFA-405E-A944-DB8A09123439}"/>
    <cellStyle name="Comma 3 4 3 2 4 2 2" xfId="55208" xr:uid="{2AE59352-FE43-4E93-860F-378C6DEA27BB}"/>
    <cellStyle name="Comma 3 4 3 2 4 2 3" xfId="42593" xr:uid="{E79260FE-32EB-44D1-AF02-08A8EF991AD8}"/>
    <cellStyle name="Comma 3 4 3 2 4 3" xfId="10909" xr:uid="{8534DCEE-F466-4918-A0C1-6AF7A8C2DE2D}"/>
    <cellStyle name="Comma 3 4 3 2 4 3 2" xfId="48930" xr:uid="{0988A995-6C2F-40DD-B013-2EFC5CBA022A}"/>
    <cellStyle name="Comma 3 4 3 2 4 4" xfId="6773" xr:uid="{D26101F1-D4A8-4FBF-9A34-B6094FF7AE6A}"/>
    <cellStyle name="Comma 3 4 3 2 4 5" xfId="25003" xr:uid="{48DF6064-9CD9-498D-BB3F-C4427D1D6964}"/>
    <cellStyle name="Comma 3 4 3 2 4 6" xfId="4144" xr:uid="{00727C71-9FDA-462F-A286-2AE157DCB24D}"/>
    <cellStyle name="Comma 3 4 3 2 4 7" xfId="36303" xr:uid="{0F1E5626-8140-4B78-85EF-964702E77DA3}"/>
    <cellStyle name="Comma 3 4 3 2 5" xfId="20989" xr:uid="{F07B405B-4AD4-4484-A3B7-C63C72C733E6}"/>
    <cellStyle name="Comma 3 4 3 2 5 2" xfId="51711" xr:uid="{8F64F2C0-A024-49A8-87CF-861DDC3F4EBD}"/>
    <cellStyle name="Comma 3 4 3 2 5 3" xfId="39096" xr:uid="{56C318EB-F7C1-4B7B-A456-56D29BDF16F0}"/>
    <cellStyle name="Comma 3 4 3 2 6" xfId="14403" xr:uid="{78D13A32-1810-46C2-8D9C-C4B0D82D6938}"/>
    <cellStyle name="Comma 3 4 3 2 6 2" xfId="45433" xr:uid="{D8DB00D0-AEDD-4715-AACC-9CD3C8871DEC}"/>
    <cellStyle name="Comma 3 4 3 2 7" xfId="7816" xr:uid="{4EB3270E-D63B-48FD-8AC6-018F5CDF061B}"/>
    <cellStyle name="Comma 3 4 3 2 8" xfId="28497" xr:uid="{3EC60C7E-2E06-4C6A-AA20-B40C1CFF793D}"/>
    <cellStyle name="Comma 3 4 3 2 9" xfId="3538" xr:uid="{0DE7E750-E2EC-4B6F-8845-12D8648E29CF}"/>
    <cellStyle name="Comma 3 4 3 3" xfId="2811" xr:uid="{E604C6F8-1E63-4DDB-A9E9-7E4D62156E5B}"/>
    <cellStyle name="Comma 3 4 3 3 2" xfId="23711" xr:uid="{1BB90AB3-5939-454A-9247-0EF369C631DB}"/>
    <cellStyle name="Comma 3 4 3 3 2 2" xfId="16203" xr:uid="{E9D47E12-9D33-4381-8288-3ACA3F2DB4DF}"/>
    <cellStyle name="Comma 3 4 3 3 2 2 2" xfId="56500" xr:uid="{5248E7A1-A610-4E51-9378-2CF88FC4394A}"/>
    <cellStyle name="Comma 3 4 3 3 2 2 3" xfId="43885" xr:uid="{02358755-4F74-4B46-BF4C-95324C507D9E}"/>
    <cellStyle name="Comma 3 4 3 3 2 3" xfId="9617" xr:uid="{2B01D803-4EE4-4186-BFCD-D77833E89BE5}"/>
    <cellStyle name="Comma 3 4 3 3 2 3 2" xfId="50222" xr:uid="{21EFBED9-3C69-4C24-9450-203B759088AF}"/>
    <cellStyle name="Comma 3 4 3 3 2 4" xfId="31132" xr:uid="{FB97FE0F-BD10-4E32-B434-7CC307EA8178}"/>
    <cellStyle name="Comma 3 4 3 3 2 5" xfId="37595" xr:uid="{D9938B12-73C5-4665-94D0-CC9FD42F262B}"/>
    <cellStyle name="Comma 3 4 3 3 3" xfId="26330" xr:uid="{1986E4DD-2F86-46DA-B7A6-DB8E780B5054}"/>
    <cellStyle name="Comma 3 4 3 3 3 2" xfId="18822" xr:uid="{82BDD8DB-B383-43E9-AD68-1BDB3760EDCE}"/>
    <cellStyle name="Comma 3 4 3 3 3 2 2" xfId="53881" xr:uid="{42E7EE8A-2D5A-4189-8159-506ED24B8F9C}"/>
    <cellStyle name="Comma 3 4 3 3 3 2 3" xfId="41266" xr:uid="{E5B9A605-2CE0-4257-8B9A-72E86EEF6EB3}"/>
    <cellStyle name="Comma 3 4 3 3 3 3" xfId="12236" xr:uid="{13FAC115-89AF-4DBE-8E36-046079C29008}"/>
    <cellStyle name="Comma 3 4 3 3 3 3 2" xfId="47603" xr:uid="{4DB58B30-48E0-4353-A241-CBA6F27635FB}"/>
    <cellStyle name="Comma 3 4 3 3 3 4" xfId="5446" xr:uid="{95EABC09-D043-4555-AE52-7A34ECE42929}"/>
    <cellStyle name="Comma 3 4 3 3 3 5" xfId="34976" xr:uid="{29508973-48BC-44C1-BBB1-FBB5FC7FD543}"/>
    <cellStyle name="Comma 3 4 3 3 4" xfId="19699" xr:uid="{4D8BFE11-C414-4E9F-9B6D-0F426F220358}"/>
    <cellStyle name="Comma 3 4 3 3 4 2" xfId="53003" xr:uid="{EC5380AD-C3E6-42C2-9BEF-3803A0CB2D44}"/>
    <cellStyle name="Comma 3 4 3 3 4 3" xfId="40388" xr:uid="{81EEE46A-0D3A-443D-893E-4819E9AEB33E}"/>
    <cellStyle name="Comma 3 4 3 3 5" xfId="13113" xr:uid="{4C5C294B-8652-4F33-8B5A-DD34398CC871}"/>
    <cellStyle name="Comma 3 4 3 3 5 2" xfId="46725" xr:uid="{C6B39728-B9DE-46AF-A47D-D344C0766F67}"/>
    <cellStyle name="Comma 3 4 3 3 6" xfId="4569" xr:uid="{50705C9A-19B9-4D45-BC98-47F835288FAA}"/>
    <cellStyle name="Comma 3 4 3 3 7" xfId="27208" xr:uid="{ABA0D0CE-ADFB-484C-B8BE-C56273AE7F3F}"/>
    <cellStyle name="Comma 3 4 3 3 8" xfId="3739" xr:uid="{0303B1DA-8F39-4373-8419-EAE0108E08C0}"/>
    <cellStyle name="Comma 3 4 3 3 9" xfId="34098" xr:uid="{EA9CD340-804B-4DB7-B10B-998A84CC9372}"/>
    <cellStyle name="Comma 3 4 3 4" xfId="3019" xr:uid="{53B1CFBF-FE3E-4A4F-8203-3CEA928CECBE}"/>
    <cellStyle name="Comma 3 4 3 4 2" xfId="24561" xr:uid="{03445C38-644D-46A6-AA2C-378D49BE0DE0}"/>
    <cellStyle name="Comma 3 4 3 4 2 2" xfId="17053" xr:uid="{D9729F58-EAAA-48D4-AB97-96EF7DA57C4D}"/>
    <cellStyle name="Comma 3 4 3 4 2 2 2" xfId="55650" xr:uid="{03927A7C-A525-49D6-90C1-084D490E74FC}"/>
    <cellStyle name="Comma 3 4 3 4 2 2 3" xfId="43035" xr:uid="{3694D18A-C4A1-4689-96AF-D63C6764EFD4}"/>
    <cellStyle name="Comma 3 4 3 4 2 3" xfId="10467" xr:uid="{612D86EC-3F45-44D7-BDAB-4F09506E7845}"/>
    <cellStyle name="Comma 3 4 3 4 2 3 2" xfId="49372" xr:uid="{B26592E9-FF7F-4C48-8051-2FF71C420C84}"/>
    <cellStyle name="Comma 3 4 3 4 2 4" xfId="30282" xr:uid="{BA4B9473-1668-4A83-AD73-3E4682842980}"/>
    <cellStyle name="Comma 3 4 3 4 2 5" xfId="36745" xr:uid="{F1201110-D001-40A3-A7A6-EC5E265CBBEC}"/>
    <cellStyle name="Comma 3 4 3 4 3" xfId="20549" xr:uid="{217A1875-0DF9-42A4-B07F-6C21A09E33F6}"/>
    <cellStyle name="Comma 3 4 3 4 3 2" xfId="52153" xr:uid="{9B75BF10-D401-4FC9-A003-22AD620AC55B}"/>
    <cellStyle name="Comma 3 4 3 4 3 3" xfId="39538" xr:uid="{93EF8743-18D2-4262-B165-A96539DF055B}"/>
    <cellStyle name="Comma 3 4 3 4 4" xfId="13963" xr:uid="{267350AB-4B74-4ACB-BAB6-54D8171DA3E3}"/>
    <cellStyle name="Comma 3 4 3 4 4 2" xfId="45875" xr:uid="{9CE27D41-1845-42A5-9DD7-17A73CC78B1D}"/>
    <cellStyle name="Comma 3 4 3 4 5" xfId="7376" xr:uid="{7006549B-DEFD-482B-91CC-8E5C9E785960}"/>
    <cellStyle name="Comma 3 4 3 4 6" xfId="28058" xr:uid="{218D8098-65FF-4196-AD79-CB8192AEE2D0}"/>
    <cellStyle name="Comma 3 4 3 4 7" xfId="3941" xr:uid="{49D7883D-3D6D-4889-A0E9-167A8375C771}"/>
    <cellStyle name="Comma 3 4 3 4 8" xfId="33248" xr:uid="{D9AC2587-CD1A-4345-BF24-92DD25774500}"/>
    <cellStyle name="Comma 3 4 3 5" xfId="3227" xr:uid="{BCE5E381-FA35-4F63-8B9C-4741E5DB2848}"/>
    <cellStyle name="Comma 3 4 3 5 2" xfId="17937" xr:uid="{5A25D8CE-B58C-4743-8088-0F452406EB67}"/>
    <cellStyle name="Comma 3 4 3 5 2 2" xfId="54766" xr:uid="{91469970-6C62-49ED-99D7-F933E97AB3CB}"/>
    <cellStyle name="Comma 3 4 3 5 2 3" xfId="42151" xr:uid="{E6D85172-F330-43BE-863B-6CEF173D6A73}"/>
    <cellStyle name="Comma 3 4 3 5 3" xfId="11351" xr:uid="{7D1533EC-00C0-4321-B810-8C05D9523490}"/>
    <cellStyle name="Comma 3 4 3 5 3 2" xfId="48488" xr:uid="{3248373F-8D03-47AB-9DEF-616A1933672C}"/>
    <cellStyle name="Comma 3 4 3 5 4" xfId="6331" xr:uid="{38DF7166-E592-4887-827C-534771C65F76}"/>
    <cellStyle name="Comma 3 4 3 5 5" xfId="25445" xr:uid="{56B9AB29-DCF3-4540-A7A6-222B04D04B0E}"/>
    <cellStyle name="Comma 3 4 3 5 6" xfId="4143" xr:uid="{F6321382-1B7F-4C66-B1A7-709E01D1FFBC}"/>
    <cellStyle name="Comma 3 4 3 5 7" xfId="35861" xr:uid="{09A82E5A-C290-43E7-824A-ADB99A676C72}"/>
    <cellStyle name="Comma 3 4 3 6" xfId="28988" xr:uid="{66C6D03A-856E-4C43-8A86-217551810F75}"/>
    <cellStyle name="Comma 3 4 3 6 2" xfId="21429" xr:uid="{D2FD758A-35E6-4DBC-BF3A-0A0B9396B3E1}"/>
    <cellStyle name="Comma 3 4 3 6 2 2" xfId="51269" xr:uid="{9B4D882F-5CBF-4944-A893-39492F59E29F}"/>
    <cellStyle name="Comma 3 4 3 6 3" xfId="14843" xr:uid="{1217F25F-B171-44AA-8265-79139B93BE8F}"/>
    <cellStyle name="Comma 3 4 3 6 4" xfId="8256" xr:uid="{E32CE9A2-4904-41BD-B16F-D9A3E9F5D058}"/>
    <cellStyle name="Comma 3 4 3 6 5" xfId="38654" xr:uid="{B85665E1-E66D-440C-9E2D-ACE61ED6E448}"/>
    <cellStyle name="Comma 3 4 3 7" xfId="22407" xr:uid="{05C78BDD-F291-4B8D-B351-DC4C9EE7C510}"/>
    <cellStyle name="Comma 3 4 3 7 2" xfId="44963" xr:uid="{BCF91557-A938-44B1-A55B-C0832F2D1C24}"/>
    <cellStyle name="Comma 3 4 3 8" xfId="21763" xr:uid="{09D49016-E154-45B5-9E06-6C392CD3CDA1}"/>
    <cellStyle name="Comma 3 4 3 9" xfId="15177" xr:uid="{8C224CEC-B3BF-4A9B-B0F9-385BCD026358}"/>
    <cellStyle name="Comma 3 4 4" xfId="802" xr:uid="{0E73D1A3-6EE5-407F-9B09-E9C1F4BDC149}"/>
    <cellStyle name="Comma 3 4 4 10" xfId="32530" xr:uid="{4748BBC1-F62D-41AA-BEE4-74370B055A67}"/>
    <cellStyle name="Comma 3 4 4 11" xfId="2426" xr:uid="{8B505088-8685-447C-9364-088D9E6F7C4E}"/>
    <cellStyle name="Comma 3 4 4 12" xfId="1588" xr:uid="{D0385699-EA90-4AB9-9465-CEB2DAD42164}"/>
    <cellStyle name="Comma 3 4 4 2" xfId="2813" xr:uid="{0E77F1E5-91D1-4B8E-AD94-2069E44872F2}"/>
    <cellStyle name="Comma 3 4 4 2 2" xfId="23546" xr:uid="{1B467E0C-10C0-45E9-A20E-27AD12A2B906}"/>
    <cellStyle name="Comma 3 4 4 2 2 2" xfId="16038" xr:uid="{4DCDC636-010C-4F12-83E8-45D461619A0B}"/>
    <cellStyle name="Comma 3 4 4 2 2 2 2" xfId="56665" xr:uid="{A565BFFB-7B1E-44FE-954B-8FE5CD66C149}"/>
    <cellStyle name="Comma 3 4 4 2 2 2 3" xfId="44050" xr:uid="{D2657BD5-B969-47EA-AC6A-F8BFA41F18C5}"/>
    <cellStyle name="Comma 3 4 4 2 2 3" xfId="9452" xr:uid="{C384F9AD-C83D-40F2-999F-FA3B1463CD46}"/>
    <cellStyle name="Comma 3 4 4 2 2 3 2" xfId="50387" xr:uid="{76577D65-FD77-4B73-B572-772445028124}"/>
    <cellStyle name="Comma 3 4 4 2 2 4" xfId="31297" xr:uid="{69323323-5E70-48A9-AFE6-4FF18083F4E5}"/>
    <cellStyle name="Comma 3 4 4 2 2 5" xfId="37760" xr:uid="{43B89C24-C62F-468D-A8C2-1B64C6F2C343}"/>
    <cellStyle name="Comma 3 4 4 2 3" xfId="26164" xr:uid="{2A5DE76A-296B-4F59-98C6-572B889ED43F}"/>
    <cellStyle name="Comma 3 4 4 2 3 2" xfId="18656" xr:uid="{1BC47897-F04B-4FDC-BAA0-729A673BF065}"/>
    <cellStyle name="Comma 3 4 4 2 3 2 2" xfId="54047" xr:uid="{47C86B34-78D1-445F-BAA9-5B9DFE6FC69D}"/>
    <cellStyle name="Comma 3 4 4 2 3 2 3" xfId="41432" xr:uid="{EDCF4145-AE92-4B5B-96A1-16AE4A30B625}"/>
    <cellStyle name="Comma 3 4 4 2 3 3" xfId="12070" xr:uid="{5B25EE29-05D7-48D5-A82E-A1FE0AE64747}"/>
    <cellStyle name="Comma 3 4 4 2 3 3 2" xfId="47769" xr:uid="{A3F2EBB4-41CE-4EE5-AEBA-D88904689A3F}"/>
    <cellStyle name="Comma 3 4 4 2 3 4" xfId="5612" xr:uid="{FF8E22D4-D891-4FA3-9730-7D59583710FF}"/>
    <cellStyle name="Comma 3 4 4 2 3 5" xfId="35142" xr:uid="{BFD14FD5-E404-420B-8CAB-499EF640933F}"/>
    <cellStyle name="Comma 3 4 4 2 4" xfId="19534" xr:uid="{B1494B9D-51B1-4137-962A-8C9DA776274E}"/>
    <cellStyle name="Comma 3 4 4 2 4 2" xfId="53168" xr:uid="{B34E2B6E-89B3-4019-9969-486E9FC32FBE}"/>
    <cellStyle name="Comma 3 4 4 2 4 3" xfId="40553" xr:uid="{08867965-A1F2-433C-9B82-E0D5389960DF}"/>
    <cellStyle name="Comma 3 4 4 2 5" xfId="12948" xr:uid="{FAEA4E74-F3A8-4D4A-9388-7AE2D137C7E0}"/>
    <cellStyle name="Comma 3 4 4 2 5 2" xfId="46890" xr:uid="{8E306A62-CB63-40BD-BF88-A1AE02E64D2F}"/>
    <cellStyle name="Comma 3 4 4 2 6" xfId="4734" xr:uid="{AA442041-6951-451D-999F-AA90D16F14EF}"/>
    <cellStyle name="Comma 3 4 4 2 7" xfId="27043" xr:uid="{7F9454B9-6041-47B6-96DE-83F127E34A71}"/>
    <cellStyle name="Comma 3 4 4 2 8" xfId="3741" xr:uid="{CD140827-7A0C-44FF-949E-DD24B5193539}"/>
    <cellStyle name="Comma 3 4 4 2 9" xfId="34263" xr:uid="{97B2A011-6385-4F88-9E74-95E76E642305}"/>
    <cellStyle name="Comma 3 4 4 3" xfId="3021" xr:uid="{C6637849-0AEC-4321-A78C-5A5982A8997F}"/>
    <cellStyle name="Comma 3 4 4 3 2" xfId="24396" xr:uid="{240F7CF4-CC55-47D8-8670-6B604704E392}"/>
    <cellStyle name="Comma 3 4 4 3 2 2" xfId="16888" xr:uid="{62320669-513A-497C-B072-F3EAC71E0F97}"/>
    <cellStyle name="Comma 3 4 4 3 2 2 2" xfId="55815" xr:uid="{BA6EC01D-6BEB-4191-A99B-693D31E5A633}"/>
    <cellStyle name="Comma 3 4 4 3 2 2 3" xfId="43200" xr:uid="{AB807D37-6BC3-4D65-A565-4014B6FE7224}"/>
    <cellStyle name="Comma 3 4 4 3 2 3" xfId="10302" xr:uid="{9CAA4987-3B16-4FDA-906D-878151D2CA7E}"/>
    <cellStyle name="Comma 3 4 4 3 2 3 2" xfId="49537" xr:uid="{6335E2E9-C514-4BE7-91E9-02AC8252FE30}"/>
    <cellStyle name="Comma 3 4 4 3 2 4" xfId="30447" xr:uid="{ABD85A42-5BBA-4127-AF4E-38424B74EEEB}"/>
    <cellStyle name="Comma 3 4 4 3 2 5" xfId="36910" xr:uid="{1401DAF0-C655-4860-81E7-2FF6E0F0C09E}"/>
    <cellStyle name="Comma 3 4 4 3 3" xfId="20384" xr:uid="{4D468DA2-DB4D-45FF-82C2-A222FB30DD29}"/>
    <cellStyle name="Comma 3 4 4 3 3 2" xfId="52318" xr:uid="{DF5C55B2-BC86-47A0-B96C-77550F04F894}"/>
    <cellStyle name="Comma 3 4 4 3 3 3" xfId="39703" xr:uid="{B82F3CC7-8D1F-4477-81AE-75E975BEE97D}"/>
    <cellStyle name="Comma 3 4 4 3 4" xfId="13798" xr:uid="{23775E3A-1C12-42E9-B830-0B571A68165C}"/>
    <cellStyle name="Comma 3 4 4 3 4 2" xfId="46040" xr:uid="{DD75BBB0-FF3D-4C78-9276-4815027B966E}"/>
    <cellStyle name="Comma 3 4 4 3 5" xfId="7211" xr:uid="{2D38D5CA-62D9-400C-9532-7A4FDCFCBBA3}"/>
    <cellStyle name="Comma 3 4 4 3 6" xfId="27893" xr:uid="{9F7DEC74-1AA6-41EB-A28F-A0AA3C834273}"/>
    <cellStyle name="Comma 3 4 4 3 7" xfId="3943" xr:uid="{E4826761-46A5-44E3-A69C-79853832468E}"/>
    <cellStyle name="Comma 3 4 4 3 8" xfId="33413" xr:uid="{B0D7ED2D-3526-44E9-9666-7ACBE3BEB9A2}"/>
    <cellStyle name="Comma 3 4 4 4" xfId="3229" xr:uid="{A731D3A1-6921-43B9-8D43-E31170E47CB4}"/>
    <cellStyle name="Comma 3 4 4 4 2" xfId="17771" xr:uid="{1353A4D9-1EE4-475E-8101-751D2D5A1A8D}"/>
    <cellStyle name="Comma 3 4 4 4 2 2" xfId="54932" xr:uid="{B0F7A4C3-AE6E-433C-8187-4B940C1EAB84}"/>
    <cellStyle name="Comma 3 4 4 4 2 3" xfId="42317" xr:uid="{9A40A014-55DC-40E4-A225-52ECB43006C7}"/>
    <cellStyle name="Comma 3 4 4 4 3" xfId="11185" xr:uid="{7CACACC0-EFAA-4077-9E39-1EE624A314B2}"/>
    <cellStyle name="Comma 3 4 4 4 3 2" xfId="48654" xr:uid="{460D32FC-6669-4222-8216-636087ED08BA}"/>
    <cellStyle name="Comma 3 4 4 4 4" xfId="6497" xr:uid="{08BB6E09-D40F-4ABC-A957-E152CBED5696}"/>
    <cellStyle name="Comma 3 4 4 4 5" xfId="25279" xr:uid="{550432F5-0C41-424C-AD1C-9B4ED38521C7}"/>
    <cellStyle name="Comma 3 4 4 4 6" xfId="4145" xr:uid="{0BB3E494-407F-46BE-A858-77EC8F0C13A9}"/>
    <cellStyle name="Comma 3 4 4 4 7" xfId="36027" xr:uid="{03D43292-D462-4A48-83D2-D3110A79C8E9}"/>
    <cellStyle name="Comma 3 4 4 5" xfId="21263" xr:uid="{83CD241C-3C38-4D74-ABD1-C8FC3D9C8112}"/>
    <cellStyle name="Comma 3 4 4 5 2" xfId="51437" xr:uid="{9DB900B6-6288-4E97-B201-687AF5D407A3}"/>
    <cellStyle name="Comma 3 4 4 5 3" xfId="38822" xr:uid="{3380F7CE-9415-434E-8C2E-344456E93D48}"/>
    <cellStyle name="Comma 3 4 4 6" xfId="14677" xr:uid="{1EFAA67F-3024-4D07-8DEC-96A7D960E54E}"/>
    <cellStyle name="Comma 3 4 4 6 2" xfId="45140" xr:uid="{02AA1C0B-4437-4504-BFB1-3225E175ECCA}"/>
    <cellStyle name="Comma 3 4 4 7" xfId="8090" xr:uid="{D60B4FDE-05BB-410F-9065-019DEF7EF91E}"/>
    <cellStyle name="Comma 3 4 4 8" xfId="28800" xr:uid="{C1F25846-CDB2-4D07-A019-62BD07BC7710}"/>
    <cellStyle name="Comma 3 4 4 9" xfId="3539" xr:uid="{512CF50C-0477-415B-B535-175E3A879CD0}"/>
    <cellStyle name="Comma 3 4 5" xfId="2808" xr:uid="{5AB87B67-03D4-451A-ADBC-FE89E7A2003A}"/>
    <cellStyle name="Comma 3 4 5 2" xfId="24844" xr:uid="{98E5D1B9-F058-4512-992E-6D549983E269}"/>
    <cellStyle name="Comma 3 4 5 2 2" xfId="17336" xr:uid="{12C49F07-4169-4293-8F2C-882180F68DED}"/>
    <cellStyle name="Comma 3 4 5 2 2 2" xfId="55367" xr:uid="{03A275A3-F588-4DC5-ABF8-403641420BE0}"/>
    <cellStyle name="Comma 3 4 5 2 2 3" xfId="42752" xr:uid="{1581D837-BE16-4E14-AFA1-6B92407E949F}"/>
    <cellStyle name="Comma 3 4 5 2 3" xfId="10750" xr:uid="{9DFA77D8-C2BD-42BA-BFBA-B68A07CC1373}"/>
    <cellStyle name="Comma 3 4 5 2 3 2" xfId="49089" xr:uid="{1D8CDEC1-4E9C-4F05-86DC-8280D2F1A03F}"/>
    <cellStyle name="Comma 3 4 5 2 4" xfId="29999" xr:uid="{352CEB3D-31BF-4924-8CE3-0474456BAAD7}"/>
    <cellStyle name="Comma 3 4 5 2 5" xfId="36462" xr:uid="{8E899E86-1EBB-430B-9064-D92E46997DE9}"/>
    <cellStyle name="Comma 3 4 5 3" xfId="26575" xr:uid="{1E002889-831B-4814-813C-1C956A5407CB}"/>
    <cellStyle name="Comma 3 4 5 3 2" xfId="19067" xr:uid="{0C811DFE-64BE-41E9-907D-AE4F20ED08E4}"/>
    <cellStyle name="Comma 3 4 5 3 2 2" xfId="53636" xr:uid="{2249AD32-8A93-4C2B-B763-9370421B07E3}"/>
    <cellStyle name="Comma 3 4 5 3 2 3" xfId="41021" xr:uid="{E78BE2E6-B1FE-4A6C-9ACA-6678C9F16834}"/>
    <cellStyle name="Comma 3 4 5 3 3" xfId="12481" xr:uid="{519D7930-9297-4B7C-92D9-109971371CDF}"/>
    <cellStyle name="Comma 3 4 5 3 3 2" xfId="47358" xr:uid="{63F7375F-62B3-4373-84DA-A4201283E48C}"/>
    <cellStyle name="Comma 3 4 5 3 4" xfId="5201" xr:uid="{058C961D-6668-4359-8C8F-8E79E859E6A6}"/>
    <cellStyle name="Comma 3 4 5 3 5" xfId="34731" xr:uid="{1D272B86-2937-46EF-A6B8-E283130116CD}"/>
    <cellStyle name="Comma 3 4 5 4" xfId="20832" xr:uid="{36050A82-13FC-4B72-AB38-65DC35232C3A}"/>
    <cellStyle name="Comma 3 4 5 4 2" xfId="51870" xr:uid="{D39E46E3-9A86-43D8-821C-2DF723570C1C}"/>
    <cellStyle name="Comma 3 4 5 4 3" xfId="39255" xr:uid="{503A8E0E-A3E2-470F-B193-4A3A0FD5B05A}"/>
    <cellStyle name="Comma 3 4 5 5" xfId="14246" xr:uid="{D3375A18-B897-4391-8523-37EA69436314}"/>
    <cellStyle name="Comma 3 4 5 5 2" xfId="45592" xr:uid="{3D93D5BE-6204-494F-8B61-881A622DF523}"/>
    <cellStyle name="Comma 3 4 5 6" xfId="7659" xr:uid="{61DF6CEE-AED1-499C-AB70-DB3D8D008A41}"/>
    <cellStyle name="Comma 3 4 5 7" xfId="28341" xr:uid="{ED5D9992-4565-4CB5-876E-F62C40D61D3F}"/>
    <cellStyle name="Comma 3 4 5 8" xfId="3736" xr:uid="{A8B39334-567D-4E6D-8C07-7FB71BD30198}"/>
    <cellStyle name="Comma 3 4 5 9" xfId="32965" xr:uid="{3D7BA07C-BB2C-410C-AD13-BAE819E333B7}"/>
    <cellStyle name="Comma 3 4 6" xfId="3016" xr:uid="{047D329E-D540-478F-A3B0-5D40C6EB6C37}"/>
    <cellStyle name="Comma 3 4 6 2" xfId="18182" xr:uid="{D9DC5FFC-7F27-48FC-91A4-9E9F0335E5FB}"/>
    <cellStyle name="Comma 3 4 6 2 2" xfId="54521" xr:uid="{4D8007D6-7545-46FA-81EB-FC5274D5233C}"/>
    <cellStyle name="Comma 3 4 6 2 3" xfId="41906" xr:uid="{4EADDD9A-F7CC-48ED-9CDA-3DE2A7BE7519}"/>
    <cellStyle name="Comma 3 4 6 3" xfId="11596" xr:uid="{DED4EDAB-5A68-4663-8C5B-1A42BDA8376D}"/>
    <cellStyle name="Comma 3 4 6 3 2" xfId="48243" xr:uid="{1F2C47FD-537C-44CB-85E9-748C5AF5C853}"/>
    <cellStyle name="Comma 3 4 6 4" xfId="6086" xr:uid="{1A33A31B-3911-422F-9889-A4458386ED92}"/>
    <cellStyle name="Comma 3 4 6 5" xfId="25690" xr:uid="{70378EEC-A106-40FD-9516-33DCD8709CC4}"/>
    <cellStyle name="Comma 3 4 6 6" xfId="3938" xr:uid="{2A0C84C9-6B91-4C8A-8212-FF8579B278DA}"/>
    <cellStyle name="Comma 3 4 6 7" xfId="35616" xr:uid="{1EC178E2-22AD-4D9E-AC4D-93F58478C34C}"/>
    <cellStyle name="Comma 3 4 7" xfId="3224" xr:uid="{E3554694-30AC-4E81-A511-8337A505D413}"/>
    <cellStyle name="Comma 3 4 7 2" xfId="21676" xr:uid="{16C3E163-B8D3-43DC-AA52-7C5FB6956D05}"/>
    <cellStyle name="Comma 3 4 7 2 2" xfId="50929" xr:uid="{3BD87EFD-139C-4990-BC50-D765531E76F2}"/>
    <cellStyle name="Comma 3 4 7 3" xfId="15090" xr:uid="{FA153F4E-D2AA-4421-A627-E5975FB39B58}"/>
    <cellStyle name="Comma 3 4 7 4" xfId="8503" xr:uid="{2B778083-0E34-4484-977C-6A75D8BA8239}"/>
    <cellStyle name="Comma 3 4 7 5" xfId="29348" xr:uid="{C3A52FEF-3483-41EF-909E-F916A3201BA5}"/>
    <cellStyle name="Comma 3 4 7 6" xfId="4140" xr:uid="{80195BBD-D203-4ADE-95A8-948F1A17846D}"/>
    <cellStyle name="Comma 3 4 7 7" xfId="38306" xr:uid="{7EB3B082-0D09-48B3-95EE-0ECCD20A6E71}"/>
    <cellStyle name="Comma 3 4 8" xfId="2421" xr:uid="{90682456-0768-4D7B-B569-560CBAE1D094}"/>
    <cellStyle name="Comma 3 4 8 2" xfId="15535" xr:uid="{481B0E84-8194-4252-B030-D76BE154AEBD}"/>
    <cellStyle name="Comma 3 4 8 2 2" xfId="51026" xr:uid="{0F906D86-80F8-4A73-ACF0-7399FBF2A21D}"/>
    <cellStyle name="Comma 3 4 8 3" xfId="8949" xr:uid="{FE5742BB-71AC-468E-A1E8-5D797F518CB3}"/>
    <cellStyle name="Comma 3 4 8 4" xfId="31800" xr:uid="{38018185-C98A-4467-997C-F0916E5D4C9B}"/>
    <cellStyle name="Comma 3 4 8 5" xfId="23043" xr:uid="{B16401E6-D1E5-4F43-B7A5-5853DD02D068}"/>
    <cellStyle name="Comma 3 4 8 6" xfId="3534" xr:uid="{38AD564C-BA44-4352-9ABA-409C6470E425}"/>
    <cellStyle name="Comma 3 4 8 7" xfId="38411" xr:uid="{6E4FB93B-0D9B-4F68-91C4-B9CE3A49FEC1}"/>
    <cellStyle name="Comma 3 4 9" xfId="22562" xr:uid="{C62B8D5D-4B46-4022-BF5E-B42DF887C414}"/>
    <cellStyle name="Comma 3 4 9 2" xfId="44625" xr:uid="{EFF721A0-322F-478A-8A77-22C7459DD702}"/>
    <cellStyle name="Comma 3 5" xfId="348" xr:uid="{EDAEC1D9-E78D-449B-A0F3-E9EFF946810B}"/>
    <cellStyle name="Comma 3 5 10" xfId="22891" xr:uid="{E1D2A9D0-5E41-42E8-BBCB-F39DFDFBD8F0}"/>
    <cellStyle name="Comma 3 5 10 2" xfId="44731" xr:uid="{E6374EB3-F1CB-4684-BD70-016057024C39}"/>
    <cellStyle name="Comma 3 5 11" xfId="22294" xr:uid="{0974FC41-A8F4-4C01-8DFF-0C9E05483ADE}"/>
    <cellStyle name="Comma 3 5 12" xfId="29848" xr:uid="{1EC3C68C-8AE2-4945-8A6F-1907B6707272}"/>
    <cellStyle name="Comma 3 5 13" xfId="21997" xr:uid="{567C6351-01D4-40D8-A002-38DCA1F3526C}"/>
    <cellStyle name="Comma 3 5 14" xfId="15411" xr:uid="{5D4E0FD1-B3AA-4CDD-91BA-53DDE7201452}"/>
    <cellStyle name="Comma 3 5 15" xfId="8824" xr:uid="{F535B8F9-2E29-4C91-B9CA-DAB1EDD76961}"/>
    <cellStyle name="Comma 3 5 16" xfId="29769" xr:uid="{CBEE5C97-2455-48E7-B3CE-B326BED8BA04}"/>
    <cellStyle name="Comma 3 5 17" xfId="3340" xr:uid="{40CB9464-98E0-4649-90B6-F4D80DA238A3}"/>
    <cellStyle name="Comma 3 5 18" xfId="32179" xr:uid="{3B80928A-D0A0-4EFC-A94A-2DF9C7927685}"/>
    <cellStyle name="Comma 3 5 19" xfId="2072" xr:uid="{28867D84-96E4-454E-9CBE-6CB05D2BE3F0}"/>
    <cellStyle name="Comma 3 5 2" xfId="553" xr:uid="{41FDBE4F-EF41-4E1F-B06A-B7DB2DB8432A}"/>
    <cellStyle name="Comma 3 5 2 10" xfId="15228" xr:uid="{007F8E03-F195-4AD6-BA14-942482EEC714}"/>
    <cellStyle name="Comma 3 5 2 11" xfId="8641" xr:uid="{840C33A4-D337-4E32-9B14-7716032CA48C}"/>
    <cellStyle name="Comma 3 5 2 12" xfId="29486" xr:uid="{57E4F8B4-385D-4602-81D8-E91A9E7BDD2D}"/>
    <cellStyle name="Comma 3 5 2 13" xfId="3541" xr:uid="{AFCDECC6-3AB3-4D8B-9586-04522F3416BB}"/>
    <cellStyle name="Comma 3 5 2 14" xfId="32334" xr:uid="{295CA6BC-458A-4B77-AEEE-FDE113A82101}"/>
    <cellStyle name="Comma 3 5 2 15" xfId="2428" xr:uid="{8D623902-85D7-4C8B-A1A1-5837D843E112}"/>
    <cellStyle name="Comma 3 5 2 16" xfId="1367" xr:uid="{DAA700D3-784D-4C31-A9E4-A8C1C4A6B358}"/>
    <cellStyle name="Comma 3 5 2 2" xfId="966" xr:uid="{8ED5434D-CD1C-4005-B12C-4F9412177907}"/>
    <cellStyle name="Comma 3 5 2 2 10" xfId="32779" xr:uid="{8A192DA0-028A-4F28-AD13-5B6606ED6500}"/>
    <cellStyle name="Comma 3 5 2 2 11" xfId="2815" xr:uid="{58E454EB-AF08-4454-A16C-828E7B7F1897}"/>
    <cellStyle name="Comma 3 5 2 2 12" xfId="1752" xr:uid="{2C8BE9FD-CBCA-48B0-BA89-C75BE9A4840A}"/>
    <cellStyle name="Comma 3 5 2 2 2" xfId="26795" xr:uid="{4B45F5DE-1766-420A-8629-8336664BC1AE}"/>
    <cellStyle name="Comma 3 5 2 2 2 2" xfId="23297" xr:uid="{4982F727-2F6C-4763-AF93-3B025B579A36}"/>
    <cellStyle name="Comma 3 5 2 2 2 2 2" xfId="15789" xr:uid="{8725535D-171E-4016-8FBA-FC2EBC15059D}"/>
    <cellStyle name="Comma 3 5 2 2 2 2 2 2" xfId="56914" xr:uid="{FD014A07-757E-48B4-803C-9DF2FA35EC56}"/>
    <cellStyle name="Comma 3 5 2 2 2 2 2 3" xfId="44299" xr:uid="{1DE3EE75-2B79-442B-AEF3-7C5D74277407}"/>
    <cellStyle name="Comma 3 5 2 2 2 2 3" xfId="9203" xr:uid="{8AC6C065-BB70-4757-8A75-E0218FD52F8A}"/>
    <cellStyle name="Comma 3 5 2 2 2 2 3 2" xfId="50636" xr:uid="{A003172B-964B-4E5D-866E-FDC0EFC90909}"/>
    <cellStyle name="Comma 3 5 2 2 2 2 4" xfId="31546" xr:uid="{D86D7718-8E47-4C51-B28B-3B23116E3513}"/>
    <cellStyle name="Comma 3 5 2 2 2 2 5" xfId="38009" xr:uid="{62535AA7-ED9D-4AA8-9BEB-431A469EF8AC}"/>
    <cellStyle name="Comma 3 5 2 2 2 3" xfId="25915" xr:uid="{25264CFF-0AFD-42F2-A4CD-75B680632489}"/>
    <cellStyle name="Comma 3 5 2 2 2 3 2" xfId="18407" xr:uid="{2E1B9DA3-3B3A-45C5-B4B7-68DB70E5254F}"/>
    <cellStyle name="Comma 3 5 2 2 2 3 2 2" xfId="54296" xr:uid="{2707CAF2-C1F6-489C-B923-0208A24F07C2}"/>
    <cellStyle name="Comma 3 5 2 2 2 3 2 3" xfId="41681" xr:uid="{576F1E07-CEC8-4245-A576-91E6E059839F}"/>
    <cellStyle name="Comma 3 5 2 2 2 3 3" xfId="11821" xr:uid="{BF874E38-2A4D-46C8-86E4-84A90D3C6DC8}"/>
    <cellStyle name="Comma 3 5 2 2 2 3 3 2" xfId="48018" xr:uid="{9D54D98C-473B-4F4E-A034-D647B106F6D3}"/>
    <cellStyle name="Comma 3 5 2 2 2 3 4" xfId="5861" xr:uid="{D7AFF2E5-7013-461A-8154-C520B187335F}"/>
    <cellStyle name="Comma 3 5 2 2 2 3 5" xfId="35391" xr:uid="{D8E0F58F-7DCE-40FC-AB1B-9AAB916AFDA2}"/>
    <cellStyle name="Comma 3 5 2 2 2 4" xfId="19286" xr:uid="{7F2CCA04-1AAD-4181-9492-0C390FB95464}"/>
    <cellStyle name="Comma 3 5 2 2 2 4 2" xfId="53417" xr:uid="{D09F79B2-A1D9-43E2-8CFB-75405ACCA003}"/>
    <cellStyle name="Comma 3 5 2 2 2 4 3" xfId="40802" xr:uid="{5601F037-10BB-4826-9FEA-7C2478D2B325}"/>
    <cellStyle name="Comma 3 5 2 2 2 5" xfId="12700" xr:uid="{B424B0AE-30B0-4D24-BF3E-04F10E9F68CA}"/>
    <cellStyle name="Comma 3 5 2 2 2 5 2" xfId="47139" xr:uid="{54378043-87D3-4BD3-97DB-3767CF80902C}"/>
    <cellStyle name="Comma 3 5 2 2 2 6" xfId="4982" xr:uid="{7601FAD1-5F37-4134-8407-325A0A07FA91}"/>
    <cellStyle name="Comma 3 5 2 2 2 7" xfId="34512" xr:uid="{0CE6BEC1-8298-47AE-B599-7C5FEB32D600}"/>
    <cellStyle name="Comma 3 5 2 2 3" xfId="27650" xr:uid="{0CA9496B-8367-41AD-810C-2F4C844C33DD}"/>
    <cellStyle name="Comma 3 5 2 2 3 2" xfId="24153" xr:uid="{75BC6C12-38D9-41CE-9A1D-669A8B73E342}"/>
    <cellStyle name="Comma 3 5 2 2 3 2 2" xfId="16645" xr:uid="{C403916B-DB30-417B-A75D-786E69194DFD}"/>
    <cellStyle name="Comma 3 5 2 2 3 2 2 2" xfId="56058" xr:uid="{76CA9B48-F392-4D0B-9C83-0E97EF87A0DF}"/>
    <cellStyle name="Comma 3 5 2 2 3 2 2 3" xfId="43443" xr:uid="{F9CCACB0-77F9-45BB-8FDB-DB67E93D17DF}"/>
    <cellStyle name="Comma 3 5 2 2 3 2 3" xfId="10059" xr:uid="{A4DA3503-9C04-49DA-A9D5-E0B59194B348}"/>
    <cellStyle name="Comma 3 5 2 2 3 2 3 2" xfId="49780" xr:uid="{A54B96B5-037B-43D3-A618-03C08A59D630}"/>
    <cellStyle name="Comma 3 5 2 2 3 2 4" xfId="30690" xr:uid="{9F2E57C0-8746-4D46-9DD3-9F65EECBDFAB}"/>
    <cellStyle name="Comma 3 5 2 2 3 2 5" xfId="37153" xr:uid="{3225F2F1-D079-4D08-9F72-4A7EBEBB091C}"/>
    <cellStyle name="Comma 3 5 2 2 3 3" xfId="20141" xr:uid="{5C071313-EDED-48BA-85AB-5701F0AC5E1A}"/>
    <cellStyle name="Comma 3 5 2 2 3 3 2" xfId="52561" xr:uid="{1E136637-9AFF-4D53-89AC-13BB06951DF0}"/>
    <cellStyle name="Comma 3 5 2 2 3 3 3" xfId="39946" xr:uid="{01F5F7D7-DE20-46F0-87A4-78D6AAE504DC}"/>
    <cellStyle name="Comma 3 5 2 2 3 4" xfId="13555" xr:uid="{795461A5-6B9F-4F43-BB8B-91EF38F54114}"/>
    <cellStyle name="Comma 3 5 2 2 3 4 2" xfId="46283" xr:uid="{2EA077C0-67F2-48A9-833C-A06776577C0E}"/>
    <cellStyle name="Comma 3 5 2 2 3 5" xfId="6968" xr:uid="{8C45405E-451E-48F5-84EC-8E38F8AF108C}"/>
    <cellStyle name="Comma 3 5 2 2 3 6" xfId="33656" xr:uid="{8F99B5FB-E27E-4A61-9C85-AE113A37C53E}"/>
    <cellStyle name="Comma 3 5 2 2 4" xfId="25030" xr:uid="{C85869B1-4E90-4897-8CC4-DBE83DCC2205}"/>
    <cellStyle name="Comma 3 5 2 2 4 2" xfId="17522" xr:uid="{4D062354-F7F2-40B6-A9B6-B3B1BBA2A921}"/>
    <cellStyle name="Comma 3 5 2 2 4 2 2" xfId="55181" xr:uid="{68DCB668-4650-48B3-92B7-AA5FC4519D70}"/>
    <cellStyle name="Comma 3 5 2 2 4 2 3" xfId="42566" xr:uid="{681619E0-A68C-4F4F-BB40-C8065D2055C4}"/>
    <cellStyle name="Comma 3 5 2 2 4 3" xfId="10936" xr:uid="{494B2CC9-41DA-4EF8-A11D-4F100F3D2EB8}"/>
    <cellStyle name="Comma 3 5 2 2 4 3 2" xfId="48903" xr:uid="{5F2D7005-3BFA-4C3B-929C-9FC0AC6E883D}"/>
    <cellStyle name="Comma 3 5 2 2 4 4" xfId="6746" xr:uid="{57E74458-03EF-4F61-8B21-AB8FF3292B26}"/>
    <cellStyle name="Comma 3 5 2 2 4 5" xfId="36276" xr:uid="{E5199F17-D1F9-437A-96F1-1C17C140A4ED}"/>
    <cellStyle name="Comma 3 5 2 2 5" xfId="21016" xr:uid="{E984C6C5-BED1-4B5D-A734-303C351A1654}"/>
    <cellStyle name="Comma 3 5 2 2 5 2" xfId="51684" xr:uid="{81D2BF14-D2A6-4F79-83F2-66B3912E42F2}"/>
    <cellStyle name="Comma 3 5 2 2 5 3" xfId="39069" xr:uid="{A9233D44-B1C2-420D-9331-7AE386E2DE2E}"/>
    <cellStyle name="Comma 3 5 2 2 6" xfId="14430" xr:uid="{EDED1520-8F92-400A-B35E-5D2F760ADC91}"/>
    <cellStyle name="Comma 3 5 2 2 6 2" xfId="45406" xr:uid="{D5D68AE4-74EE-494D-8B48-B84A48EFEF2F}"/>
    <cellStyle name="Comma 3 5 2 2 7" xfId="7843" xr:uid="{1F279A9D-9418-46E6-B5CC-85020F695B23}"/>
    <cellStyle name="Comma 3 5 2 2 8" xfId="28524" xr:uid="{AFE54E11-4322-4DA9-A007-DFBBFB4AB898}"/>
    <cellStyle name="Comma 3 5 2 2 9" xfId="3743" xr:uid="{B934ECF9-3681-4D43-8DB0-6ACC4ACF5A00}"/>
    <cellStyle name="Comma 3 5 2 3" xfId="3023" xr:uid="{01175061-C038-43DC-8B89-4EE9991FD32F}"/>
    <cellStyle name="Comma 3 5 2 3 2" xfId="23738" xr:uid="{67A49E0B-3B1B-4DE7-B5B8-30649CEF53DA}"/>
    <cellStyle name="Comma 3 5 2 3 2 2" xfId="16230" xr:uid="{331F775D-CC96-43BC-B10E-E0DE58909D0F}"/>
    <cellStyle name="Comma 3 5 2 3 2 2 2" xfId="56473" xr:uid="{0C4960BA-08A4-40AC-89C0-093528532997}"/>
    <cellStyle name="Comma 3 5 2 3 2 2 3" xfId="43858" xr:uid="{8765783F-5C7D-4310-BB68-D5E63286F06C}"/>
    <cellStyle name="Comma 3 5 2 3 2 3" xfId="9644" xr:uid="{3D030C06-0C6B-4DB8-B71E-18E48B0809BA}"/>
    <cellStyle name="Comma 3 5 2 3 2 3 2" xfId="50195" xr:uid="{2E5B94BB-2BB7-4CD4-ACDB-3B0A38E60986}"/>
    <cellStyle name="Comma 3 5 2 3 2 4" xfId="31105" xr:uid="{0C6EC5B7-5AE2-4ACD-883C-08DA7D69EC28}"/>
    <cellStyle name="Comma 3 5 2 3 2 5" xfId="37568" xr:uid="{7E321B3D-876C-43FA-8197-85CC0CE7214B}"/>
    <cellStyle name="Comma 3 5 2 3 3" xfId="26357" xr:uid="{2E5ED473-8A4F-4B34-A474-51181C7ED8C9}"/>
    <cellStyle name="Comma 3 5 2 3 3 2" xfId="18849" xr:uid="{131173AE-50B0-458A-A2B4-2F786CE4BB93}"/>
    <cellStyle name="Comma 3 5 2 3 3 2 2" xfId="53854" xr:uid="{49DDD5E8-8E01-4227-9D2B-367AE7CC175A}"/>
    <cellStyle name="Comma 3 5 2 3 3 2 3" xfId="41239" xr:uid="{798B1D4D-0B27-4ACE-97D8-10E522F3DB76}"/>
    <cellStyle name="Comma 3 5 2 3 3 3" xfId="12263" xr:uid="{021DE156-D7AC-4123-90F3-2751ACDFCB14}"/>
    <cellStyle name="Comma 3 5 2 3 3 3 2" xfId="47576" xr:uid="{35B95BCC-07DA-4DA6-AAD0-521D86BF8366}"/>
    <cellStyle name="Comma 3 5 2 3 3 4" xfId="5419" xr:uid="{D9BACB11-4982-4BDA-96F1-DE3E7499D975}"/>
    <cellStyle name="Comma 3 5 2 3 3 5" xfId="34949" xr:uid="{B6483AEA-C821-4763-9FD8-5B720C4DCC7E}"/>
    <cellStyle name="Comma 3 5 2 3 4" xfId="19726" xr:uid="{D3986677-B65B-47F4-881E-8F194F998846}"/>
    <cellStyle name="Comma 3 5 2 3 4 2" xfId="52976" xr:uid="{BC5ECE6F-37BD-4196-83E6-3201FFADFB33}"/>
    <cellStyle name="Comma 3 5 2 3 4 3" xfId="40361" xr:uid="{48E8343A-8AC1-41E6-A856-16E60957D9A7}"/>
    <cellStyle name="Comma 3 5 2 3 5" xfId="13140" xr:uid="{242E4297-D5AF-4D60-95B7-87C2A4F9E7A3}"/>
    <cellStyle name="Comma 3 5 2 3 5 2" xfId="46698" xr:uid="{4A0EE38D-0DF1-4E1E-8354-1AD06F179CB4}"/>
    <cellStyle name="Comma 3 5 2 3 6" xfId="4542" xr:uid="{CC26CC2C-ECCD-4851-898A-178646BD28B1}"/>
    <cellStyle name="Comma 3 5 2 3 7" xfId="27235" xr:uid="{B52C44BE-B479-4298-9B6D-12F8F1B16410}"/>
    <cellStyle name="Comma 3 5 2 3 8" xfId="3945" xr:uid="{C4286502-B2E7-47D8-8711-1E0DA8C69181}"/>
    <cellStyle name="Comma 3 5 2 3 9" xfId="34071" xr:uid="{22C9EA1F-0E73-482B-82D0-05A92578F07E}"/>
    <cellStyle name="Comma 3 5 2 4" xfId="3231" xr:uid="{2E7A795C-DB52-4928-A7E0-7D7D81F6B7D6}"/>
    <cellStyle name="Comma 3 5 2 4 2" xfId="24588" xr:uid="{B73A6991-1F07-4C37-BE01-41BFC6D82615}"/>
    <cellStyle name="Comma 3 5 2 4 2 2" xfId="17080" xr:uid="{27392062-B6FB-4B40-94B9-6ED9F5832665}"/>
    <cellStyle name="Comma 3 5 2 4 2 2 2" xfId="55623" xr:uid="{978D0C0C-D4A0-4298-914F-BDC1C8B709CE}"/>
    <cellStyle name="Comma 3 5 2 4 2 2 3" xfId="43008" xr:uid="{4F949DF7-B2FF-408C-9474-93D255FC76F9}"/>
    <cellStyle name="Comma 3 5 2 4 2 3" xfId="10494" xr:uid="{8DA3E683-0AC9-462B-92DB-3A22EF95E1E1}"/>
    <cellStyle name="Comma 3 5 2 4 2 3 2" xfId="49345" xr:uid="{13B05169-3AA9-4387-866F-238E7A1694FD}"/>
    <cellStyle name="Comma 3 5 2 4 2 4" xfId="30255" xr:uid="{08866605-A463-4B6E-A5ED-D21B827654A8}"/>
    <cellStyle name="Comma 3 5 2 4 2 5" xfId="36718" xr:uid="{2EC66929-FC71-440D-9B30-C4608EF1F7DF}"/>
    <cellStyle name="Comma 3 5 2 4 3" xfId="20576" xr:uid="{71D9EC4F-0B60-43C2-8C04-9E1489EED5E1}"/>
    <cellStyle name="Comma 3 5 2 4 3 2" xfId="52126" xr:uid="{EA8DC1C0-8170-49E7-A20F-12A9D35AA94A}"/>
    <cellStyle name="Comma 3 5 2 4 3 3" xfId="39511" xr:uid="{09488738-761D-4DAB-B16C-D667C453D8ED}"/>
    <cellStyle name="Comma 3 5 2 4 4" xfId="13990" xr:uid="{EA556D48-3057-4128-894C-E3AE0DF85BC9}"/>
    <cellStyle name="Comma 3 5 2 4 4 2" xfId="45848" xr:uid="{1EFAFFF4-E872-43DD-9751-5F7EC2D1BC7A}"/>
    <cellStyle name="Comma 3 5 2 4 5" xfId="7403" xr:uid="{53A618B0-EF63-4B6A-82D4-62229A387673}"/>
    <cellStyle name="Comma 3 5 2 4 6" xfId="28085" xr:uid="{C631B278-FC62-417D-9672-DCF268C44DB3}"/>
    <cellStyle name="Comma 3 5 2 4 7" xfId="4147" xr:uid="{33E97372-1371-454E-860F-2078AF35FC5A}"/>
    <cellStyle name="Comma 3 5 2 4 8" xfId="33221" xr:uid="{30480F11-FFAF-4529-B0E7-73D937BEC45A}"/>
    <cellStyle name="Comma 3 5 2 5" xfId="25472" xr:uid="{9F061D11-B293-4BE4-8CA7-85335E03B0C6}"/>
    <cellStyle name="Comma 3 5 2 5 2" xfId="17964" xr:uid="{10B0C0DF-8E85-4D8D-80A3-2173BC24EFC0}"/>
    <cellStyle name="Comma 3 5 2 5 2 2" xfId="54739" xr:uid="{3AE86D7F-42FA-4831-BDF5-427AC223B072}"/>
    <cellStyle name="Comma 3 5 2 5 2 3" xfId="42124" xr:uid="{4C6B112C-12F1-4A40-A924-76A240B629BC}"/>
    <cellStyle name="Comma 3 5 2 5 3" xfId="11378" xr:uid="{93B14FF6-4C36-47D9-9A7A-9FF4040BE330}"/>
    <cellStyle name="Comma 3 5 2 5 3 2" xfId="48461" xr:uid="{275290FE-C774-4B7A-86FC-A6C43C4DFD3D}"/>
    <cellStyle name="Comma 3 5 2 5 4" xfId="6304" xr:uid="{9CEAC05B-B6C3-4D75-98C0-5F3039EDCB03}"/>
    <cellStyle name="Comma 3 5 2 5 5" xfId="35834" xr:uid="{49E70844-54BE-4980-9748-95F39C79BFF0}"/>
    <cellStyle name="Comma 3 5 2 6" xfId="29015" xr:uid="{28661C61-30A6-40F7-BFE8-821B96E8FFFC}"/>
    <cellStyle name="Comma 3 5 2 6 2" xfId="21456" xr:uid="{6AC1E72F-4EB0-4AE7-87B9-5F9B6661B29E}"/>
    <cellStyle name="Comma 3 5 2 6 2 2" xfId="51242" xr:uid="{3A0C7B11-C94E-45EB-B62F-B2C511064A49}"/>
    <cellStyle name="Comma 3 5 2 6 3" xfId="14870" xr:uid="{03788770-6BE0-476E-8FCF-82FE798BA4C3}"/>
    <cellStyle name="Comma 3 5 2 6 4" xfId="8283" xr:uid="{4670491C-0C2C-4499-AC50-DFF1060E5C1B}"/>
    <cellStyle name="Comma 3 5 2 6 5" xfId="38627" xr:uid="{9D801598-1330-438B-9910-DB4EB452C413}"/>
    <cellStyle name="Comma 3 5 2 7" xfId="22740" xr:uid="{20134F07-D997-479E-8684-26CFEB3FBE24}"/>
    <cellStyle name="Comma 3 5 2 7 2" xfId="44936" xr:uid="{9AB97918-F510-49A7-A139-10C1B99A94AC}"/>
    <cellStyle name="Comma 3 5 2 8" xfId="22345" xr:uid="{8696497D-9759-4D12-A6F7-094D96CE0D15}"/>
    <cellStyle name="Comma 3 5 2 9" xfId="21814" xr:uid="{8795AAEA-DF15-4B18-8311-69E7C01D1A80}"/>
    <cellStyle name="Comma 3 5 20" xfId="1260" xr:uid="{2F067068-7A73-4E15-BD6F-48179146636F}"/>
    <cellStyle name="Comma 3 5 3" xfId="859" xr:uid="{0CFE1295-875F-46CE-9BE3-7742002E3F5C}"/>
    <cellStyle name="Comma 3 5 3 10" xfId="3742" xr:uid="{E9BC4DD2-AA0B-4669-8B65-EB91A8B3A481}"/>
    <cellStyle name="Comma 3 5 3 11" xfId="32583" xr:uid="{C7292116-E769-4F72-9CCF-D856B06B98E6}"/>
    <cellStyle name="Comma 3 5 3 12" xfId="2814" xr:uid="{3F0273D6-64C9-462A-ADE6-3A6A88C1CFB5}"/>
    <cellStyle name="Comma 3 5 3 13" xfId="1645" xr:uid="{FB702537-84CD-4E7D-9E66-3750F22DE613}"/>
    <cellStyle name="Comma 3 5 3 2" xfId="26991" xr:uid="{2F8EE621-E55E-45BE-9D2A-8D050E8F6906}"/>
    <cellStyle name="Comma 3 5 3 2 2" xfId="23493" xr:uid="{95766D7C-ABE7-4ED0-BDAF-4DEC1872E1FB}"/>
    <cellStyle name="Comma 3 5 3 2 2 2" xfId="15985" xr:uid="{BB4128B2-F6E2-4343-8980-ECAF9C636E84}"/>
    <cellStyle name="Comma 3 5 3 2 2 2 2" xfId="56718" xr:uid="{DC539B54-56DC-47D6-BB9C-DAB328982D1E}"/>
    <cellStyle name="Comma 3 5 3 2 2 2 3" xfId="44103" xr:uid="{5EFB5226-E789-448D-AEC2-C36456D5D463}"/>
    <cellStyle name="Comma 3 5 3 2 2 3" xfId="9399" xr:uid="{00DC3136-B114-425D-B590-EA8D4A4F2C14}"/>
    <cellStyle name="Comma 3 5 3 2 2 3 2" xfId="50440" xr:uid="{8E659046-1C6D-4ADB-B0C5-C3D15056E446}"/>
    <cellStyle name="Comma 3 5 3 2 2 4" xfId="31350" xr:uid="{B62448E9-244A-4A7E-AA54-2C2919838734}"/>
    <cellStyle name="Comma 3 5 3 2 2 5" xfId="37813" xr:uid="{90AC7417-7295-45C7-A363-950F8E82FCBB}"/>
    <cellStyle name="Comma 3 5 3 2 3" xfId="26111" xr:uid="{7E7D2294-14CD-4338-9AE3-EB7584D75D71}"/>
    <cellStyle name="Comma 3 5 3 2 3 2" xfId="18603" xr:uid="{D8123993-07EB-402C-95B5-8D50550AD904}"/>
    <cellStyle name="Comma 3 5 3 2 3 2 2" xfId="54100" xr:uid="{88B869EC-1C68-469C-A07B-69282EF7C539}"/>
    <cellStyle name="Comma 3 5 3 2 3 2 3" xfId="41485" xr:uid="{B0F7B250-4F48-4246-B2C4-911CE1303DAF}"/>
    <cellStyle name="Comma 3 5 3 2 3 3" xfId="12017" xr:uid="{EB36B53A-70A9-4082-B902-AF006D678DDF}"/>
    <cellStyle name="Comma 3 5 3 2 3 3 2" xfId="47822" xr:uid="{56CAFA48-7FA7-48C3-BFD0-16FE92A2DDF2}"/>
    <cellStyle name="Comma 3 5 3 2 3 4" xfId="5665" xr:uid="{1A18ED7A-6CE1-4374-A875-F26EC7E52360}"/>
    <cellStyle name="Comma 3 5 3 2 3 5" xfId="35195" xr:uid="{E0BB1EED-5126-4934-A755-5F5612659E84}"/>
    <cellStyle name="Comma 3 5 3 2 4" xfId="19482" xr:uid="{E75AA764-33C7-4ED4-AA82-FC7E7EE0F943}"/>
    <cellStyle name="Comma 3 5 3 2 4 2" xfId="53221" xr:uid="{811A0324-C638-45D2-AA4A-05A0F8179384}"/>
    <cellStyle name="Comma 3 5 3 2 4 3" xfId="40606" xr:uid="{589ACC2B-AED8-4850-BD05-F1F982D175EC}"/>
    <cellStyle name="Comma 3 5 3 2 5" xfId="12896" xr:uid="{05688D1B-D820-4F8E-B41C-BE12B2A2B906}"/>
    <cellStyle name="Comma 3 5 3 2 5 2" xfId="46943" xr:uid="{E4B23038-0165-469E-A02D-36ED90607DCE}"/>
    <cellStyle name="Comma 3 5 3 2 6" xfId="4786" xr:uid="{D0C38FD1-6498-49A3-BB6F-B17B193D28A7}"/>
    <cellStyle name="Comma 3 5 3 2 7" xfId="34316" xr:uid="{7D1E1962-F24B-4E8D-B26B-69F40B0ACFE5}"/>
    <cellStyle name="Comma 3 5 3 3" xfId="27841" xr:uid="{B419F33E-55D8-4D87-BC10-ABD1948DF948}"/>
    <cellStyle name="Comma 3 5 3 3 2" xfId="24344" xr:uid="{34004EE5-3F8E-4276-8F2B-14BBB8BCEBD7}"/>
    <cellStyle name="Comma 3 5 3 3 2 2" xfId="16836" xr:uid="{96E29724-BC38-46CD-8A3A-C05209B14360}"/>
    <cellStyle name="Comma 3 5 3 3 2 2 2" xfId="55867" xr:uid="{764C9FCA-8A72-4F88-87AE-9A849BA5B112}"/>
    <cellStyle name="Comma 3 5 3 3 2 2 3" xfId="43252" xr:uid="{45B38024-CC49-4F18-A520-711B4116E28E}"/>
    <cellStyle name="Comma 3 5 3 3 2 3" xfId="10250" xr:uid="{CDFB02D4-92A9-4096-9DAF-4A552C202FE4}"/>
    <cellStyle name="Comma 3 5 3 3 2 3 2" xfId="49589" xr:uid="{865F40E8-8D49-4523-903B-78C08BA2ED31}"/>
    <cellStyle name="Comma 3 5 3 3 2 4" xfId="30499" xr:uid="{5810CDBD-09ED-4621-84B6-330222568790}"/>
    <cellStyle name="Comma 3 5 3 3 2 5" xfId="36962" xr:uid="{96AFC7CF-4E34-41A9-9BF1-3285E3A643C3}"/>
    <cellStyle name="Comma 3 5 3 3 3" xfId="20332" xr:uid="{297AD1C4-65C4-4E5E-AB08-EA51085C4EB2}"/>
    <cellStyle name="Comma 3 5 3 3 3 2" xfId="52370" xr:uid="{B6AB692C-877D-4013-A1C4-DE783B189FB9}"/>
    <cellStyle name="Comma 3 5 3 3 3 3" xfId="39755" xr:uid="{E29C9EDF-39D4-41CE-9EF9-AE6D487895D7}"/>
    <cellStyle name="Comma 3 5 3 3 4" xfId="13746" xr:uid="{59CFBD48-6FD1-4101-8C68-75A4EEA0C5C6}"/>
    <cellStyle name="Comma 3 5 3 3 4 2" xfId="46092" xr:uid="{13A83D99-64F4-4370-8EFE-5F7A1A8B2EF3}"/>
    <cellStyle name="Comma 3 5 3 3 5" xfId="7159" xr:uid="{46976CB5-5BD0-4336-A4E1-10F55432F4DD}"/>
    <cellStyle name="Comma 3 5 3 3 6" xfId="33465" xr:uid="{0D184C89-ADDE-43FA-BA15-785554921B24}"/>
    <cellStyle name="Comma 3 5 3 4" xfId="25226" xr:uid="{AD8880D2-1091-4116-8707-C6C14F2D93BB}"/>
    <cellStyle name="Comma 3 5 3 4 2" xfId="17718" xr:uid="{E5E1B481-1C14-43A0-AC9A-2370311EE664}"/>
    <cellStyle name="Comma 3 5 3 4 2 2" xfId="54985" xr:uid="{915CF5D0-100B-4E79-BC6D-13B1A104A67F}"/>
    <cellStyle name="Comma 3 5 3 4 2 3" xfId="42370" xr:uid="{461CB54A-58DE-43D1-A5E9-D66055614201}"/>
    <cellStyle name="Comma 3 5 3 4 3" xfId="11132" xr:uid="{40813C05-C3F8-4803-AE0F-DA55451C2D64}"/>
    <cellStyle name="Comma 3 5 3 4 3 2" xfId="48707" xr:uid="{5DC78131-1B88-4BCB-A797-F1B086379315}"/>
    <cellStyle name="Comma 3 5 3 4 4" xfId="6550" xr:uid="{757BD6D5-060C-43E9-AC66-A6A1A1BD803A}"/>
    <cellStyle name="Comma 3 5 3 4 5" xfId="36080" xr:uid="{06116F96-5B0D-495C-9FF0-BF9469DF5AAB}"/>
    <cellStyle name="Comma 3 5 3 5" xfId="28745" xr:uid="{D1089BB5-E595-48B8-A0BA-6780E0F3280E}"/>
    <cellStyle name="Comma 3 5 3 5 2" xfId="21211" xr:uid="{1E1A4286-0EA4-41A3-882A-98AD3DFE574F}"/>
    <cellStyle name="Comma 3 5 3 5 2 2" xfId="51488" xr:uid="{E4DE9F6B-9901-49FE-A62D-2DC3FD798A50}"/>
    <cellStyle name="Comma 3 5 3 5 3" xfId="14625" xr:uid="{81481C22-1E7E-4F6B-A4ED-FBEA2ECA35FB}"/>
    <cellStyle name="Comma 3 5 3 5 4" xfId="8038" xr:uid="{E084A636-4056-463F-B770-BD246C15E85F}"/>
    <cellStyle name="Comma 3 5 3 5 5" xfId="38873" xr:uid="{19E81C89-3C0F-4371-9395-FB9927660FAB}"/>
    <cellStyle name="Comma 3 5 3 6" xfId="21718" xr:uid="{8BFB52F0-C8A3-4128-9824-074DA5A70E7F}"/>
    <cellStyle name="Comma 3 5 3 6 2" xfId="45195" xr:uid="{4AB005EA-3C4F-47BC-A514-2F650DC450A3}"/>
    <cellStyle name="Comma 3 5 3 7" xfId="15132" xr:uid="{F3642159-C478-4CDD-9683-4168ECC903BE}"/>
    <cellStyle name="Comma 3 5 3 8" xfId="8545" xr:uid="{4ADD9C27-95EE-47D8-BB34-445C2048F2C6}"/>
    <cellStyle name="Comma 3 5 3 9" xfId="29390" xr:uid="{9D636B8F-2DC3-4FFA-963F-476B5DEB50EB}"/>
    <cellStyle name="Comma 3 5 4" xfId="1157" xr:uid="{59451FA7-026D-4DCE-B072-1B3D26BC99C9}"/>
    <cellStyle name="Comma 3 5 4 10" xfId="3022" xr:uid="{475F46F0-4EC6-4D58-B758-F158C251966D}"/>
    <cellStyle name="Comma 3 5 4 11" xfId="1943" xr:uid="{2928724A-6631-40B8-985B-E241CE84293B}"/>
    <cellStyle name="Comma 3 5 4 2" xfId="23889" xr:uid="{62C853C4-53DE-41ED-9A5E-15FA9A16E023}"/>
    <cellStyle name="Comma 3 5 4 2 2" xfId="16381" xr:uid="{76FE99E5-593F-4AB6-9047-F9745C90AC0F}"/>
    <cellStyle name="Comma 3 5 4 2 2 2" xfId="56322" xr:uid="{81AB38F3-00C5-4546-9EDC-3D8BB63E5FE4}"/>
    <cellStyle name="Comma 3 5 4 2 2 3" xfId="43707" xr:uid="{E99761B3-0974-4024-969C-7BF59487B640}"/>
    <cellStyle name="Comma 3 5 4 2 3" xfId="9795" xr:uid="{F9C18D9F-9760-4C36-A891-0151209BA29F}"/>
    <cellStyle name="Comma 3 5 4 2 3 2" xfId="50044" xr:uid="{2B430E00-1775-4B1F-AD67-0B91AAEA3937}"/>
    <cellStyle name="Comma 3 5 4 2 4" xfId="30954" xr:uid="{95DEF453-BEA2-4CB5-A11D-D914FDB76C72}"/>
    <cellStyle name="Comma 3 5 4 2 5" xfId="37417" xr:uid="{79BD2A22-5ADE-4E3D-AF1A-7D8085D47C50}"/>
    <cellStyle name="Comma 3 5 4 3" xfId="26511" xr:uid="{A5E2A527-9AA6-4C21-832D-C2E8772A2701}"/>
    <cellStyle name="Comma 3 5 4 3 2" xfId="19003" xr:uid="{BC2546C4-8F67-4E4A-996A-C528F3B6D9C4}"/>
    <cellStyle name="Comma 3 5 4 3 2 2" xfId="53700" xr:uid="{588BDD0B-8F53-4FAE-B250-CDC26226C217}"/>
    <cellStyle name="Comma 3 5 4 3 2 3" xfId="41085" xr:uid="{68C6F41F-D489-4E07-AFBD-4A3DB892AC33}"/>
    <cellStyle name="Comma 3 5 4 3 3" xfId="12417" xr:uid="{029B341D-A2A0-4CE2-BDC8-35324D5C58A3}"/>
    <cellStyle name="Comma 3 5 4 3 3 2" xfId="47422" xr:uid="{F4EE7664-694E-4AEC-8544-FD6B7BB319C1}"/>
    <cellStyle name="Comma 3 5 4 3 4" xfId="5265" xr:uid="{ED5A2872-3365-45D7-9FFC-34954C99E01B}"/>
    <cellStyle name="Comma 3 5 4 3 5" xfId="34795" xr:uid="{6242B2D7-4204-4D49-AADE-468A62E6CF83}"/>
    <cellStyle name="Comma 3 5 4 4" xfId="19877" xr:uid="{6C754B9D-82FB-4D09-AB0F-E1A680747385}"/>
    <cellStyle name="Comma 3 5 4 4 2" xfId="52825" xr:uid="{2F87178B-88B6-48F5-B8B1-7FB121CDB624}"/>
    <cellStyle name="Comma 3 5 4 4 3" xfId="40210" xr:uid="{43FA9DFA-2F5A-45FD-9B87-CFCCDC310737}"/>
    <cellStyle name="Comma 3 5 4 5" xfId="13291" xr:uid="{6C20E336-B3C1-452B-BA4D-869C011E378E}"/>
    <cellStyle name="Comma 3 5 4 5 2" xfId="46547" xr:uid="{74CC08ED-4B09-4CBA-858F-D2738443B9CB}"/>
    <cellStyle name="Comma 3 5 4 6" xfId="4391" xr:uid="{532671CC-4335-4AE9-B4AA-F3826A27FB9C}"/>
    <cellStyle name="Comma 3 5 4 7" xfId="27386" xr:uid="{BBD5945A-E6B4-4682-8D94-D5B918F4848E}"/>
    <cellStyle name="Comma 3 5 4 8" xfId="3944" xr:uid="{E3AEA940-7853-4441-9443-E1FE7418DD59}"/>
    <cellStyle name="Comma 3 5 4 9" xfId="33920" xr:uid="{525CBCF6-F075-4B48-8DF2-F0C5A7706110}"/>
    <cellStyle name="Comma 3 5 5" xfId="3230" xr:uid="{B38BF49D-E0AB-497E-ADCB-9EA270C0C198}"/>
    <cellStyle name="Comma 3 5 5 2" xfId="24739" xr:uid="{644E97F8-4D62-415B-9CA1-0CC6FCED6F78}"/>
    <cellStyle name="Comma 3 5 5 2 2" xfId="17231" xr:uid="{6F66B9F9-D9DF-48B1-A0B2-4F6E2788F880}"/>
    <cellStyle name="Comma 3 5 5 2 2 2" xfId="55472" xr:uid="{1011505A-F92C-4E6D-AA4A-43AE972BC1E2}"/>
    <cellStyle name="Comma 3 5 5 2 2 3" xfId="42857" xr:uid="{A9AF3C0A-D2AF-4CD3-BE7C-AC8E8CC86B2A}"/>
    <cellStyle name="Comma 3 5 5 2 3" xfId="10645" xr:uid="{1F35BE14-D3F5-4D73-BAA1-E311EE1971FE}"/>
    <cellStyle name="Comma 3 5 5 2 3 2" xfId="49194" xr:uid="{3ECAD2F0-D881-43EF-8D1C-662C2695B17E}"/>
    <cellStyle name="Comma 3 5 5 2 4" xfId="30104" xr:uid="{9967752D-C7CE-40D0-8F67-B8037D1244D7}"/>
    <cellStyle name="Comma 3 5 5 2 5" xfId="36567" xr:uid="{00C1026B-CEAD-470E-BD44-ADD443C65FB1}"/>
    <cellStyle name="Comma 3 5 5 3" xfId="20727" xr:uid="{11AE32A6-3A98-4F6B-8ECE-691E9BB91223}"/>
    <cellStyle name="Comma 3 5 5 3 2" xfId="51975" xr:uid="{564D11D8-4D01-4F04-A016-7D2CA720B6C5}"/>
    <cellStyle name="Comma 3 5 5 3 3" xfId="39360" xr:uid="{1B291EF5-6037-446C-9720-9DF6A8501813}"/>
    <cellStyle name="Comma 3 5 5 4" xfId="14141" xr:uid="{01D2F236-D773-4527-A3F8-F45EEFE392EB}"/>
    <cellStyle name="Comma 3 5 5 4 2" xfId="45697" xr:uid="{F338D29B-B537-429B-92DF-EC0D07FDFCB2}"/>
    <cellStyle name="Comma 3 5 5 5" xfId="7554" xr:uid="{E26F2189-F63A-42FF-B7F3-7CC25C4ADF25}"/>
    <cellStyle name="Comma 3 5 5 6" xfId="28236" xr:uid="{581B94B1-AA60-452A-848A-F4D8DB15193F}"/>
    <cellStyle name="Comma 3 5 5 7" xfId="4146" xr:uid="{78F7A779-7F60-4D72-8641-AD180073696D}"/>
    <cellStyle name="Comma 3 5 5 8" xfId="33070" xr:uid="{D76D0963-D66A-4606-A657-BFBB210F44EB}"/>
    <cellStyle name="Comma 3 5 6" xfId="2427" xr:uid="{53B5F20C-4D06-48A6-B84A-8CEB68CB2411}"/>
    <cellStyle name="Comma 3 5 6 2" xfId="18118" xr:uid="{EE0780A4-0ED2-499E-83A7-92ED9102E5FF}"/>
    <cellStyle name="Comma 3 5 6 2 2" xfId="54585" xr:uid="{E5E25CF3-BC22-467F-ADB1-4ECFD808F808}"/>
    <cellStyle name="Comma 3 5 6 2 3" xfId="41970" xr:uid="{2C8489FE-80AE-4E09-806D-1D158CF8CAD1}"/>
    <cellStyle name="Comma 3 5 6 3" xfId="11532" xr:uid="{5D708CEC-4211-4587-8CC2-6885DA59B17A}"/>
    <cellStyle name="Comma 3 5 6 3 2" xfId="48307" xr:uid="{056DDBA7-2F05-495B-8BEB-FE8D614FEEAA}"/>
    <cellStyle name="Comma 3 5 6 4" xfId="6150" xr:uid="{084186CA-C70C-4983-918C-1C0028A5C4F7}"/>
    <cellStyle name="Comma 3 5 6 5" xfId="25626" xr:uid="{294A4675-766A-43AB-90AC-9875B514BF5E}"/>
    <cellStyle name="Comma 3 5 6 6" xfId="3540" xr:uid="{C0761EAC-F971-4DA1-BDA0-84F910DFCB2E}"/>
    <cellStyle name="Comma 3 5 6 7" xfId="35680" xr:uid="{9A85DDC9-5953-4520-BA90-F27019607760}"/>
    <cellStyle name="Comma 3 5 7" xfId="23105" xr:uid="{45F031F8-2D07-4960-BF06-FC52056F9730}"/>
    <cellStyle name="Comma 3 5 7 2" xfId="15597" xr:uid="{280FD654-1C07-44B8-9A39-88ABEC8167A3}"/>
    <cellStyle name="Comma 3 5 7 2 2" xfId="57106" xr:uid="{9A5773C8-FAEA-4C11-BFE3-7572CAB52AD2}"/>
    <cellStyle name="Comma 3 5 7 2 3" xfId="44491" xr:uid="{59140622-3C5B-41DF-8739-67C91E66FA59}"/>
    <cellStyle name="Comma 3 5 7 3" xfId="9011" xr:uid="{E9369B9D-C57D-45BE-A175-97CCA7DD06A6}"/>
    <cellStyle name="Comma 3 5 7 3 2" xfId="50828" xr:uid="{3BBD519A-1B3C-40A5-B1D0-D0855F2845E1}"/>
    <cellStyle name="Comma 3 5 7 4" xfId="31738" xr:uid="{FAF03A70-896C-4D5A-B3E0-B74B55FB8C4F}"/>
    <cellStyle name="Comma 3 5 7 5" xfId="38201" xr:uid="{4548C088-6E08-48AB-B18A-0A7ABF55A3DD}"/>
    <cellStyle name="Comma 3 5 8" xfId="29255" xr:uid="{EDFA6A9E-6B7A-4CC8-AEF2-C74F771CAB59}"/>
    <cellStyle name="Comma 3 5 8 2" xfId="21610" xr:uid="{B39A646A-1B38-4087-BC93-6AF0C5E9F74E}"/>
    <cellStyle name="Comma 3 5 8 2 2" xfId="50949" xr:uid="{B478B29F-B4F5-40F9-BEFD-4DB7574F592C}"/>
    <cellStyle name="Comma 3 5 8 3" xfId="15024" xr:uid="{3E6691B3-5786-47B5-A039-48AEA95A83EF}"/>
    <cellStyle name="Comma 3 5 8 4" xfId="8437" xr:uid="{260D08DB-BA56-4E3F-8FB6-09A4E7303E77}"/>
    <cellStyle name="Comma 3 5 8 5" xfId="38326" xr:uid="{F3F21E10-A50D-4DA8-89B6-9FE94EC7FAB7}"/>
    <cellStyle name="Comma 3 5 9" xfId="22996" xr:uid="{1AC4F7D8-B751-478D-8A8F-510241C981CC}"/>
    <cellStyle name="Comma 3 5 9 2" xfId="15488" xr:uid="{84FFC4DC-7A2D-4F7A-B77A-EBF82B75C21E}"/>
    <cellStyle name="Comma 3 5 9 2 2" xfId="51088" xr:uid="{2BC4FE4A-A26D-4A85-8B92-5A87DB4BE771}"/>
    <cellStyle name="Comma 3 5 9 3" xfId="8902" xr:uid="{2107EF16-C7DB-45E2-AAB5-48F7FF968D28}"/>
    <cellStyle name="Comma 3 5 9 4" xfId="31847" xr:uid="{D0BE4621-D380-4237-B5C4-3AA58FB0DC0B}"/>
    <cellStyle name="Comma 3 5 9 5" xfId="38473" xr:uid="{13396324-29CC-4474-9774-A92C0FD7C2DC}"/>
    <cellStyle name="Comma 3 6" xfId="336" xr:uid="{934F8562-80AE-495E-9769-497F26BD3FCF}"/>
    <cellStyle name="Comma 3 6 10" xfId="21974" xr:uid="{6A8F775F-FCE4-46B7-9574-D69F7F77C77A}"/>
    <cellStyle name="Comma 3 6 10 2" xfId="50994" xr:uid="{7506AB4C-3EFE-479A-A875-F165C29DFAB0}"/>
    <cellStyle name="Comma 3 6 10 3" xfId="38379" xr:uid="{352B0C90-6612-48B0-9346-953476DD3488}"/>
    <cellStyle name="Comma 3 6 11" xfId="15388" xr:uid="{BE23B466-6817-4D1D-BDC5-FF2A3D4C3C9C}"/>
    <cellStyle name="Comma 3 6 11 2" xfId="44582" xr:uid="{044819AC-33B7-41FC-B497-E921491D38B6}"/>
    <cellStyle name="Comma 3 6 12" xfId="8801" xr:uid="{C0AD232D-D81E-479F-A3C9-093E4030CD29}"/>
    <cellStyle name="Comma 3 6 13" xfId="29739" xr:uid="{5F968F71-D18B-4303-AEB5-C2997134D3D8}"/>
    <cellStyle name="Comma 3 6 14" xfId="3542" xr:uid="{BA621B54-A6AF-48FC-843D-ABCDA4996F98}"/>
    <cellStyle name="Comma 3 6 15" xfId="32060" xr:uid="{1079C148-7BB8-4021-8BB7-BB8D007C9D25}"/>
    <cellStyle name="Comma 3 6 16" xfId="57544" xr:uid="{3392737C-0334-44AD-80CD-0334D6E79031}"/>
    <cellStyle name="Comma 3 6 17" xfId="2429" xr:uid="{C85F429C-FF01-417F-AAB0-84E45FC69602}"/>
    <cellStyle name="Comma 3 6 18" xfId="1256" xr:uid="{7A864513-A3A7-4089-90C2-58ED0F55423D}"/>
    <cellStyle name="Comma 3 6 2" xfId="550" xr:uid="{BA2345DC-04A9-4142-A469-40E7D82C9C2D}"/>
    <cellStyle name="Comma 3 6 2 10" xfId="29560" xr:uid="{F5AA3BBF-E108-40A7-956D-5FB592937F13}"/>
    <cellStyle name="Comma 3 6 2 11" xfId="3543" xr:uid="{EC05BFF2-40AB-4F8E-9368-E8F9BD9EDB55}"/>
    <cellStyle name="Comma 3 6 2 12" xfId="32409" xr:uid="{131D6601-115E-42B6-95BE-F7581A8DE1CF}"/>
    <cellStyle name="Comma 3 6 2 13" xfId="2430" xr:uid="{FFBEE657-4E6C-4FE9-B84C-DA0B6C1A98ED}"/>
    <cellStyle name="Comma 3 6 2 14" xfId="1364" xr:uid="{8AF2FCA1-9418-4CFD-8ACD-14204B909B92}"/>
    <cellStyle name="Comma 3 6 2 2" xfId="963" xr:uid="{7F910847-7BB4-4D39-BD63-DDEF462F7C7A}"/>
    <cellStyle name="Comma 3 6 2 2 10" xfId="32854" xr:uid="{8661FFA5-BAAB-45CC-8E8F-7193FBE1E940}"/>
    <cellStyle name="Comma 3 6 2 2 11" xfId="2817" xr:uid="{FC2B617D-6A47-4F0F-99F1-D61476D9A4A2}"/>
    <cellStyle name="Comma 3 6 2 2 12" xfId="1749" xr:uid="{B395EB39-38D6-439A-BE9E-F63AE767DFF3}"/>
    <cellStyle name="Comma 3 6 2 2 2" xfId="26720" xr:uid="{C236186C-B4F7-461A-A1B1-19ED3527483E}"/>
    <cellStyle name="Comma 3 6 2 2 2 2" xfId="23222" xr:uid="{41513D71-7611-4CB4-8E3D-7000BEF4AC36}"/>
    <cellStyle name="Comma 3 6 2 2 2 2 2" xfId="15714" xr:uid="{7D63C00A-EDA7-4250-A462-5DC23B449428}"/>
    <cellStyle name="Comma 3 6 2 2 2 2 2 2" xfId="56989" xr:uid="{D0F7BD0E-5FF8-4400-AD51-5A56ACB48926}"/>
    <cellStyle name="Comma 3 6 2 2 2 2 2 3" xfId="44374" xr:uid="{2BB95180-4069-4C27-AE7C-5E7013FFBA5F}"/>
    <cellStyle name="Comma 3 6 2 2 2 2 3" xfId="9128" xr:uid="{1F7A164C-A359-4EC3-A7C8-F2A4D89939D1}"/>
    <cellStyle name="Comma 3 6 2 2 2 2 3 2" xfId="50711" xr:uid="{D0AC2A81-C930-4F62-9897-B5491BA55E86}"/>
    <cellStyle name="Comma 3 6 2 2 2 2 4" xfId="31621" xr:uid="{EABB1043-5F62-425E-88F1-65269480BD35}"/>
    <cellStyle name="Comma 3 6 2 2 2 2 5" xfId="38084" xr:uid="{9C64F7D9-3BB2-4292-B571-1A5D57EB52CA}"/>
    <cellStyle name="Comma 3 6 2 2 2 3" xfId="25840" xr:uid="{65AA8761-F6BD-4686-87C1-2C20276D72CC}"/>
    <cellStyle name="Comma 3 6 2 2 2 3 2" xfId="18332" xr:uid="{69391DCB-7324-4F59-A861-E2ED5F2D006D}"/>
    <cellStyle name="Comma 3 6 2 2 2 3 2 2" xfId="54371" xr:uid="{0AEA6B0D-0FE0-4208-B1E1-D22B9E5D0DFD}"/>
    <cellStyle name="Comma 3 6 2 2 2 3 2 3" xfId="41756" xr:uid="{13647695-C515-4634-A2EA-27F3233ACFA1}"/>
    <cellStyle name="Comma 3 6 2 2 2 3 3" xfId="11746" xr:uid="{70AE94A1-A9E7-47EC-9F96-CBE177B05CBB}"/>
    <cellStyle name="Comma 3 6 2 2 2 3 3 2" xfId="48093" xr:uid="{94BFFC2C-0734-4401-9A77-A44208221737}"/>
    <cellStyle name="Comma 3 6 2 2 2 3 4" xfId="5936" xr:uid="{AB57C8C3-04F9-49F5-BEE8-7F84D71FF00D}"/>
    <cellStyle name="Comma 3 6 2 2 2 3 5" xfId="35466" xr:uid="{83C186A8-A9C5-49E2-9594-3C894F5B5474}"/>
    <cellStyle name="Comma 3 6 2 2 2 4" xfId="19211" xr:uid="{5A887F88-5D31-4BCE-98A5-7C7E5C86DA49}"/>
    <cellStyle name="Comma 3 6 2 2 2 4 2" xfId="53492" xr:uid="{FAD4A728-65DC-4C12-9D82-7BD83B51FEFD}"/>
    <cellStyle name="Comma 3 6 2 2 2 4 3" xfId="40877" xr:uid="{559BFF12-1EAA-4FA2-9F68-650F17B7A68F}"/>
    <cellStyle name="Comma 3 6 2 2 2 5" xfId="12625" xr:uid="{444E2C0F-264A-41B8-8364-CFEBC315B004}"/>
    <cellStyle name="Comma 3 6 2 2 2 5 2" xfId="47214" xr:uid="{901CAF76-F6EF-4BD3-A9CD-E1E437A2790A}"/>
    <cellStyle name="Comma 3 6 2 2 2 6" xfId="5057" xr:uid="{FA214775-58C1-49A7-B8CE-D5FFAE007A67}"/>
    <cellStyle name="Comma 3 6 2 2 2 7" xfId="34587" xr:uid="{79FA5C3D-F908-4791-A1F0-1C326BC61A6D}"/>
    <cellStyle name="Comma 3 6 2 2 3" xfId="27576" xr:uid="{AB3CAF4F-A658-4B93-A002-238F17AFC11E}"/>
    <cellStyle name="Comma 3 6 2 2 3 2" xfId="24079" xr:uid="{C41ADDB1-C151-459D-AB65-0EA05F53AB7D}"/>
    <cellStyle name="Comma 3 6 2 2 3 2 2" xfId="16571" xr:uid="{F00A4B65-8D60-41E6-A9F8-DB4600EB985C}"/>
    <cellStyle name="Comma 3 6 2 2 3 2 2 2" xfId="56132" xr:uid="{9E4AF0E6-4981-4C8A-8325-DC913ED5F457}"/>
    <cellStyle name="Comma 3 6 2 2 3 2 2 3" xfId="43517" xr:uid="{C32B203F-C884-4424-82EB-4EC8322F32AB}"/>
    <cellStyle name="Comma 3 6 2 2 3 2 3" xfId="9985" xr:uid="{4C7793B3-5D5A-46A1-9E4F-D89F41F99417}"/>
    <cellStyle name="Comma 3 6 2 2 3 2 3 2" xfId="49854" xr:uid="{B74C7C6E-F6F6-450E-9AA8-D5CE2290EB52}"/>
    <cellStyle name="Comma 3 6 2 2 3 2 4" xfId="30764" xr:uid="{12BB4133-BEC0-4605-B5DE-9E21F474F759}"/>
    <cellStyle name="Comma 3 6 2 2 3 2 5" xfId="37227" xr:uid="{1B42BD1C-5FAF-4DDD-9955-6FFFCB4FCDD7}"/>
    <cellStyle name="Comma 3 6 2 2 3 3" xfId="20067" xr:uid="{4E8C6049-8FB0-4D5D-95E5-F51B1BECDBAA}"/>
    <cellStyle name="Comma 3 6 2 2 3 3 2" xfId="52635" xr:uid="{5F9E3DE1-8EBD-4961-80D8-22A13515BB0A}"/>
    <cellStyle name="Comma 3 6 2 2 3 3 3" xfId="40020" xr:uid="{D86C35E6-0560-4933-A1DA-03B628B3C1D3}"/>
    <cellStyle name="Comma 3 6 2 2 3 4" xfId="13481" xr:uid="{11DE4D3B-B6BB-4768-92BE-51A65190EF08}"/>
    <cellStyle name="Comma 3 6 2 2 3 4 2" xfId="46357" xr:uid="{E1687AD4-6022-4D2E-838C-0007420B2C4A}"/>
    <cellStyle name="Comma 3 6 2 2 3 5" xfId="6894" xr:uid="{E9CBDF61-0CE7-4B09-8EC3-C726401004AF}"/>
    <cellStyle name="Comma 3 6 2 2 3 6" xfId="33730" xr:uid="{FE05622B-5FE4-4E98-B3DC-4FA5B0B3D315}"/>
    <cellStyle name="Comma 3 6 2 2 4" xfId="24955" xr:uid="{D14AEA7B-617D-46A6-A335-60A587D725A6}"/>
    <cellStyle name="Comma 3 6 2 2 4 2" xfId="17447" xr:uid="{54015D53-1396-41C4-BCD5-A68D015F4F7C}"/>
    <cellStyle name="Comma 3 6 2 2 4 2 2" xfId="55256" xr:uid="{A7F88139-524B-4A15-BE03-29DBBFB00CC6}"/>
    <cellStyle name="Comma 3 6 2 2 4 2 3" xfId="42641" xr:uid="{3724BCB7-75CB-4328-88E5-E2B766874343}"/>
    <cellStyle name="Comma 3 6 2 2 4 3" xfId="10861" xr:uid="{F848CEB0-38CB-4DC4-92BD-2F305087454D}"/>
    <cellStyle name="Comma 3 6 2 2 4 3 2" xfId="48978" xr:uid="{29755BFA-6115-4AD2-B6B8-6F50F482D9E3}"/>
    <cellStyle name="Comma 3 6 2 2 4 4" xfId="6821" xr:uid="{15C56F31-948C-45BB-BEAC-F756762766FF}"/>
    <cellStyle name="Comma 3 6 2 2 4 5" xfId="36351" xr:uid="{92FD1549-E26F-4176-966F-579E9AE2A35E}"/>
    <cellStyle name="Comma 3 6 2 2 5" xfId="20941" xr:uid="{B98879CD-FA86-4CFF-811F-5009EAB7A46C}"/>
    <cellStyle name="Comma 3 6 2 2 5 2" xfId="51759" xr:uid="{2EEBD993-598D-4D4E-ABAE-A167F34EF0EC}"/>
    <cellStyle name="Comma 3 6 2 2 5 3" xfId="39144" xr:uid="{6F32FF6B-BFA1-40B6-8614-60D12CF5970D}"/>
    <cellStyle name="Comma 3 6 2 2 6" xfId="14355" xr:uid="{E0C5FCA6-1B54-4F55-B19D-53950686D1B4}"/>
    <cellStyle name="Comma 3 6 2 2 6 2" xfId="45481" xr:uid="{2E50969F-6A72-45A8-BA3B-EA2E4CBE5B4D}"/>
    <cellStyle name="Comma 3 6 2 2 7" xfId="7768" xr:uid="{007DA429-0A53-4F34-AD2C-85B600597C73}"/>
    <cellStyle name="Comma 3 6 2 2 8" xfId="28450" xr:uid="{9F5A8B08-9229-4E12-8310-89A25CD7D796}"/>
    <cellStyle name="Comma 3 6 2 2 9" xfId="3745" xr:uid="{076186C8-8EEA-43E5-96EC-376F07459D2D}"/>
    <cellStyle name="Comma 3 6 2 3" xfId="3025" xr:uid="{3D74260F-E6F8-4790-A994-DFC25F19E951}"/>
    <cellStyle name="Comma 3 6 2 3 2" xfId="23663" xr:uid="{C5272138-05E9-4FA4-BBBD-981998D005D7}"/>
    <cellStyle name="Comma 3 6 2 3 2 2" xfId="16155" xr:uid="{DDF40B06-45D9-4300-9738-B26CF72A8285}"/>
    <cellStyle name="Comma 3 6 2 3 2 2 2" xfId="56548" xr:uid="{27DA697D-577C-4308-BBF7-B13AE8C4AC01}"/>
    <cellStyle name="Comma 3 6 2 3 2 2 3" xfId="43933" xr:uid="{10CEF06E-AF8B-4DC8-8216-66351A56F4AD}"/>
    <cellStyle name="Comma 3 6 2 3 2 3" xfId="9569" xr:uid="{22369F87-0593-4177-A70B-90C23D247A92}"/>
    <cellStyle name="Comma 3 6 2 3 2 3 2" xfId="50270" xr:uid="{DBB87D1B-9C0C-4993-985E-2F63F4B77AAD}"/>
    <cellStyle name="Comma 3 6 2 3 2 4" xfId="31180" xr:uid="{458281CC-E5DF-47D0-921D-DD1193E55174}"/>
    <cellStyle name="Comma 3 6 2 3 2 5" xfId="37643" xr:uid="{2BED6DBE-8862-42F8-B851-EEADF1217657}"/>
    <cellStyle name="Comma 3 6 2 3 3" xfId="26282" xr:uid="{54BF3BBF-5462-43B3-9633-BFDBC8552414}"/>
    <cellStyle name="Comma 3 6 2 3 3 2" xfId="18774" xr:uid="{0BE3F470-8CB4-4B9A-8509-E486B672A606}"/>
    <cellStyle name="Comma 3 6 2 3 3 2 2" xfId="53929" xr:uid="{CD1B2312-FE33-4DF2-848F-A2C8389F2AD4}"/>
    <cellStyle name="Comma 3 6 2 3 3 2 3" xfId="41314" xr:uid="{08A2492E-FB75-4A33-9FC0-48EDA36A2315}"/>
    <cellStyle name="Comma 3 6 2 3 3 3" xfId="12188" xr:uid="{699DC452-2ABF-4D57-9588-D08AD852EA5E}"/>
    <cellStyle name="Comma 3 6 2 3 3 3 2" xfId="47651" xr:uid="{D5493B0E-E855-43E8-968C-C79C5DDC07AE}"/>
    <cellStyle name="Comma 3 6 2 3 3 4" xfId="5494" xr:uid="{718BA978-5799-4154-BA74-4F4DA81AF385}"/>
    <cellStyle name="Comma 3 6 2 3 3 5" xfId="35024" xr:uid="{B7339CA5-CAF7-4F29-8270-6C57D2AA35E0}"/>
    <cellStyle name="Comma 3 6 2 3 4" xfId="19651" xr:uid="{34A3FBAE-FE7C-463B-8893-76B2B776E679}"/>
    <cellStyle name="Comma 3 6 2 3 4 2" xfId="53051" xr:uid="{C3384811-7B12-4984-B012-E0CAB8E48223}"/>
    <cellStyle name="Comma 3 6 2 3 4 3" xfId="40436" xr:uid="{5A703A11-9D5C-4679-AC56-0301A5B82E75}"/>
    <cellStyle name="Comma 3 6 2 3 5" xfId="13065" xr:uid="{9515DDC0-DDEC-4D1D-B80C-260C9E1AAAB6}"/>
    <cellStyle name="Comma 3 6 2 3 5 2" xfId="46773" xr:uid="{AD73CC52-4061-4E11-9917-5D54F2095E22}"/>
    <cellStyle name="Comma 3 6 2 3 6" xfId="4617" xr:uid="{EEDF18B4-719E-48C6-996F-E897BC986782}"/>
    <cellStyle name="Comma 3 6 2 3 7" xfId="27160" xr:uid="{524CABD6-EAE0-49C8-B804-E9581A563019}"/>
    <cellStyle name="Comma 3 6 2 3 8" xfId="3947" xr:uid="{2AF605AB-5841-4573-9A49-7D569EEFA3B8}"/>
    <cellStyle name="Comma 3 6 2 3 9" xfId="34146" xr:uid="{7DA699C1-231C-45DE-ABA0-15C2CB346017}"/>
    <cellStyle name="Comma 3 6 2 4" xfId="3233" xr:uid="{6AA21C72-69A3-4D42-AF8E-94DDE1FA4BC6}"/>
    <cellStyle name="Comma 3 6 2 4 2" xfId="24513" xr:uid="{2A194FBA-76ED-4DDB-9E4E-1450CF9AB564}"/>
    <cellStyle name="Comma 3 6 2 4 2 2" xfId="17005" xr:uid="{A1E41E22-6FB5-481D-8EA3-37CC5263A76B}"/>
    <cellStyle name="Comma 3 6 2 4 2 2 2" xfId="55698" xr:uid="{C4C47BBC-1ED8-47A3-9DC0-7F8691939E5A}"/>
    <cellStyle name="Comma 3 6 2 4 2 2 3" xfId="43083" xr:uid="{8134DCB1-9AA7-492E-BEA2-B48635285F23}"/>
    <cellStyle name="Comma 3 6 2 4 2 3" xfId="10419" xr:uid="{409BE1D6-B280-434F-BEB8-1FBFCC27F4E5}"/>
    <cellStyle name="Comma 3 6 2 4 2 3 2" xfId="49420" xr:uid="{CADAFF59-3826-403E-A708-2ECF5CD4D1E1}"/>
    <cellStyle name="Comma 3 6 2 4 2 4" xfId="30330" xr:uid="{B38EA8B4-4D67-4B70-9219-03210CBC384E}"/>
    <cellStyle name="Comma 3 6 2 4 2 5" xfId="36793" xr:uid="{EBD84125-F31B-4949-8419-A024102985BD}"/>
    <cellStyle name="Comma 3 6 2 4 3" xfId="20501" xr:uid="{9F23A94E-869F-4D49-B2B4-0A49E391ADFD}"/>
    <cellStyle name="Comma 3 6 2 4 3 2" xfId="52201" xr:uid="{283B94B9-EA16-4C38-9779-775A7D0A9938}"/>
    <cellStyle name="Comma 3 6 2 4 3 3" xfId="39586" xr:uid="{11E3B0D7-86FA-4E83-87FC-484BB4A860A2}"/>
    <cellStyle name="Comma 3 6 2 4 4" xfId="13915" xr:uid="{64F7C046-D363-4135-876B-95AF72CB0E8B}"/>
    <cellStyle name="Comma 3 6 2 4 4 2" xfId="45923" xr:uid="{2E51B700-790F-4A56-89A8-616761D09AFB}"/>
    <cellStyle name="Comma 3 6 2 4 5" xfId="7328" xr:uid="{AF0C6FC7-AB85-4763-8E16-4332067C610B}"/>
    <cellStyle name="Comma 3 6 2 4 6" xfId="28010" xr:uid="{8480397C-08BC-4DCB-8B20-2F61E4D45367}"/>
    <cellStyle name="Comma 3 6 2 4 7" xfId="4149" xr:uid="{B4B160F5-7C46-42B8-AC82-03616927C839}"/>
    <cellStyle name="Comma 3 6 2 4 8" xfId="33296" xr:uid="{7F99984B-25D3-4F58-8860-4031C39899E3}"/>
    <cellStyle name="Comma 3 6 2 5" xfId="25397" xr:uid="{ED94A8E1-864D-45B9-A822-4FCA35664561}"/>
    <cellStyle name="Comma 3 6 2 5 2" xfId="17889" xr:uid="{EB35EAD7-32E5-4EE9-99BC-10E5BD2CBB5F}"/>
    <cellStyle name="Comma 3 6 2 5 2 2" xfId="54814" xr:uid="{4D15CBFB-D85D-4A2B-852F-5132431B5265}"/>
    <cellStyle name="Comma 3 6 2 5 2 3" xfId="42199" xr:uid="{582F486C-8AAF-4F29-A1B9-1A4FC84B6305}"/>
    <cellStyle name="Comma 3 6 2 5 3" xfId="11303" xr:uid="{7FCF9489-06B4-4FC5-A30C-F9B168AB31FB}"/>
    <cellStyle name="Comma 3 6 2 5 3 2" xfId="48536" xr:uid="{46333E5B-2C75-4927-9629-E2B6678C3C7F}"/>
    <cellStyle name="Comma 3 6 2 5 4" xfId="6379" xr:uid="{EA4CB11D-1C22-4814-9341-CCCD413A6BAB}"/>
    <cellStyle name="Comma 3 6 2 5 5" xfId="35909" xr:uid="{2BCA373F-1CC4-4388-AA3A-BCF7583625A3}"/>
    <cellStyle name="Comma 3 6 2 6" xfId="28940" xr:uid="{15DC9117-0137-49CE-9870-DD3851789EEA}"/>
    <cellStyle name="Comma 3 6 2 6 2" xfId="21381" xr:uid="{48F9914E-F0DC-4A7A-BEE6-546868A2797A}"/>
    <cellStyle name="Comma 3 6 2 6 2 2" xfId="51317" xr:uid="{1C2E31C8-94A0-472A-A989-6CF63F50BF05}"/>
    <cellStyle name="Comma 3 6 2 6 3" xfId="14795" xr:uid="{02AFA566-17F2-4B35-94D9-D81A77893643}"/>
    <cellStyle name="Comma 3 6 2 6 4" xfId="8208" xr:uid="{5579DA64-57EF-4B96-87F1-6D33638C157D}"/>
    <cellStyle name="Comma 3 6 2 6 5" xfId="38702" xr:uid="{9061CAC7-3FE6-4DA9-8093-82BF76605ECF}"/>
    <cellStyle name="Comma 3 6 2 7" xfId="21887" xr:uid="{FAAA26C6-3301-423F-9C76-2C5452305CE5}"/>
    <cellStyle name="Comma 3 6 2 7 2" xfId="45011" xr:uid="{57397FCC-4CAB-481A-AB0D-3DB65928FA22}"/>
    <cellStyle name="Comma 3 6 2 8" xfId="15301" xr:uid="{1D4156E4-CCF9-43B9-A109-605D9E3301B6}"/>
    <cellStyle name="Comma 3 6 2 9" xfId="8714" xr:uid="{4B1F02E3-C7A5-43AE-975D-2AC96629CF9A}"/>
    <cellStyle name="Comma 3 6 3" xfId="855" xr:uid="{CBD64C6D-570D-425A-BF46-64FDB58B299C}"/>
    <cellStyle name="Comma 3 6 3 10" xfId="3744" xr:uid="{DDAA7ED7-F996-43F4-A8BC-E01CAEEFCD36}"/>
    <cellStyle name="Comma 3 6 3 11" xfId="32700" xr:uid="{5584C719-47E5-4418-9E20-4BD9B927A8E1}"/>
    <cellStyle name="Comma 3 6 3 12" xfId="2816" xr:uid="{FEA7182B-DA6A-473B-B7BA-62004D9057BE}"/>
    <cellStyle name="Comma 3 6 3 13" xfId="1641" xr:uid="{78F78058-7F5C-40B1-B916-24BD7005C9DD}"/>
    <cellStyle name="Comma 3 6 3 2" xfId="26874" xr:uid="{D0399689-F19D-4A55-93F3-4CEF82F4B66A}"/>
    <cellStyle name="Comma 3 6 3 2 2" xfId="23376" xr:uid="{1182F4C3-8E20-405F-98CF-6643394D013F}"/>
    <cellStyle name="Comma 3 6 3 2 2 2" xfId="15868" xr:uid="{6A7522FF-DEF0-4991-B197-D046EAD94323}"/>
    <cellStyle name="Comma 3 6 3 2 2 2 2" xfId="56835" xr:uid="{942422A3-3A95-41B7-A0B3-25FDF452640D}"/>
    <cellStyle name="Comma 3 6 3 2 2 2 3" xfId="44220" xr:uid="{E8CF5E42-827F-40D0-AE0A-A4E81A830345}"/>
    <cellStyle name="Comma 3 6 3 2 2 3" xfId="9282" xr:uid="{07B19516-8EF3-4132-9546-BA03C784B2E2}"/>
    <cellStyle name="Comma 3 6 3 2 2 3 2" xfId="50557" xr:uid="{CA23E1D0-7527-4F77-ACBD-BFDD651A3B3F}"/>
    <cellStyle name="Comma 3 6 3 2 2 4" xfId="31467" xr:uid="{9C9A7928-9AFB-40DD-B08A-CBF435F437E6}"/>
    <cellStyle name="Comma 3 6 3 2 2 5" xfId="37930" xr:uid="{7164147F-A591-4C32-B6FA-0658A292F553}"/>
    <cellStyle name="Comma 3 6 3 2 3" xfId="25994" xr:uid="{46934089-603C-4265-8ED2-89118CD2AC57}"/>
    <cellStyle name="Comma 3 6 3 2 3 2" xfId="18486" xr:uid="{1F9AEE12-660A-47A7-AC70-551210E84869}"/>
    <cellStyle name="Comma 3 6 3 2 3 2 2" xfId="54217" xr:uid="{1BF27D02-073E-4F79-AA41-C295E16D7D4E}"/>
    <cellStyle name="Comma 3 6 3 2 3 2 3" xfId="41602" xr:uid="{7040E5B0-87AF-4396-B42E-FCAC1CFFD1DC}"/>
    <cellStyle name="Comma 3 6 3 2 3 3" xfId="11900" xr:uid="{954333B3-D905-4E43-85AC-921118DB0286}"/>
    <cellStyle name="Comma 3 6 3 2 3 3 2" xfId="47939" xr:uid="{1F719F6A-392E-4675-9E12-B55F06BFB1F8}"/>
    <cellStyle name="Comma 3 6 3 2 3 4" xfId="5782" xr:uid="{8C3BC812-EFD0-46AB-9BCC-229CFBF76068}"/>
    <cellStyle name="Comma 3 6 3 2 3 5" xfId="35312" xr:uid="{AD2DD0D6-A936-4CF8-AD62-2426AF62D92D}"/>
    <cellStyle name="Comma 3 6 3 2 4" xfId="19365" xr:uid="{1B690CEA-9D1B-4967-BCFF-98125388358D}"/>
    <cellStyle name="Comma 3 6 3 2 4 2" xfId="53338" xr:uid="{43E11956-523B-4594-BE3E-251D809CFD31}"/>
    <cellStyle name="Comma 3 6 3 2 4 3" xfId="40723" xr:uid="{1A3A4311-B28A-483F-949D-FC6191A0E1D4}"/>
    <cellStyle name="Comma 3 6 3 2 5" xfId="12779" xr:uid="{E74E90A6-57C4-4CF6-9D5C-BD4573ECE347}"/>
    <cellStyle name="Comma 3 6 3 2 5 2" xfId="47060" xr:uid="{1D9891A9-09BC-455E-A594-CB56BAC3CC2B}"/>
    <cellStyle name="Comma 3 6 3 2 6" xfId="4903" xr:uid="{C787AF1E-E6C0-4B68-9AA1-4631975FF6A7}"/>
    <cellStyle name="Comma 3 6 3 2 7" xfId="34433" xr:uid="{99AED824-DDF9-4118-B9A8-EDBB3912A02B}"/>
    <cellStyle name="Comma 3 6 3 3" xfId="27729" xr:uid="{69F773C9-DF13-457F-A2C6-4427276F13D6}"/>
    <cellStyle name="Comma 3 6 3 3 2" xfId="24232" xr:uid="{61AFAA9E-2366-4113-B229-D3853E0AFEB1}"/>
    <cellStyle name="Comma 3 6 3 3 2 2" xfId="16724" xr:uid="{B2B83317-DB32-4087-89DB-98A97A63BDC1}"/>
    <cellStyle name="Comma 3 6 3 3 2 2 2" xfId="55979" xr:uid="{0F7E6152-F2F3-45A5-BCD6-A64EAA852C17}"/>
    <cellStyle name="Comma 3 6 3 3 2 2 3" xfId="43364" xr:uid="{7DB206A2-51CB-4E29-90C3-9BF2687AB7E3}"/>
    <cellStyle name="Comma 3 6 3 3 2 3" xfId="10138" xr:uid="{B0ED5E2A-40AA-427F-9208-83E638894675}"/>
    <cellStyle name="Comma 3 6 3 3 2 3 2" xfId="49701" xr:uid="{757B1303-029A-4D3C-83FE-2ADF6F4A3D6A}"/>
    <cellStyle name="Comma 3 6 3 3 2 4" xfId="30611" xr:uid="{9069EFED-A00D-45DD-9E4E-5F37C090FEEE}"/>
    <cellStyle name="Comma 3 6 3 3 2 5" xfId="37074" xr:uid="{ED733DD8-6DCC-4C07-A6EB-F8EFA21AE4E4}"/>
    <cellStyle name="Comma 3 6 3 3 3" xfId="20220" xr:uid="{EE805B5F-976D-4B25-9898-85C797986C8C}"/>
    <cellStyle name="Comma 3 6 3 3 3 2" xfId="52482" xr:uid="{52491143-DA52-4082-A4E5-1E05A62C42AA}"/>
    <cellStyle name="Comma 3 6 3 3 3 3" xfId="39867" xr:uid="{8D0D5C79-D682-475F-8F17-FC0E9D2777E1}"/>
    <cellStyle name="Comma 3 6 3 3 4" xfId="13634" xr:uid="{972E4F59-B197-405D-8E4E-E5D6EB943F9F}"/>
    <cellStyle name="Comma 3 6 3 3 4 2" xfId="46204" xr:uid="{792F2BDE-FDF6-43C4-AA63-42B2A40405D1}"/>
    <cellStyle name="Comma 3 6 3 3 5" xfId="7047" xr:uid="{DFED3FFF-DE10-470F-AA42-D885A1C2148F}"/>
    <cellStyle name="Comma 3 6 3 3 6" xfId="33577" xr:uid="{25C8135C-26EE-4504-9733-F89B6878F038}"/>
    <cellStyle name="Comma 3 6 3 4" xfId="25109" xr:uid="{C921C0B3-010F-4626-9E68-C1A8CD22BFED}"/>
    <cellStyle name="Comma 3 6 3 4 2" xfId="17601" xr:uid="{1EFE4573-E32A-4448-ABCB-E3583767F58A}"/>
    <cellStyle name="Comma 3 6 3 4 2 2" xfId="55102" xr:uid="{311D1435-A7EF-4BAA-A499-EB3ACB0DDBA7}"/>
    <cellStyle name="Comma 3 6 3 4 2 3" xfId="42487" xr:uid="{83BC519F-CF33-465E-AC7B-E1515C2C4AC7}"/>
    <cellStyle name="Comma 3 6 3 4 3" xfId="11015" xr:uid="{7EA3E990-C761-4CA0-AD1C-D79B8B019407}"/>
    <cellStyle name="Comma 3 6 3 4 3 2" xfId="48824" xr:uid="{3E22B1C9-B18C-463B-93EB-EC7639FE8D83}"/>
    <cellStyle name="Comma 3 6 3 4 4" xfId="6667" xr:uid="{516A6838-3722-4855-9594-B9FCCCD3C46F}"/>
    <cellStyle name="Comma 3 6 3 4 5" xfId="36197" xr:uid="{4E3F7D9A-3F35-4AB7-AF55-29276F7A70FA}"/>
    <cellStyle name="Comma 3 6 3 5" xfId="28603" xr:uid="{63BCD17E-0F74-4473-B038-082AA380E977}"/>
    <cellStyle name="Comma 3 6 3 5 2" xfId="21095" xr:uid="{52AEA512-1C21-46F2-A465-8C17981DAAAB}"/>
    <cellStyle name="Comma 3 6 3 5 2 2" xfId="51605" xr:uid="{E498A10A-B26F-4D00-9A7B-42898B6E6C37}"/>
    <cellStyle name="Comma 3 6 3 5 3" xfId="14509" xr:uid="{6DD8A529-128E-4B43-BDA8-14AF9A3AA21E}"/>
    <cellStyle name="Comma 3 6 3 5 4" xfId="7922" xr:uid="{C9F2FA3B-5993-4DAA-A9A0-EC7A47D19631}"/>
    <cellStyle name="Comma 3 6 3 5 5" xfId="38990" xr:uid="{DD477F79-7D25-4BA7-BCB9-FA40EFE77387}"/>
    <cellStyle name="Comma 3 6 3 6" xfId="21791" xr:uid="{F144BCE4-4AE4-4487-BA67-613EDB14B3AA}"/>
    <cellStyle name="Comma 3 6 3 6 2" xfId="45327" xr:uid="{AD970133-8539-44F2-B113-4BF7532ED80E}"/>
    <cellStyle name="Comma 3 6 3 7" xfId="15205" xr:uid="{8CC0AB13-A30A-4554-88C3-4E0418F6F22A}"/>
    <cellStyle name="Comma 3 6 3 8" xfId="8618" xr:uid="{DDA5A83C-CC5C-46B9-95F1-2BAAB35FF59B}"/>
    <cellStyle name="Comma 3 6 3 9" xfId="29463" xr:uid="{04C0B0F7-AE8B-4270-8AD0-E25A1621680F}"/>
    <cellStyle name="Comma 3 6 4" xfId="3024" xr:uid="{7BA488BB-2E96-4D88-A281-0F6BAB9D2954}"/>
    <cellStyle name="Comma 3 6 4 2" xfId="23816" xr:uid="{BE7CBFBD-80C1-467A-813C-A9D8F9614BBB}"/>
    <cellStyle name="Comma 3 6 4 2 2" xfId="16308" xr:uid="{8A4E2C8B-F4FF-4569-BEBF-1819175D8E29}"/>
    <cellStyle name="Comma 3 6 4 2 2 2" xfId="56395" xr:uid="{7E205BB4-0243-4BEA-B9BB-0E1AD681B267}"/>
    <cellStyle name="Comma 3 6 4 2 2 3" xfId="43780" xr:uid="{0B013041-81D3-466C-9A30-DABCA13785C4}"/>
    <cellStyle name="Comma 3 6 4 2 3" xfId="9722" xr:uid="{88A96DEB-67FA-4BE9-BE39-2009A680D10A}"/>
    <cellStyle name="Comma 3 6 4 2 3 2" xfId="50117" xr:uid="{ED59B23E-C5EF-4787-B778-C9FCD6EA1A7B}"/>
    <cellStyle name="Comma 3 6 4 2 4" xfId="31027" xr:uid="{D29F9092-E262-4FF9-8E66-9E7C0C64A55D}"/>
    <cellStyle name="Comma 3 6 4 2 5" xfId="37490" xr:uid="{456EA8B8-239B-40B9-8E1D-5492D93363C0}"/>
    <cellStyle name="Comma 3 6 4 3" xfId="26436" xr:uid="{37FDB1B4-8955-4D6F-9131-BF6D6F34B810}"/>
    <cellStyle name="Comma 3 6 4 3 2" xfId="18928" xr:uid="{1B1F31DF-FCB4-4CAC-8E44-D23C175D16F7}"/>
    <cellStyle name="Comma 3 6 4 3 2 2" xfId="53775" xr:uid="{7162C4C1-2A83-46CF-BC07-218A948B1E32}"/>
    <cellStyle name="Comma 3 6 4 3 2 3" xfId="41160" xr:uid="{024B2615-65C9-4E41-ADF7-AD02E0D569C5}"/>
    <cellStyle name="Comma 3 6 4 3 3" xfId="12342" xr:uid="{05159F6E-070B-4735-9C36-B4CBFE43F526}"/>
    <cellStyle name="Comma 3 6 4 3 3 2" xfId="47497" xr:uid="{58311ADD-B3F5-4C92-A900-28DAAF13299D}"/>
    <cellStyle name="Comma 3 6 4 3 4" xfId="5340" xr:uid="{912DCBFD-2998-429A-A531-F85511C4A633}"/>
    <cellStyle name="Comma 3 6 4 3 5" xfId="34870" xr:uid="{E31690D3-CE6B-4CC7-BC02-D6C69ACC6D7E}"/>
    <cellStyle name="Comma 3 6 4 4" xfId="19804" xr:uid="{251E594E-9C75-4297-A0F9-CD1508530D6A}"/>
    <cellStyle name="Comma 3 6 4 4 2" xfId="52898" xr:uid="{6CDA0B17-8D1C-45D1-ABE6-3AA251D630A8}"/>
    <cellStyle name="Comma 3 6 4 4 3" xfId="40283" xr:uid="{E3E9FB85-6D05-40AE-9F5C-A98A5E4F56E4}"/>
    <cellStyle name="Comma 3 6 4 5" xfId="13218" xr:uid="{420F6573-1CE4-4742-BB63-F4D165BAE541}"/>
    <cellStyle name="Comma 3 6 4 5 2" xfId="46620" xr:uid="{89976FE2-E343-4189-85F7-A5FC8B5A54A6}"/>
    <cellStyle name="Comma 3 6 4 6" xfId="4464" xr:uid="{45B3AEDE-888F-4D4E-9616-B5500EBAF25B}"/>
    <cellStyle name="Comma 3 6 4 7" xfId="27313" xr:uid="{0F10A477-470C-481D-A887-8A0B2818EEA2}"/>
    <cellStyle name="Comma 3 6 4 8" xfId="3946" xr:uid="{18D87BA2-E6BA-4D61-9DC5-1B5EC4C657CC}"/>
    <cellStyle name="Comma 3 6 4 9" xfId="33993" xr:uid="{575705AF-624A-47F9-8E7E-CEB608DE0564}"/>
    <cellStyle name="Comma 3 6 5" xfId="3232" xr:uid="{6B07DBD0-0708-4FA3-A15F-EEF5383CA1FB}"/>
    <cellStyle name="Comma 3 6 5 2" xfId="24666" xr:uid="{2AE8B887-D1A7-4DA5-8033-71BF462CBAA5}"/>
    <cellStyle name="Comma 3 6 5 2 2" xfId="17158" xr:uid="{63D97D6F-D72D-4D9F-8018-DB24F61794AC}"/>
    <cellStyle name="Comma 3 6 5 2 2 2" xfId="55545" xr:uid="{0A141A25-4823-4807-AE51-F5DEE912598A}"/>
    <cellStyle name="Comma 3 6 5 2 2 3" xfId="42930" xr:uid="{C47CAE07-03C2-4A92-9B0A-ECCE45C48E02}"/>
    <cellStyle name="Comma 3 6 5 2 3" xfId="10572" xr:uid="{8F2701A9-A1DC-4E1E-8905-09F8B5EFF45E}"/>
    <cellStyle name="Comma 3 6 5 2 3 2" xfId="49267" xr:uid="{0DD88242-A4E8-4E39-AF42-5A00A3BABB7B}"/>
    <cellStyle name="Comma 3 6 5 2 4" xfId="30177" xr:uid="{62F42742-27AE-4762-86FC-82F352CC7DAE}"/>
    <cellStyle name="Comma 3 6 5 2 5" xfId="36640" xr:uid="{0EA16B02-540A-4A76-99D3-50923A8623EA}"/>
    <cellStyle name="Comma 3 6 5 3" xfId="20654" xr:uid="{8408BE0B-B51E-4B57-8B45-DBFE6B0D5DFE}"/>
    <cellStyle name="Comma 3 6 5 3 2" xfId="52048" xr:uid="{03766357-8C65-4739-9699-7E7612A76A29}"/>
    <cellStyle name="Comma 3 6 5 3 3" xfId="39433" xr:uid="{B6024898-E2BA-4350-9247-F6D883864B4D}"/>
    <cellStyle name="Comma 3 6 5 4" xfId="14068" xr:uid="{6F98D6B2-BFC8-4AE5-A28F-7C26324E0E74}"/>
    <cellStyle name="Comma 3 6 5 4 2" xfId="45770" xr:uid="{E0CEBEA3-5D2A-4458-9105-7860D829BB57}"/>
    <cellStyle name="Comma 3 6 5 5" xfId="7481" xr:uid="{93F0C11C-41F2-4485-9FFC-6EDB04F2A737}"/>
    <cellStyle name="Comma 3 6 5 6" xfId="28163" xr:uid="{C14673CD-2383-4CDE-A6C4-CB839AF42BB3}"/>
    <cellStyle name="Comma 3 6 5 7" xfId="4148" xr:uid="{326EBC06-3B1B-445C-9598-9A71F159EDFA}"/>
    <cellStyle name="Comma 3 6 5 8" xfId="33143" xr:uid="{301C9BF8-47E0-4EAE-BFCB-98A9D0EB7678}"/>
    <cellStyle name="Comma 3 6 6" xfId="25551" xr:uid="{69333163-2524-40C2-A02E-1D3A0A7E30A4}"/>
    <cellStyle name="Comma 3 6 6 2" xfId="18043" xr:uid="{2F9D1BD4-7964-469B-B054-ACFDDB6A05F8}"/>
    <cellStyle name="Comma 3 6 6 2 2" xfId="54660" xr:uid="{13A65091-6D7D-4EF0-8855-5B762A800116}"/>
    <cellStyle name="Comma 3 6 6 2 3" xfId="42045" xr:uid="{A38BAB7F-239E-4097-94CA-B6780C64EFD5}"/>
    <cellStyle name="Comma 3 6 6 3" xfId="11457" xr:uid="{A953430E-4516-4DCA-AEDA-F0D5B7273CFE}"/>
    <cellStyle name="Comma 3 6 6 3 2" xfId="48382" xr:uid="{0D1F2CAC-5CD0-4A06-BE1A-DA4B58C240BF}"/>
    <cellStyle name="Comma 3 6 6 4" xfId="6225" xr:uid="{E4BA8081-3633-4D90-AF7C-F8F446CE2308}"/>
    <cellStyle name="Comma 3 6 6 5" xfId="35755" xr:uid="{D6D3D3F6-EC0D-43B1-A3DC-3F4865613A3D}"/>
    <cellStyle name="Comma 3 6 7" xfId="29093" xr:uid="{F64CB016-9573-40DE-AB43-0985DEF61C02}"/>
    <cellStyle name="Comma 3 6 7 2" xfId="21535" xr:uid="{426672AA-7024-4368-AB40-FA0B62835131}"/>
    <cellStyle name="Comma 3 6 7 2 2" xfId="51163" xr:uid="{6E83654E-7736-4CE9-8154-0B00A5C8EA37}"/>
    <cellStyle name="Comma 3 6 7 2 3" xfId="38548" xr:uid="{1034A391-2FDC-4EA5-8810-555E73B786F8}"/>
    <cellStyle name="Comma 3 6 7 3" xfId="14949" xr:uid="{9FF59224-BF9F-4923-BF3C-5DF75DD36CF9}"/>
    <cellStyle name="Comma 3 6 7 3 2" xfId="44857" xr:uid="{745100B5-B895-4A5A-ADBD-1C60A2F791C4}"/>
    <cellStyle name="Comma 3 6 7 4" xfId="8362" xr:uid="{41F3E609-6AE9-4B1E-B28F-14B29E45A0B7}"/>
    <cellStyle name="Comma 3 6 7 5" xfId="32255" xr:uid="{23EC5D1A-687E-44CB-B60D-03D479F341CA}"/>
    <cellStyle name="Comma 3 6 8" xfId="23071" xr:uid="{DEB7D2A4-DC69-4B2D-85B6-63D17E2F517F}"/>
    <cellStyle name="Comma 3 6 8 2" xfId="15563" xr:uid="{5B7AEE0D-AC52-49B2-87AE-695A9D88FC85}"/>
    <cellStyle name="Comma 3 6 8 2 2" xfId="50861" xr:uid="{896F98BD-E84B-4B52-9AC2-BEC3227695C4}"/>
    <cellStyle name="Comma 3 6 8 3" xfId="8977" xr:uid="{A7BFBFFB-EC43-4357-8C00-A19673932D28}"/>
    <cellStyle name="Comma 3 6 8 4" xfId="31772" xr:uid="{A1567F1F-68D8-41E4-BAF1-7326E47FF5B2}"/>
    <cellStyle name="Comma 3 6 8 5" xfId="38234" xr:uid="{8CEA8AE5-91D8-4C51-833F-4EDE87B08617}"/>
    <cellStyle name="Comma 3 6 9" xfId="22097" xr:uid="{6D2F9673-8DD0-4E55-B437-35A6FAA8DBB2}"/>
    <cellStyle name="Comma 3 6 9 2" xfId="50896" xr:uid="{57C496DB-4CC9-47A0-B676-563F1FBC1B92}"/>
    <cellStyle name="Comma 3 6 9 3" xfId="38272" xr:uid="{B9114EC9-DB68-40FD-AAEB-767BD265753A}"/>
    <cellStyle name="Comma 3 7" xfId="475" xr:uid="{B4737160-6972-431F-8B51-AC0F29FB7908}"/>
    <cellStyle name="Comma 3 7 10" xfId="15310" xr:uid="{91C147A9-01B3-4649-82C2-F39C368BB8CE}"/>
    <cellStyle name="Comma 3 7 11" xfId="8723" xr:uid="{B2168BBC-B23D-4CF0-8DBC-ED0A1183C0CE}"/>
    <cellStyle name="Comma 3 7 12" xfId="29569" xr:uid="{9FD89E0C-DCC4-4ABD-9450-224B625EDEB1}"/>
    <cellStyle name="Comma 3 7 13" xfId="3544" xr:uid="{3AC081C7-DFBC-4173-BF63-59710046171D}"/>
    <cellStyle name="Comma 3 7 14" xfId="32178" xr:uid="{45D83825-E2D0-4740-8C27-4CAE1D8E9595}"/>
    <cellStyle name="Comma 3 7 15" xfId="2431" xr:uid="{76EF9B39-4395-4FB8-BFBC-AADCFDF502E3}"/>
    <cellStyle name="Comma 3 7 16" xfId="1298" xr:uid="{C7F2D9C8-F379-42A2-8248-ED8FC04C5755}"/>
    <cellStyle name="Comma 3 7 2" xfId="897" xr:uid="{96C6C9B0-036B-45D9-A460-940E7F3D99D1}"/>
    <cellStyle name="Comma 3 7 2 10" xfId="3746" xr:uid="{AD3E34BD-3302-4688-A413-39A6426E9C76}"/>
    <cellStyle name="Comma 3 7 2 11" xfId="32333" xr:uid="{E6A7CF7F-BEA2-4B5C-A9AF-BE853880DBAB}"/>
    <cellStyle name="Comma 3 7 2 12" xfId="2818" xr:uid="{0A7FBF9A-766C-4824-848C-6A0FB63129FA}"/>
    <cellStyle name="Comma 3 7 2 13" xfId="1683" xr:uid="{193FBF10-B3C2-4E1F-A2A0-DB608C59B818}"/>
    <cellStyle name="Comma 3 7 2 2" xfId="28525" xr:uid="{499B694A-50ED-4D7B-8721-8EE5F722E8C6}"/>
    <cellStyle name="Comma 3 7 2 2 2" xfId="26796" xr:uid="{0B871E7D-2213-48AB-8F8E-C539F97D57E6}"/>
    <cellStyle name="Comma 3 7 2 2 2 2" xfId="23298" xr:uid="{F753833D-6710-4514-BE92-8CFD8ACBD508}"/>
    <cellStyle name="Comma 3 7 2 2 2 2 2" xfId="15790" xr:uid="{9E688062-D6A9-42A8-B552-895C52827255}"/>
    <cellStyle name="Comma 3 7 2 2 2 2 2 2" xfId="56913" xr:uid="{F5A2D47F-D430-49EE-A3E9-9DE7D0FDD1F5}"/>
    <cellStyle name="Comma 3 7 2 2 2 2 2 3" xfId="44298" xr:uid="{97BF8E02-82A4-4634-AACC-20A7BCDBFEAC}"/>
    <cellStyle name="Comma 3 7 2 2 2 2 3" xfId="9204" xr:uid="{A6F550F0-2E43-4500-A77E-9D656C7D3077}"/>
    <cellStyle name="Comma 3 7 2 2 2 2 3 2" xfId="50635" xr:uid="{89018AD9-5B4F-4566-A76F-9D4A6EB1550A}"/>
    <cellStyle name="Comma 3 7 2 2 2 2 4" xfId="31545" xr:uid="{19EE2E0D-67F6-4C62-8868-558304DDD507}"/>
    <cellStyle name="Comma 3 7 2 2 2 2 5" xfId="38008" xr:uid="{CD6CC083-CDDE-43EB-B14C-A2730E3BE1ED}"/>
    <cellStyle name="Comma 3 7 2 2 2 3" xfId="25916" xr:uid="{01596FF4-7EA0-4634-A6A0-41E2EB1A80F5}"/>
    <cellStyle name="Comma 3 7 2 2 2 3 2" xfId="18408" xr:uid="{F2D722EB-E7B6-4D1A-9DA2-72412F38B25E}"/>
    <cellStyle name="Comma 3 7 2 2 2 3 2 2" xfId="54295" xr:uid="{423E6FE4-0DC4-4B68-8246-DA09BAEC4DBD}"/>
    <cellStyle name="Comma 3 7 2 2 2 3 2 3" xfId="41680" xr:uid="{13BDD0A0-C374-4508-82F6-4F01F5333656}"/>
    <cellStyle name="Comma 3 7 2 2 2 3 3" xfId="11822" xr:uid="{76E3F14A-1AF4-42A9-A7DB-5D42B5BA79FB}"/>
    <cellStyle name="Comma 3 7 2 2 2 3 3 2" xfId="48017" xr:uid="{71BCDF6C-1E39-4428-B28D-EFE5A27C92D4}"/>
    <cellStyle name="Comma 3 7 2 2 2 3 4" xfId="5860" xr:uid="{822CF4CE-DA8F-4A23-94FA-0C951DB47E26}"/>
    <cellStyle name="Comma 3 7 2 2 2 3 5" xfId="35390" xr:uid="{ACFCA6DA-A29F-4F5F-9993-0584E46E6710}"/>
    <cellStyle name="Comma 3 7 2 2 2 4" xfId="19287" xr:uid="{C4CA957D-DF7B-49D0-A541-7C86207EC20B}"/>
    <cellStyle name="Comma 3 7 2 2 2 4 2" xfId="53416" xr:uid="{2B2AFBCA-6708-4458-8585-4096187ADA5E}"/>
    <cellStyle name="Comma 3 7 2 2 2 4 3" xfId="40801" xr:uid="{B29F75D4-3A9B-4097-84C1-62EF9088ECD8}"/>
    <cellStyle name="Comma 3 7 2 2 2 5" xfId="12701" xr:uid="{870ADD41-DDC7-4521-9ED9-EC3EDE82DB6C}"/>
    <cellStyle name="Comma 3 7 2 2 2 5 2" xfId="47138" xr:uid="{BE4EA114-D7D9-4789-B8B9-F3AF434E3CA8}"/>
    <cellStyle name="Comma 3 7 2 2 2 6" xfId="4981" xr:uid="{20A741D8-EEB3-4C9B-B315-C9A4023D081B}"/>
    <cellStyle name="Comma 3 7 2 2 2 7" xfId="34511" xr:uid="{E764964A-505A-48BC-A936-5414173D1F1D}"/>
    <cellStyle name="Comma 3 7 2 2 3" xfId="27651" xr:uid="{3493790C-1086-4480-8E20-91DD291568CD}"/>
    <cellStyle name="Comma 3 7 2 2 3 2" xfId="24154" xr:uid="{5A1F4F60-52EE-40A1-A11B-257F46FC0C8B}"/>
    <cellStyle name="Comma 3 7 2 2 3 2 2" xfId="16646" xr:uid="{310B4D49-7445-42A1-A019-10E61346EC31}"/>
    <cellStyle name="Comma 3 7 2 2 3 2 2 2" xfId="56057" xr:uid="{DAFC4694-65DD-42A9-86DB-788B5CDDE92B}"/>
    <cellStyle name="Comma 3 7 2 2 3 2 2 3" xfId="43442" xr:uid="{7AF0D1A1-A4AF-4CCF-AE00-80DABCEB3AFA}"/>
    <cellStyle name="Comma 3 7 2 2 3 2 3" xfId="10060" xr:uid="{11B3AF5B-A1CD-4921-9026-60E8201839A2}"/>
    <cellStyle name="Comma 3 7 2 2 3 2 3 2" xfId="49779" xr:uid="{522B83B0-8582-4E83-A1FC-6E7C821FE9E8}"/>
    <cellStyle name="Comma 3 7 2 2 3 2 4" xfId="30689" xr:uid="{6CA5FEA5-BE35-48D2-9116-3B368E003935}"/>
    <cellStyle name="Comma 3 7 2 2 3 2 5" xfId="37152" xr:uid="{8839D0D5-02AA-4002-943B-4684CDE3C9E8}"/>
    <cellStyle name="Comma 3 7 2 2 3 3" xfId="20142" xr:uid="{C7F69EF3-E0B8-410B-963A-240B2F78817E}"/>
    <cellStyle name="Comma 3 7 2 2 3 3 2" xfId="52560" xr:uid="{45B2E43D-AC67-48D4-99CF-3535B5C67F53}"/>
    <cellStyle name="Comma 3 7 2 2 3 3 3" xfId="39945" xr:uid="{D778E1DE-866C-44CE-A072-B9BBF338E901}"/>
    <cellStyle name="Comma 3 7 2 2 3 4" xfId="13556" xr:uid="{48CD1B5E-A786-46AB-BAE2-EA376F6F80A8}"/>
    <cellStyle name="Comma 3 7 2 2 3 4 2" xfId="46282" xr:uid="{5016254A-C4A2-4968-93EE-5334DE2D6A47}"/>
    <cellStyle name="Comma 3 7 2 2 3 5" xfId="6969" xr:uid="{05C55523-A778-47AD-82AE-22346114EE30}"/>
    <cellStyle name="Comma 3 7 2 2 3 6" xfId="33655" xr:uid="{0F8F9181-6F35-4567-B6B1-B11939E6711A}"/>
    <cellStyle name="Comma 3 7 2 2 4" xfId="25031" xr:uid="{720FB283-269E-4402-A15F-A23DE64171FD}"/>
    <cellStyle name="Comma 3 7 2 2 4 2" xfId="17523" xr:uid="{82D3F6D8-FFAE-4486-A157-C22A811B0E3A}"/>
    <cellStyle name="Comma 3 7 2 2 4 2 2" xfId="55180" xr:uid="{51B72E47-0F69-4378-ADC8-9EBC38593B0C}"/>
    <cellStyle name="Comma 3 7 2 2 4 2 3" xfId="42565" xr:uid="{D36F8E71-6DFA-43AA-B578-A0DDACB8B2F6}"/>
    <cellStyle name="Comma 3 7 2 2 4 3" xfId="10937" xr:uid="{6B0D71BB-12C1-4A92-9E72-F5EC705871EC}"/>
    <cellStyle name="Comma 3 7 2 2 4 3 2" xfId="48902" xr:uid="{B16E8D2C-C880-4E38-B3A3-879BC6738BF0}"/>
    <cellStyle name="Comma 3 7 2 2 4 4" xfId="6745" xr:uid="{546FD28C-81FE-4ADF-87A3-49A89218CEA9}"/>
    <cellStyle name="Comma 3 7 2 2 4 5" xfId="36275" xr:uid="{D2AB13D9-86F4-4720-8981-24AE1F37263C}"/>
    <cellStyle name="Comma 3 7 2 2 5" xfId="21017" xr:uid="{8405860D-05F5-4994-B458-9938224135A0}"/>
    <cellStyle name="Comma 3 7 2 2 5 2" xfId="51683" xr:uid="{7BB7AC37-A116-44DF-8E1C-EA787AD25018}"/>
    <cellStyle name="Comma 3 7 2 2 5 3" xfId="39068" xr:uid="{B3EEE036-B828-41DE-AB15-0DE98ACAB35C}"/>
    <cellStyle name="Comma 3 7 2 2 6" xfId="14431" xr:uid="{D201A53F-DC48-43A2-8E6F-45A3A2AC1384}"/>
    <cellStyle name="Comma 3 7 2 2 6 2" xfId="45405" xr:uid="{A6CAF443-16A6-473A-BEE4-3C1DB7129B5F}"/>
    <cellStyle name="Comma 3 7 2 2 7" xfId="7844" xr:uid="{5195892B-A455-4C59-90C3-1264985227FF}"/>
    <cellStyle name="Comma 3 7 2 2 8" xfId="32778" xr:uid="{69A72B2D-3A31-4B36-93C7-118545AB9A17}"/>
    <cellStyle name="Comma 3 7 2 3" xfId="27236" xr:uid="{87A29E3C-5569-44E6-94D3-7E5C7C3957FE}"/>
    <cellStyle name="Comma 3 7 2 3 2" xfId="23739" xr:uid="{AC34BDC9-68D6-4CB4-A8C3-28DBF6C23239}"/>
    <cellStyle name="Comma 3 7 2 3 2 2" xfId="16231" xr:uid="{C1C4A6FD-BCAA-4C1A-BF40-F55A15F07DB7}"/>
    <cellStyle name="Comma 3 7 2 3 2 2 2" xfId="56472" xr:uid="{1825B49E-8C8B-402D-8814-10790ED50049}"/>
    <cellStyle name="Comma 3 7 2 3 2 2 3" xfId="43857" xr:uid="{0E698D62-0F7F-4E98-9B06-6C1B5C3FE1A3}"/>
    <cellStyle name="Comma 3 7 2 3 2 3" xfId="9645" xr:uid="{3BEA5A19-3740-45E5-A46D-8AE484C86C7E}"/>
    <cellStyle name="Comma 3 7 2 3 2 3 2" xfId="50194" xr:uid="{D77CBF72-B027-44BD-8A71-604BDC21DCF5}"/>
    <cellStyle name="Comma 3 7 2 3 2 4" xfId="31104" xr:uid="{C9EF7447-BFDE-47F2-A1EC-C9AB0F614067}"/>
    <cellStyle name="Comma 3 7 2 3 2 5" xfId="37567" xr:uid="{EF1F82FC-8F26-4029-B5D7-BB8DFAA6B626}"/>
    <cellStyle name="Comma 3 7 2 3 3" xfId="26358" xr:uid="{1510148E-A0F2-449B-A30A-11BB5F218D43}"/>
    <cellStyle name="Comma 3 7 2 3 3 2" xfId="18850" xr:uid="{BFD1CD0E-CE34-4501-9111-5E5DFDF3F930}"/>
    <cellStyle name="Comma 3 7 2 3 3 2 2" xfId="53853" xr:uid="{37364A7E-3D6A-48D2-901E-922A26AF241E}"/>
    <cellStyle name="Comma 3 7 2 3 3 2 3" xfId="41238" xr:uid="{90221FEE-AF7B-42BC-B9AE-9262740CCCE7}"/>
    <cellStyle name="Comma 3 7 2 3 3 3" xfId="12264" xr:uid="{69257398-7FB9-4793-BFBF-7B16B5422B12}"/>
    <cellStyle name="Comma 3 7 2 3 3 3 2" xfId="47575" xr:uid="{B8B8636D-4CF7-4740-BFEF-209A10F6BB0D}"/>
    <cellStyle name="Comma 3 7 2 3 3 4" xfId="5418" xr:uid="{EA8B50AF-920B-486F-A611-319D8424E290}"/>
    <cellStyle name="Comma 3 7 2 3 3 5" xfId="34948" xr:uid="{E5E7D40D-22E6-4CB0-B70F-A38260B8893F}"/>
    <cellStyle name="Comma 3 7 2 3 4" xfId="19727" xr:uid="{14CD08DE-009B-4C3E-8032-BECFC36B996E}"/>
    <cellStyle name="Comma 3 7 2 3 4 2" xfId="52975" xr:uid="{5A8FAB7B-64C8-4391-BAEA-911C8AA28BC8}"/>
    <cellStyle name="Comma 3 7 2 3 4 3" xfId="40360" xr:uid="{3509EC5E-74F0-42D7-A8DE-3AC333EA0A2C}"/>
    <cellStyle name="Comma 3 7 2 3 5" xfId="13141" xr:uid="{FEC45E8E-260D-498C-9FE2-395317F1942E}"/>
    <cellStyle name="Comma 3 7 2 3 5 2" xfId="46697" xr:uid="{2F9BB819-887D-44C1-9474-9596D4C405DD}"/>
    <cellStyle name="Comma 3 7 2 3 6" xfId="4541" xr:uid="{F542631C-2346-4B9A-9C6D-A047CD021BE6}"/>
    <cellStyle name="Comma 3 7 2 3 7" xfId="34070" xr:uid="{A8D1F92E-B4B7-4586-9F7C-F39E24522182}"/>
    <cellStyle name="Comma 3 7 2 4" xfId="28086" xr:uid="{0B241A86-CDA8-4156-85FA-9283735D474B}"/>
    <cellStyle name="Comma 3 7 2 4 2" xfId="24589" xr:uid="{B58D17AD-5FB3-4D83-A0CC-65C367CF1B78}"/>
    <cellStyle name="Comma 3 7 2 4 2 2" xfId="17081" xr:uid="{649862F1-86FE-4F95-9492-BBD8E347F848}"/>
    <cellStyle name="Comma 3 7 2 4 2 2 2" xfId="55622" xr:uid="{8CEA5A90-A9C9-4031-8B1F-489CAA8C40D5}"/>
    <cellStyle name="Comma 3 7 2 4 2 2 3" xfId="43007" xr:uid="{FA2053A7-6456-4657-9843-2CFC142BEEED}"/>
    <cellStyle name="Comma 3 7 2 4 2 3" xfId="10495" xr:uid="{7D95E2DA-E7CC-49DD-877F-66D7FC1E9936}"/>
    <cellStyle name="Comma 3 7 2 4 2 3 2" xfId="49344" xr:uid="{5308B78C-6DE5-48B0-976E-AB2B1F2AD0AB}"/>
    <cellStyle name="Comma 3 7 2 4 2 4" xfId="30254" xr:uid="{1568CFFC-DEB9-4476-B22F-F4A4AF5FD01E}"/>
    <cellStyle name="Comma 3 7 2 4 2 5" xfId="36717" xr:uid="{DB7E5036-7AEF-4E26-8DFD-7CE8C3B1E31A}"/>
    <cellStyle name="Comma 3 7 2 4 3" xfId="20577" xr:uid="{79255046-4B62-4F05-ABF5-ABDF103C2AB8}"/>
    <cellStyle name="Comma 3 7 2 4 3 2" xfId="52125" xr:uid="{7B6BD83C-BF3C-4A93-862F-BCC4DF584BAF}"/>
    <cellStyle name="Comma 3 7 2 4 3 3" xfId="39510" xr:uid="{BA05B805-7DDA-4560-B656-83E024F99C27}"/>
    <cellStyle name="Comma 3 7 2 4 4" xfId="13991" xr:uid="{9B617DC8-5D79-4311-B253-FFA1A7D7C9B2}"/>
    <cellStyle name="Comma 3 7 2 4 4 2" xfId="45847" xr:uid="{6BA0EEDB-CFC7-4F07-A181-C20555DBF3AC}"/>
    <cellStyle name="Comma 3 7 2 4 5" xfId="7404" xr:uid="{43FC3F6E-B36E-4A10-9098-4587E7021BF7}"/>
    <cellStyle name="Comma 3 7 2 4 6" xfId="33220" xr:uid="{0C706496-59D1-4D93-B6E9-3C41EF10AC49}"/>
    <cellStyle name="Comma 3 7 2 5" xfId="25473" xr:uid="{4B76BD6B-73BF-4EA9-86B2-EAD9F126F22E}"/>
    <cellStyle name="Comma 3 7 2 5 2" xfId="17965" xr:uid="{788270E7-1BAD-4DA2-903B-BCA14387A5CF}"/>
    <cellStyle name="Comma 3 7 2 5 2 2" xfId="54738" xr:uid="{F62825A6-C563-4247-9827-80EB3698C78B}"/>
    <cellStyle name="Comma 3 7 2 5 2 3" xfId="42123" xr:uid="{8B28EE62-5323-48FA-9886-6AB41604F1A9}"/>
    <cellStyle name="Comma 3 7 2 5 3" xfId="11379" xr:uid="{7FF14762-5708-4A37-B8D3-8D9422A0F122}"/>
    <cellStyle name="Comma 3 7 2 5 3 2" xfId="48460" xr:uid="{2EFCA35D-B5FD-431D-9575-48EC4F122239}"/>
    <cellStyle name="Comma 3 7 2 5 4" xfId="6303" xr:uid="{4EB924D8-D982-4308-9232-C57A753E313D}"/>
    <cellStyle name="Comma 3 7 2 5 5" xfId="35833" xr:uid="{28FB107F-1EFF-42DF-B14F-4974AF078E88}"/>
    <cellStyle name="Comma 3 7 2 6" xfId="21457" xr:uid="{8CB0C299-1EDC-4EC9-A18A-D1B7E3B12BF0}"/>
    <cellStyle name="Comma 3 7 2 6 2" xfId="51241" xr:uid="{6CBCCADF-822A-4DC1-9FA2-77C1CCA5F366}"/>
    <cellStyle name="Comma 3 7 2 6 3" xfId="38626" xr:uid="{D78A4D7A-182A-4DE1-990A-037FA3F21378}"/>
    <cellStyle name="Comma 3 7 2 7" xfId="14871" xr:uid="{C44274DD-226B-4D36-BE6E-0D6648BE6EBA}"/>
    <cellStyle name="Comma 3 7 2 7 2" xfId="44935" xr:uid="{8E4F06C5-583B-47C3-B762-84EB437E9482}"/>
    <cellStyle name="Comma 3 7 2 8" xfId="8284" xr:uid="{CD6D7593-FBE4-4677-BE73-BFCBBC88E88F}"/>
    <cellStyle name="Comma 3 7 2 9" xfId="29016" xr:uid="{DB0BB920-DECB-44B0-B709-6A748D74BD19}"/>
    <cellStyle name="Comma 3 7 3" xfId="3026" xr:uid="{5125A150-CA24-4666-8AA8-250DEBE7E491}"/>
    <cellStyle name="Comma 3 7 3 10" xfId="32626" xr:uid="{87396AC8-2FDB-4B53-95B0-F22CF0CE7949}"/>
    <cellStyle name="Comma 3 7 3 2" xfId="26948" xr:uid="{C8F8CDD9-2353-4146-9797-350DE4B0E0AA}"/>
    <cellStyle name="Comma 3 7 3 2 2" xfId="23450" xr:uid="{4BCF3392-AA67-462F-BC60-D635E026FAF1}"/>
    <cellStyle name="Comma 3 7 3 2 2 2" xfId="15942" xr:uid="{2B6500A3-99CF-4A92-8A2A-CB888A8A067A}"/>
    <cellStyle name="Comma 3 7 3 2 2 2 2" xfId="56761" xr:uid="{225FE18F-AE88-4937-AC9E-52FE9CCF1AA3}"/>
    <cellStyle name="Comma 3 7 3 2 2 2 3" xfId="44146" xr:uid="{F9DC598E-D22E-417C-867B-FD8A4D4B38C3}"/>
    <cellStyle name="Comma 3 7 3 2 2 3" xfId="9356" xr:uid="{595D4399-8A91-46D0-9078-C757C00E8D43}"/>
    <cellStyle name="Comma 3 7 3 2 2 3 2" xfId="50483" xr:uid="{A70EE640-DB8E-4AD9-BE68-58943BC906A5}"/>
    <cellStyle name="Comma 3 7 3 2 2 4" xfId="31393" xr:uid="{E2674389-8F6D-4604-A1D3-32358D0D9277}"/>
    <cellStyle name="Comma 3 7 3 2 2 5" xfId="37856" xr:uid="{825B4E25-861A-4ABF-8C73-13CD6E12F160}"/>
    <cellStyle name="Comma 3 7 3 2 3" xfId="26068" xr:uid="{52678F69-5CF0-479E-B2AF-0E350308FC86}"/>
    <cellStyle name="Comma 3 7 3 2 3 2" xfId="18560" xr:uid="{7D18E44B-A3EA-42CD-BBC0-AFAE828717D9}"/>
    <cellStyle name="Comma 3 7 3 2 3 2 2" xfId="54143" xr:uid="{6EA8CA30-33D4-4C55-95A4-FD7E11544D38}"/>
    <cellStyle name="Comma 3 7 3 2 3 2 3" xfId="41528" xr:uid="{FC80FB1F-14F7-41EB-98F1-5B4E9DC06C96}"/>
    <cellStyle name="Comma 3 7 3 2 3 3" xfId="11974" xr:uid="{BBCB8CD3-D70B-4B41-A6D1-2C1D0C6FBFBE}"/>
    <cellStyle name="Comma 3 7 3 2 3 3 2" xfId="47865" xr:uid="{BC58758D-22F4-437F-8DE4-F41E6680E9AC}"/>
    <cellStyle name="Comma 3 7 3 2 3 4" xfId="5708" xr:uid="{43D0D419-3715-4F87-9E7A-2D94247C1941}"/>
    <cellStyle name="Comma 3 7 3 2 3 5" xfId="35238" xr:uid="{498F2126-33D7-411F-B59A-512AE971A760}"/>
    <cellStyle name="Comma 3 7 3 2 4" xfId="19439" xr:uid="{E7EDDD72-0B2B-4B6B-B120-04173DFDB4B9}"/>
    <cellStyle name="Comma 3 7 3 2 4 2" xfId="53264" xr:uid="{80A4B0E8-BC2D-4D8C-8FE7-70FD287680A3}"/>
    <cellStyle name="Comma 3 7 3 2 4 3" xfId="40649" xr:uid="{25288CA2-4F78-4C8D-A10C-A64472B38D4A}"/>
    <cellStyle name="Comma 3 7 3 2 5" xfId="12853" xr:uid="{581285F2-E128-4711-A527-D0D236BF6E70}"/>
    <cellStyle name="Comma 3 7 3 2 5 2" xfId="46986" xr:uid="{4B41EB69-4522-484E-9038-D5D98C25E4DB}"/>
    <cellStyle name="Comma 3 7 3 2 6" xfId="4829" xr:uid="{5D8D0DDA-BD16-4DB1-AB80-96BACA37EBC0}"/>
    <cellStyle name="Comma 3 7 3 2 7" xfId="34359" xr:uid="{93472705-8B81-4042-A962-17C255896D73}"/>
    <cellStyle name="Comma 3 7 3 3" xfId="27802" xr:uid="{2DD39C32-9EEB-484A-8534-BECDD00424CC}"/>
    <cellStyle name="Comma 3 7 3 3 2" xfId="24305" xr:uid="{D5B4CCA3-0F29-482E-AC48-EE2A74DA8206}"/>
    <cellStyle name="Comma 3 7 3 3 2 2" xfId="16797" xr:uid="{1EBFB659-4E66-4060-8599-94A55B49D30D}"/>
    <cellStyle name="Comma 3 7 3 3 2 2 2" xfId="55906" xr:uid="{D38596A8-D55B-4146-81B0-C94B8FE3A5AF}"/>
    <cellStyle name="Comma 3 7 3 3 2 2 3" xfId="43291" xr:uid="{04F92AFE-2020-4069-A7F1-F6AD514F5A51}"/>
    <cellStyle name="Comma 3 7 3 3 2 3" xfId="10211" xr:uid="{5BF23A4A-AB97-4376-8748-DD5AB2205D2F}"/>
    <cellStyle name="Comma 3 7 3 3 2 3 2" xfId="49628" xr:uid="{655B0A7C-EA22-4063-A6D3-A277CE9C7255}"/>
    <cellStyle name="Comma 3 7 3 3 2 4" xfId="30538" xr:uid="{E5B2851E-6900-4AA2-AAD7-A27A3C1F21A7}"/>
    <cellStyle name="Comma 3 7 3 3 2 5" xfId="37001" xr:uid="{DADBB76D-0F76-483F-B97D-74067D7FB9F5}"/>
    <cellStyle name="Comma 3 7 3 3 3" xfId="20293" xr:uid="{DFD7CEED-0BC2-4E06-88B2-8199AF14EE46}"/>
    <cellStyle name="Comma 3 7 3 3 3 2" xfId="52409" xr:uid="{9CB0D4A3-3E43-40B5-824C-0BB293F23692}"/>
    <cellStyle name="Comma 3 7 3 3 3 3" xfId="39794" xr:uid="{EA3B6567-98F8-4627-9766-3BB5D4BB7E05}"/>
    <cellStyle name="Comma 3 7 3 3 4" xfId="13707" xr:uid="{120E5A14-8C97-4FB4-BADB-9D3E8F716C1A}"/>
    <cellStyle name="Comma 3 7 3 3 4 2" xfId="46131" xr:uid="{B50502F5-B35E-4F04-AB02-EF9048F02740}"/>
    <cellStyle name="Comma 3 7 3 3 5" xfId="7120" xr:uid="{4566585A-B236-4EC5-8C49-84AC9D1B1A78}"/>
    <cellStyle name="Comma 3 7 3 3 6" xfId="33504" xr:uid="{A119543C-3362-4072-AEE1-942575A6E901}"/>
    <cellStyle name="Comma 3 7 3 4" xfId="25183" xr:uid="{17139D72-1539-47D3-B9BB-37539ADE8577}"/>
    <cellStyle name="Comma 3 7 3 4 2" xfId="17675" xr:uid="{6FD66B14-E66A-4EA9-81A9-19AE34FBA09D}"/>
    <cellStyle name="Comma 3 7 3 4 2 2" xfId="55028" xr:uid="{5CCB2C7B-9E30-4A66-8E6C-B37A30E4EE33}"/>
    <cellStyle name="Comma 3 7 3 4 2 3" xfId="42413" xr:uid="{9BB1032E-0B2D-44AF-B177-F71AFB1D06D7}"/>
    <cellStyle name="Comma 3 7 3 4 3" xfId="11089" xr:uid="{BF9C82DF-8E38-41F5-A54F-0434982C6517}"/>
    <cellStyle name="Comma 3 7 3 4 3 2" xfId="48750" xr:uid="{C509868D-1E4F-4D52-9B58-4384E70C14FD}"/>
    <cellStyle name="Comma 3 7 3 4 4" xfId="6593" xr:uid="{B0271609-08DE-4B75-B0DE-98E75B563EB8}"/>
    <cellStyle name="Comma 3 7 3 4 5" xfId="36123" xr:uid="{88C27E57-4D4C-4393-A836-BAAF9DB25406}"/>
    <cellStyle name="Comma 3 7 3 5" xfId="21169" xr:uid="{BF43BB54-D56B-4F98-BF9B-6F33FD42B4F9}"/>
    <cellStyle name="Comma 3 7 3 5 2" xfId="51531" xr:uid="{E59AA327-049D-47A7-86DA-BF5B23CFD51B}"/>
    <cellStyle name="Comma 3 7 3 5 3" xfId="38916" xr:uid="{B7CCC775-FF82-4C21-BE2A-539E33D19F52}"/>
    <cellStyle name="Comma 3 7 3 6" xfId="14583" xr:uid="{D2FA0B01-A8C4-4B44-A316-827C56B6EF98}"/>
    <cellStyle name="Comma 3 7 3 6 2" xfId="45253" xr:uid="{336F9E1D-A15D-4416-8D1C-1254A9033047}"/>
    <cellStyle name="Comma 3 7 3 7" xfId="7996" xr:uid="{99E5B65F-37D7-469F-B4ED-BB17D8D810B3}"/>
    <cellStyle name="Comma 3 7 3 8" xfId="28679" xr:uid="{514C9794-099A-4BA5-A28E-3D07D53ECAD7}"/>
    <cellStyle name="Comma 3 7 3 9" xfId="3948" xr:uid="{32B72956-09B0-412D-BF1D-C54B8B180787}"/>
    <cellStyle name="Comma 3 7 4" xfId="3234" xr:uid="{141C5A83-C4EE-434F-A7A0-0C6CEAFD044D}"/>
    <cellStyle name="Comma 3 7 4 2" xfId="23890" xr:uid="{D02DC637-C03C-4A7A-9A0C-D11C34E6CB2A}"/>
    <cellStyle name="Comma 3 7 4 2 2" xfId="16382" xr:uid="{819FC36C-DBA9-4B58-B51A-7F551F5311D9}"/>
    <cellStyle name="Comma 3 7 4 2 2 2" xfId="56321" xr:uid="{262F63B1-93C5-46FD-90E4-BA429D6C8FD2}"/>
    <cellStyle name="Comma 3 7 4 2 2 3" xfId="43706" xr:uid="{ED10997A-27A4-4E5C-9E9A-BEA60F4B8522}"/>
    <cellStyle name="Comma 3 7 4 2 3" xfId="9796" xr:uid="{5EA39A9A-9F91-40AF-8B2B-AD6189C78946}"/>
    <cellStyle name="Comma 3 7 4 2 3 2" xfId="50043" xr:uid="{3C64DE91-19C3-47F6-9C25-1B795E6C7111}"/>
    <cellStyle name="Comma 3 7 4 2 4" xfId="30953" xr:uid="{F65F35BE-8B4D-461F-9CD5-8133379F61DA}"/>
    <cellStyle name="Comma 3 7 4 2 5" xfId="37416" xr:uid="{7E2AC126-8237-4D95-94B0-F8C9607C7E8C}"/>
    <cellStyle name="Comma 3 7 4 3" xfId="26512" xr:uid="{7EA6692F-1292-4C19-AF15-3D9754C02F1F}"/>
    <cellStyle name="Comma 3 7 4 3 2" xfId="19004" xr:uid="{41FB27AD-42DD-4517-BCAA-DC00CE973D3A}"/>
    <cellStyle name="Comma 3 7 4 3 2 2" xfId="53699" xr:uid="{6B655E72-33B2-465B-B048-DC44CC8E6680}"/>
    <cellStyle name="Comma 3 7 4 3 2 3" xfId="41084" xr:uid="{C0F059B0-9E7E-4F81-A8A9-3E130A59D5D6}"/>
    <cellStyle name="Comma 3 7 4 3 3" xfId="12418" xr:uid="{483900BF-5B60-4FA2-B024-C92ED9AC2A8A}"/>
    <cellStyle name="Comma 3 7 4 3 3 2" xfId="47421" xr:uid="{A4889731-1994-4C83-BB6B-39FE7DF6D9C5}"/>
    <cellStyle name="Comma 3 7 4 3 4" xfId="5264" xr:uid="{9AD9D4EC-1182-45F1-A220-A72785F41370}"/>
    <cellStyle name="Comma 3 7 4 3 5" xfId="34794" xr:uid="{2BD9807C-9255-45F0-8CF2-10923C2B95DF}"/>
    <cellStyle name="Comma 3 7 4 4" xfId="19878" xr:uid="{BBE52FB8-A413-48F6-B990-BB6C9CE8303C}"/>
    <cellStyle name="Comma 3 7 4 4 2" xfId="52824" xr:uid="{B292850A-9C20-491F-A458-1A29CA9E3B24}"/>
    <cellStyle name="Comma 3 7 4 4 3" xfId="40209" xr:uid="{7E9F8124-1E3F-4ADA-B34A-BF66A2C816D4}"/>
    <cellStyle name="Comma 3 7 4 5" xfId="13292" xr:uid="{D36BE161-524B-4E9E-BFEC-1B49917320C1}"/>
    <cellStyle name="Comma 3 7 4 5 2" xfId="46546" xr:uid="{52012127-7520-4C32-8CFC-5DDC469CDC34}"/>
    <cellStyle name="Comma 3 7 4 6" xfId="4390" xr:uid="{2D36EB27-CB1C-4963-9AC4-3B5D30257F41}"/>
    <cellStyle name="Comma 3 7 4 7" xfId="27387" xr:uid="{3AD01083-D84C-4187-8F9F-15AC61B7F713}"/>
    <cellStyle name="Comma 3 7 4 8" xfId="4150" xr:uid="{C5360173-BCD1-462E-A50E-72FDA61841D2}"/>
    <cellStyle name="Comma 3 7 4 9" xfId="33919" xr:uid="{94CAD64D-4923-4154-84F3-A946E24DB022}"/>
    <cellStyle name="Comma 3 7 5" xfId="28237" xr:uid="{06226A82-4541-4787-B7B5-CFC2A305745E}"/>
    <cellStyle name="Comma 3 7 5 2" xfId="24740" xr:uid="{518EB754-6F82-409B-BAC3-086C71333A91}"/>
    <cellStyle name="Comma 3 7 5 2 2" xfId="17232" xr:uid="{78B57BF0-3B2B-43AA-83BE-4DB90F862F49}"/>
    <cellStyle name="Comma 3 7 5 2 2 2" xfId="55471" xr:uid="{A10E3FDD-CCC5-4D60-823F-BD0A6B98D3CD}"/>
    <cellStyle name="Comma 3 7 5 2 2 3" xfId="42856" xr:uid="{9C0D9C4A-6509-48BE-9438-F0C48BE1287B}"/>
    <cellStyle name="Comma 3 7 5 2 3" xfId="10646" xr:uid="{BF60128C-3176-4940-8095-60EC2BF97116}"/>
    <cellStyle name="Comma 3 7 5 2 3 2" xfId="49193" xr:uid="{4E8FA13E-5B14-4834-A4B4-952F6C0029AD}"/>
    <cellStyle name="Comma 3 7 5 2 4" xfId="30103" xr:uid="{7664CC3C-675E-43C1-BC65-F85844AEC342}"/>
    <cellStyle name="Comma 3 7 5 2 5" xfId="36566" xr:uid="{7D26B1BC-55F4-4967-BF64-998F001C57E5}"/>
    <cellStyle name="Comma 3 7 5 3" xfId="20728" xr:uid="{FB4EB5A0-840E-4002-83DC-36328CCE1BA6}"/>
    <cellStyle name="Comma 3 7 5 3 2" xfId="51974" xr:uid="{9CF40F0B-DFE1-40E5-9FAE-C69625FF88CD}"/>
    <cellStyle name="Comma 3 7 5 3 3" xfId="39359" xr:uid="{FC4FE88A-996C-4B08-AB3A-DA225EDCAB85}"/>
    <cellStyle name="Comma 3 7 5 4" xfId="14142" xr:uid="{E22ECC60-5160-4FFC-9EAC-C6D2FC7E911B}"/>
    <cellStyle name="Comma 3 7 5 4 2" xfId="45696" xr:uid="{704AB72A-87E3-43C9-9FA0-2625A36A8E0A}"/>
    <cellStyle name="Comma 3 7 5 5" xfId="7555" xr:uid="{226178E7-429F-4EFB-BB49-612487EB1D47}"/>
    <cellStyle name="Comma 3 7 5 6" xfId="33069" xr:uid="{7F49B089-0AA8-4374-9074-0A04D03D2C90}"/>
    <cellStyle name="Comma 3 7 6" xfId="25627" xr:uid="{A0D56183-C030-48B3-AAFD-A4C39E5C7252}"/>
    <cellStyle name="Comma 3 7 6 2" xfId="18119" xr:uid="{4CCCDF48-D25D-4B83-95DE-1881CAB1FF53}"/>
    <cellStyle name="Comma 3 7 6 2 2" xfId="54584" xr:uid="{310E4DEB-0951-4B61-9B39-481A7FDF1DD4}"/>
    <cellStyle name="Comma 3 7 6 2 3" xfId="41969" xr:uid="{2D15DD60-BADB-4D27-B450-04C0BD16B5CF}"/>
    <cellStyle name="Comma 3 7 6 3" xfId="11533" xr:uid="{4FFE3B7C-513F-4EC2-A981-74B4D250CFAB}"/>
    <cellStyle name="Comma 3 7 6 3 2" xfId="48306" xr:uid="{7179254E-640F-47EA-85D5-828CAE66CF39}"/>
    <cellStyle name="Comma 3 7 6 4" xfId="6149" xr:uid="{94C40EFD-2412-43BE-A39A-38A2C3E3EEFE}"/>
    <cellStyle name="Comma 3 7 6 5" xfId="35679" xr:uid="{CEC4CF73-9E81-40AB-89B9-41D735CB4494}"/>
    <cellStyle name="Comma 3 7 7" xfId="29257" xr:uid="{A37CC793-8A1B-461B-8201-F2A40B1B253F}"/>
    <cellStyle name="Comma 3 7 7 2" xfId="21611" xr:uid="{ED2A227C-AD9A-42AA-9E8F-58E9162C4214}"/>
    <cellStyle name="Comma 3 7 7 2 2" xfId="51087" xr:uid="{DD5BAAD9-8186-4C4E-B123-D645A52A9D75}"/>
    <cellStyle name="Comma 3 7 7 3" xfId="15025" xr:uid="{886F216E-72E5-4897-9BAD-A5A316B3AF06}"/>
    <cellStyle name="Comma 3 7 7 4" xfId="8438" xr:uid="{51E2E2A6-058D-4E59-8A7F-5D9CBC63DD0E}"/>
    <cellStyle name="Comma 3 7 7 5" xfId="38472" xr:uid="{EA9E402C-8F57-4C6B-9A4C-F4367DEEECDB}"/>
    <cellStyle name="Comma 3 7 8" xfId="22186" xr:uid="{E026CB7E-5255-4EAA-9DA6-1CA73F83A76E}"/>
    <cellStyle name="Comma 3 7 8 2" xfId="44730" xr:uid="{E15BD98D-4BA3-4805-9AB2-F84705350CD9}"/>
    <cellStyle name="Comma 3 7 9" xfId="21896" xr:uid="{950827F6-FDD8-437C-83A0-D8D6D1022CC4}"/>
    <cellStyle name="Comma 3 8" xfId="514" xr:uid="{3C5186B3-3F4C-474B-91D3-C44BBE0EDFBB}"/>
    <cellStyle name="Comma 3 8 10" xfId="8628" xr:uid="{21A1500A-9F8F-4CE3-A8A4-B97FD4134056}"/>
    <cellStyle name="Comma 3 8 11" xfId="29473" xr:uid="{7197E5E6-B9A2-44E5-BA23-CE5CA60B0916}"/>
    <cellStyle name="Comma 3 8 12" xfId="3721" xr:uid="{61FF71DF-7042-4976-8222-E34FC3803604}"/>
    <cellStyle name="Comma 3 8 13" xfId="32330" xr:uid="{E8A2F5C5-3B26-4921-ACA4-E109D58B0E50}"/>
    <cellStyle name="Comma 3 8 14" xfId="2793" xr:uid="{A5570EF9-9485-47A6-8C3F-E04A7A9FE098}"/>
    <cellStyle name="Comma 3 8 15" xfId="1335" xr:uid="{4485B929-40E6-41F3-A52A-C2C4D117BBEA}"/>
    <cellStyle name="Comma 3 8 2" xfId="934" xr:uid="{FA7B6130-1125-42C8-9B03-AF1EB029BD3E}"/>
    <cellStyle name="Comma 3 8 2 10" xfId="28865" xr:uid="{71A57B04-C812-4D37-B9BC-110DA2E2901E}"/>
    <cellStyle name="Comma 3 8 2 11" xfId="1720" xr:uid="{37EA5CA2-B33A-4255-907E-CE45DE433FD9}"/>
    <cellStyle name="Comma 3 8 2 2" xfId="28374" xr:uid="{E514E30A-84F5-4EB1-8357-2CB79C9E56FF}"/>
    <cellStyle name="Comma 3 8 2 2 2" xfId="26644" xr:uid="{C0A2B34D-5C87-40B9-B3E3-DB299B85C942}"/>
    <cellStyle name="Comma 3 8 2 2 2 2" xfId="23146" xr:uid="{9B380874-A14F-4C78-911F-8AF98A23CB56}"/>
    <cellStyle name="Comma 3 8 2 2 2 2 2" xfId="15638" xr:uid="{9E4AA0F7-8C68-4E66-ACF5-93AA89E39C0E}"/>
    <cellStyle name="Comma 3 8 2 2 2 2 2 2" xfId="57065" xr:uid="{D6540EDD-AC12-4BD5-B954-250755DCA5E3}"/>
    <cellStyle name="Comma 3 8 2 2 2 2 2 3" xfId="44450" xr:uid="{F90246A3-9564-4C89-B620-E1AC30D78E62}"/>
    <cellStyle name="Comma 3 8 2 2 2 2 3" xfId="9052" xr:uid="{8F20E5D8-1256-457A-88EF-588A60EE41E7}"/>
    <cellStyle name="Comma 3 8 2 2 2 2 3 2" xfId="50787" xr:uid="{26057597-0470-48D5-86E1-32A57FC9F2B5}"/>
    <cellStyle name="Comma 3 8 2 2 2 2 4" xfId="31697" xr:uid="{5169A84E-79F0-413C-BE2F-D5779505CAAC}"/>
    <cellStyle name="Comma 3 8 2 2 2 2 5" xfId="38160" xr:uid="{EEFF00DE-14C6-48EA-A30F-1993BC64DC0E}"/>
    <cellStyle name="Comma 3 8 2 2 2 3" xfId="25764" xr:uid="{74FC3A6E-901E-412D-B47E-4F15919B7F1A}"/>
    <cellStyle name="Comma 3 8 2 2 2 3 2" xfId="18256" xr:uid="{038773ED-91AC-47EF-B241-BE7AB18C9FB2}"/>
    <cellStyle name="Comma 3 8 2 2 2 3 2 2" xfId="54447" xr:uid="{6C214F7A-013F-4D06-BA8D-980F865208A3}"/>
    <cellStyle name="Comma 3 8 2 2 2 3 2 3" xfId="41832" xr:uid="{F8C46F14-5D4F-44CE-88B7-AD36FC00316E}"/>
    <cellStyle name="Comma 3 8 2 2 2 3 3" xfId="11670" xr:uid="{5F8A2EC6-E234-4BF0-8338-066F58410482}"/>
    <cellStyle name="Comma 3 8 2 2 2 3 3 2" xfId="48169" xr:uid="{02342CC5-CA8A-43ED-9688-426D34E21F50}"/>
    <cellStyle name="Comma 3 8 2 2 2 3 4" xfId="6012" xr:uid="{65602E05-850A-4201-9D09-55CB10F676C5}"/>
    <cellStyle name="Comma 3 8 2 2 2 3 5" xfId="35542" xr:uid="{80D25C05-4464-4A2B-98D4-B8F74AA85549}"/>
    <cellStyle name="Comma 3 8 2 2 2 4" xfId="19135" xr:uid="{B3ECE512-7F15-464F-BA67-25EAAEB576D6}"/>
    <cellStyle name="Comma 3 8 2 2 2 4 2" xfId="53568" xr:uid="{E10D3B53-9E25-4D16-86E1-14446C50A35A}"/>
    <cellStyle name="Comma 3 8 2 2 2 4 3" xfId="40953" xr:uid="{94D6FA63-926F-4786-A597-E4684A355016}"/>
    <cellStyle name="Comma 3 8 2 2 2 5" xfId="12549" xr:uid="{BAD60CE1-37CE-46B1-8DAC-28F1E9C4B7AF}"/>
    <cellStyle name="Comma 3 8 2 2 2 5 2" xfId="47290" xr:uid="{EC591846-9C11-481A-B47B-738AF5A09E86}"/>
    <cellStyle name="Comma 3 8 2 2 2 6" xfId="5133" xr:uid="{0B0762D3-FE03-43EC-A1DF-5355F53522F8}"/>
    <cellStyle name="Comma 3 8 2 2 2 7" xfId="34663" xr:uid="{D1A6AF67-7796-4476-9D38-C8F5E8FD3E3D}"/>
    <cellStyle name="Comma 3 8 2 2 3" xfId="27500" xr:uid="{F5AFBB82-29FB-4128-A819-6573EC79BD4D}"/>
    <cellStyle name="Comma 3 8 2 2 3 2" xfId="24003" xr:uid="{2E7707E3-2461-4DF5-B097-E3949F211B9D}"/>
    <cellStyle name="Comma 3 8 2 2 3 2 2" xfId="16495" xr:uid="{B1F9B8D2-2397-4571-B62C-4C15A180082A}"/>
    <cellStyle name="Comma 3 8 2 2 3 2 2 2" xfId="56208" xr:uid="{C99BF23A-6A5F-46A9-89A9-3EEBDBBB075E}"/>
    <cellStyle name="Comma 3 8 2 2 3 2 2 3" xfId="43593" xr:uid="{C233F750-3CD0-4DD8-B022-DBE84883F69F}"/>
    <cellStyle name="Comma 3 8 2 2 3 2 3" xfId="9909" xr:uid="{50D85D26-88C3-4ABA-9B4E-1705723A813A}"/>
    <cellStyle name="Comma 3 8 2 2 3 2 3 2" xfId="49930" xr:uid="{7A7B0B2F-E389-4DA7-93DA-AEBC93573507}"/>
    <cellStyle name="Comma 3 8 2 2 3 2 4" xfId="30840" xr:uid="{D681B92A-DECC-47FE-83B9-91FC3E79E613}"/>
    <cellStyle name="Comma 3 8 2 2 3 2 5" xfId="37303" xr:uid="{F8F6BA54-00A3-49D7-9E0B-809629E582FD}"/>
    <cellStyle name="Comma 3 8 2 2 3 3" xfId="19991" xr:uid="{86E8F260-D1D8-435A-A66D-6064B348E592}"/>
    <cellStyle name="Comma 3 8 2 2 3 3 2" xfId="52711" xr:uid="{E04FA75E-EAFD-40F9-B3C0-79E4D2DAC3D8}"/>
    <cellStyle name="Comma 3 8 2 2 3 3 3" xfId="40096" xr:uid="{0A51E953-5F3D-4E0F-B91A-BAA13324A04B}"/>
    <cellStyle name="Comma 3 8 2 2 3 4" xfId="13405" xr:uid="{E3C60B82-C9C7-4793-A46D-1DC313CC7BF8}"/>
    <cellStyle name="Comma 3 8 2 2 3 4 2" xfId="46433" xr:uid="{E38A3AA0-EE29-4A5A-AB20-F137BADD46AA}"/>
    <cellStyle name="Comma 3 8 2 2 3 5" xfId="4277" xr:uid="{A082D9BC-AF4B-4644-B9B7-C790AFCAF104}"/>
    <cellStyle name="Comma 3 8 2 2 3 6" xfId="33806" xr:uid="{5DAC756A-5388-43E9-BA91-B0EF894E9419}"/>
    <cellStyle name="Comma 3 8 2 2 4" xfId="24879" xr:uid="{7214BC48-AA89-4FE9-A1E5-54EBC81D45F7}"/>
    <cellStyle name="Comma 3 8 2 2 4 2" xfId="17371" xr:uid="{398A1500-B8FC-41F8-98DE-1690954E4F8C}"/>
    <cellStyle name="Comma 3 8 2 2 4 2 2" xfId="55332" xr:uid="{B8405E7D-2D20-46B4-A96F-8BE55027A90A}"/>
    <cellStyle name="Comma 3 8 2 2 4 2 3" xfId="42717" xr:uid="{EE4FD669-968F-44FE-A899-93AF2509C3FD}"/>
    <cellStyle name="Comma 3 8 2 2 4 3" xfId="10785" xr:uid="{3C724A8B-85FD-4A2F-977E-453AA8E54B49}"/>
    <cellStyle name="Comma 3 8 2 2 4 3 2" xfId="49054" xr:uid="{BEF067E0-0A0A-4E85-9AA9-D3619A878A7F}"/>
    <cellStyle name="Comma 3 8 2 2 4 4" xfId="29964" xr:uid="{6918B637-4734-46CB-8D90-C0A0A4D137CE}"/>
    <cellStyle name="Comma 3 8 2 2 4 5" xfId="36427" xr:uid="{11E20C92-37DB-49E3-9078-735AB8E484CE}"/>
    <cellStyle name="Comma 3 8 2 2 5" xfId="20865" xr:uid="{102C6F99-E171-4E59-88CD-54DDD903AAFB}"/>
    <cellStyle name="Comma 3 8 2 2 5 2" xfId="51835" xr:uid="{8DD22191-22CC-49F5-979A-8C4584B50266}"/>
    <cellStyle name="Comma 3 8 2 2 5 3" xfId="39220" xr:uid="{809D16C1-FF7A-4B8E-B443-21E28C14DCA5}"/>
    <cellStyle name="Comma 3 8 2 2 6" xfId="14279" xr:uid="{5C9A8E3D-0BB3-4450-A713-92C6C41F4C38}"/>
    <cellStyle name="Comma 3 8 2 2 6 2" xfId="45557" xr:uid="{9C35EF7F-4BE2-43F0-9E07-ED86015D7860}"/>
    <cellStyle name="Comma 3 8 2 2 7" xfId="7692" xr:uid="{7AE3F43C-4B9D-44CB-8ADE-0488FB1B0031}"/>
    <cellStyle name="Comma 3 8 2 2 8" xfId="32930" xr:uid="{09767FF5-7DD7-48F2-AAA7-A0C4333B1517}"/>
    <cellStyle name="Comma 3 8 2 3" xfId="27084" xr:uid="{28A79A27-E2E3-42FE-8AF6-AB4154D160E6}"/>
    <cellStyle name="Comma 3 8 2 3 2" xfId="23587" xr:uid="{8385C93B-2309-46B9-9DCB-D7D00766A533}"/>
    <cellStyle name="Comma 3 8 2 3 2 2" xfId="16079" xr:uid="{C1CBE294-DD07-4EC7-A62A-66EE236ED80D}"/>
    <cellStyle name="Comma 3 8 2 3 2 2 2" xfId="56624" xr:uid="{8CFD1D5F-923E-4E6F-B5EF-802FBB606454}"/>
    <cellStyle name="Comma 3 8 2 3 2 2 3" xfId="44009" xr:uid="{ADD90E51-6FB8-43B8-88EE-80B57D978860}"/>
    <cellStyle name="Comma 3 8 2 3 2 3" xfId="9493" xr:uid="{75243E38-6E75-4EEA-BE11-B74BBE56FD34}"/>
    <cellStyle name="Comma 3 8 2 3 2 3 2" xfId="50346" xr:uid="{A68F05B5-B07A-4D02-ACB8-D0A3608A9A5B}"/>
    <cellStyle name="Comma 3 8 2 3 2 4" xfId="31256" xr:uid="{536161B5-25B1-445F-91DE-B88091F94126}"/>
    <cellStyle name="Comma 3 8 2 3 2 5" xfId="37719" xr:uid="{305ACCFB-4192-490B-AD14-EC7524A57D48}"/>
    <cellStyle name="Comma 3 8 2 3 3" xfId="26206" xr:uid="{1496D8CF-7D68-4608-B473-F3D2B83520C7}"/>
    <cellStyle name="Comma 3 8 2 3 3 2" xfId="18698" xr:uid="{7E86D723-6497-4B1F-AAEB-49966D05937B}"/>
    <cellStyle name="Comma 3 8 2 3 3 2 2" xfId="54005" xr:uid="{F9294836-5835-428D-87E0-5FAF8F4950FF}"/>
    <cellStyle name="Comma 3 8 2 3 3 2 3" xfId="41390" xr:uid="{9B46D54D-F76A-43EE-B5B4-8314A8DC5520}"/>
    <cellStyle name="Comma 3 8 2 3 3 3" xfId="12112" xr:uid="{B6AFE334-522A-40C0-B0DF-6A477061881B}"/>
    <cellStyle name="Comma 3 8 2 3 3 3 2" xfId="47727" xr:uid="{7DE0C128-F88E-4467-8CD6-B25126B47C64}"/>
    <cellStyle name="Comma 3 8 2 3 3 4" xfId="5570" xr:uid="{30959456-C498-4ED2-B59B-426276BF265A}"/>
    <cellStyle name="Comma 3 8 2 3 3 5" xfId="35100" xr:uid="{624510BA-2A53-454B-ABF5-814258569B13}"/>
    <cellStyle name="Comma 3 8 2 3 4" xfId="19575" xr:uid="{5A7F918F-0767-4984-9E7A-8F58BC6D23D2}"/>
    <cellStyle name="Comma 3 8 2 3 4 2" xfId="53127" xr:uid="{F8E3FD06-48CC-4F2A-B1C1-140E6CFF5303}"/>
    <cellStyle name="Comma 3 8 2 3 4 3" xfId="40512" xr:uid="{4A032BE3-C740-4C58-B74C-F7DF8D4B9981}"/>
    <cellStyle name="Comma 3 8 2 3 5" xfId="12989" xr:uid="{92E42B9C-E7C2-4F91-9337-96530E59F418}"/>
    <cellStyle name="Comma 3 8 2 3 5 2" xfId="46849" xr:uid="{6691E6AB-1FC3-4A70-9ACD-29D69478185D}"/>
    <cellStyle name="Comma 3 8 2 3 6" xfId="4693" xr:uid="{632C8878-1982-47D4-B05E-280CD5A9FBF2}"/>
    <cellStyle name="Comma 3 8 2 3 7" xfId="34222" xr:uid="{9CC75663-7C1A-48BE-B7B5-79208A06C2AF}"/>
    <cellStyle name="Comma 3 8 2 4" xfId="27934" xr:uid="{78C4CEDF-48EA-47D9-89D8-B2816CB7FCB7}"/>
    <cellStyle name="Comma 3 8 2 4 2" xfId="24437" xr:uid="{6AA3E5A1-7A59-4E36-A732-7165E5D9E4DC}"/>
    <cellStyle name="Comma 3 8 2 4 2 2" xfId="16929" xr:uid="{0C8C9593-7573-4FFB-A4C5-817A0965AC33}"/>
    <cellStyle name="Comma 3 8 2 4 2 2 2" xfId="55774" xr:uid="{A8FC6BB8-709A-4186-9F47-71AE6F424806}"/>
    <cellStyle name="Comma 3 8 2 4 2 2 3" xfId="43159" xr:uid="{52FE40C1-4E31-4487-B53B-8EF72743E71B}"/>
    <cellStyle name="Comma 3 8 2 4 2 3" xfId="10343" xr:uid="{6CF19624-113B-4754-AB42-AB4AA95A362D}"/>
    <cellStyle name="Comma 3 8 2 4 2 3 2" xfId="49496" xr:uid="{D6D9BFF9-FD6A-4822-A971-F4ECED58C76B}"/>
    <cellStyle name="Comma 3 8 2 4 2 4" xfId="30406" xr:uid="{DF99F3EF-971A-42D5-9E35-DAD6171F91E4}"/>
    <cellStyle name="Comma 3 8 2 4 2 5" xfId="36869" xr:uid="{F6BAC119-6147-4A75-8C7D-400BBC8B8C5E}"/>
    <cellStyle name="Comma 3 8 2 4 3" xfId="20425" xr:uid="{8E04EDCA-BE5D-4F00-9D25-AA74208EC281}"/>
    <cellStyle name="Comma 3 8 2 4 3 2" xfId="52277" xr:uid="{7A1AC3AE-087A-4D59-8166-36F55FFAD2F4}"/>
    <cellStyle name="Comma 3 8 2 4 3 3" xfId="39662" xr:uid="{29E6923B-F822-4368-9C50-E5447D36BBFE}"/>
    <cellStyle name="Comma 3 8 2 4 4" xfId="13839" xr:uid="{26CF387F-6436-4BA8-8F34-C8F7DD0C4033}"/>
    <cellStyle name="Comma 3 8 2 4 4 2" xfId="45999" xr:uid="{62349CDB-AC55-456B-90CD-BBC7AA1D86B0}"/>
    <cellStyle name="Comma 3 8 2 4 5" xfId="7252" xr:uid="{5FF0ABD1-2ABE-4BC4-8234-C96AEF5873DF}"/>
    <cellStyle name="Comma 3 8 2 4 6" xfId="33372" xr:uid="{2F66F6BE-0BF1-46AF-8BA6-4C08762F99B9}"/>
    <cellStyle name="Comma 3 8 2 5" xfId="25321" xr:uid="{2AC14079-0F84-40DB-93BA-1062BADEB269}"/>
    <cellStyle name="Comma 3 8 2 5 2" xfId="17813" xr:uid="{5CDEE1B9-6471-4F7E-B0DE-F8CB17C60259}"/>
    <cellStyle name="Comma 3 8 2 5 2 2" xfId="54890" xr:uid="{6081D51A-ED4C-497F-B619-B7D8A3860585}"/>
    <cellStyle name="Comma 3 8 2 5 2 3" xfId="42275" xr:uid="{E9453C0A-9A12-4064-9D1C-C3F0CAECEFAE}"/>
    <cellStyle name="Comma 3 8 2 5 3" xfId="11227" xr:uid="{AB574855-2D8B-4AA1-812B-E2D918A2AF45}"/>
    <cellStyle name="Comma 3 8 2 5 3 2" xfId="48612" xr:uid="{2A36AF34-547E-4724-980D-9E4E56F588AC}"/>
    <cellStyle name="Comma 3 8 2 5 4" xfId="6455" xr:uid="{58F6CC6B-BCC9-4DD7-B3A0-A75A0070FF0C}"/>
    <cellStyle name="Comma 3 8 2 5 5" xfId="35985" xr:uid="{0DEBE8D9-B740-4893-A1E7-C7B900D15254}"/>
    <cellStyle name="Comma 3 8 2 6" xfId="21305" xr:uid="{40BDB3F3-0738-4B2A-8926-B25F12ADE54D}"/>
    <cellStyle name="Comma 3 8 2 6 2" xfId="51393" xr:uid="{86253A06-0B82-4AFC-83B3-D00839063B30}"/>
    <cellStyle name="Comma 3 8 2 6 3" xfId="38778" xr:uid="{6637B336-A240-4807-8FA5-DFC0871D27F4}"/>
    <cellStyle name="Comma 3 8 2 7" xfId="14719" xr:uid="{5D668CEE-B32C-44E9-BE0D-4CE9CD1B7759}"/>
    <cellStyle name="Comma 3 8 2 7 2" xfId="45087" xr:uid="{BBE2A99D-AB4A-45CE-8E99-B76167D04224}"/>
    <cellStyle name="Comma 3 8 2 8" xfId="8132" xr:uid="{A6267ED1-5F05-453D-9B39-5BC91F8C57DF}"/>
    <cellStyle name="Comma 3 8 2 9" xfId="32485" xr:uid="{481CB58C-9BC4-439A-9AC1-EB0D9C4B68FC}"/>
    <cellStyle name="Comma 3 8 3" xfId="28528" xr:uid="{2F4EF5D9-6590-481C-AD48-4E887212B23F}"/>
    <cellStyle name="Comma 3 8 3 2" xfId="26799" xr:uid="{4695FA47-032C-495C-BAB3-76F275A72410}"/>
    <cellStyle name="Comma 3 8 3 2 2" xfId="23301" xr:uid="{79F46915-6ACD-4A19-A189-55BFB8D9ADB6}"/>
    <cellStyle name="Comma 3 8 3 2 2 2" xfId="15793" xr:uid="{57AF1A1F-E285-412A-A171-26DC9C514427}"/>
    <cellStyle name="Comma 3 8 3 2 2 2 2" xfId="56910" xr:uid="{B24FFA85-A039-40A2-ADAE-F100A806BE48}"/>
    <cellStyle name="Comma 3 8 3 2 2 2 3" xfId="44295" xr:uid="{A3698483-3920-4A18-9F13-DCFEDCD28A58}"/>
    <cellStyle name="Comma 3 8 3 2 2 3" xfId="9207" xr:uid="{631687AC-93CC-4B0B-BC36-3B0D41F9F1D5}"/>
    <cellStyle name="Comma 3 8 3 2 2 3 2" xfId="50632" xr:uid="{1588D9F4-1E1E-4A18-AA6C-538D7D626C65}"/>
    <cellStyle name="Comma 3 8 3 2 2 4" xfId="31542" xr:uid="{46C3E673-FA6A-4952-A068-C9FDE2333F9E}"/>
    <cellStyle name="Comma 3 8 3 2 2 5" xfId="38005" xr:uid="{A0D61BE7-2505-46ED-BC32-8348D5CC0290}"/>
    <cellStyle name="Comma 3 8 3 2 3" xfId="25919" xr:uid="{7CE512B8-70B8-49F8-82E7-4864DB744B1E}"/>
    <cellStyle name="Comma 3 8 3 2 3 2" xfId="18411" xr:uid="{D43F607D-9184-4814-A46A-EE2CF413A46E}"/>
    <cellStyle name="Comma 3 8 3 2 3 2 2" xfId="54292" xr:uid="{7D1391A4-31C3-4DE5-B860-C274BB3BD88D}"/>
    <cellStyle name="Comma 3 8 3 2 3 2 3" xfId="41677" xr:uid="{93E87686-3BF5-4403-A704-6B95D90CFAC7}"/>
    <cellStyle name="Comma 3 8 3 2 3 3" xfId="11825" xr:uid="{E37F4D44-B1BD-44DE-B61F-39F9EA432DD8}"/>
    <cellStyle name="Comma 3 8 3 2 3 3 2" xfId="48014" xr:uid="{990DA410-BC56-4F8E-B499-B0CA44CEBF20}"/>
    <cellStyle name="Comma 3 8 3 2 3 4" xfId="5857" xr:uid="{4312EE5B-A778-4F9C-A64D-2390FD03947E}"/>
    <cellStyle name="Comma 3 8 3 2 3 5" xfId="35387" xr:uid="{A9DEFDFD-ABB0-4BFE-80D9-BF4C7E9CBCFC}"/>
    <cellStyle name="Comma 3 8 3 2 4" xfId="19290" xr:uid="{A62EBAB1-250A-41AB-A785-9A1A51F5EC32}"/>
    <cellStyle name="Comma 3 8 3 2 4 2" xfId="53413" xr:uid="{E669299C-5DCA-483A-A69C-EDC4EEB54334}"/>
    <cellStyle name="Comma 3 8 3 2 4 3" xfId="40798" xr:uid="{6D69A72F-803B-4424-A21D-5EFA6835263A}"/>
    <cellStyle name="Comma 3 8 3 2 5" xfId="12704" xr:uid="{BA79AA6D-4BB0-4013-A090-8DA56F519DA1}"/>
    <cellStyle name="Comma 3 8 3 2 5 2" xfId="47135" xr:uid="{3401A060-6211-4ED3-A2A4-E3DC6EEE72D1}"/>
    <cellStyle name="Comma 3 8 3 2 6" xfId="4978" xr:uid="{90A8CF40-05E6-450F-9DCA-A0A201954A86}"/>
    <cellStyle name="Comma 3 8 3 2 7" xfId="34508" xr:uid="{CCFAA51F-9578-4060-A8B2-D78B120F3A12}"/>
    <cellStyle name="Comma 3 8 3 3" xfId="27654" xr:uid="{790A12B0-02CA-4A30-8D27-B859BC61CF55}"/>
    <cellStyle name="Comma 3 8 3 3 2" xfId="24157" xr:uid="{DFB25D7D-D56C-4AC7-84E2-E380049941C5}"/>
    <cellStyle name="Comma 3 8 3 3 2 2" xfId="16649" xr:uid="{79FD63E7-4F60-4FE4-8540-A2462A6E362B}"/>
    <cellStyle name="Comma 3 8 3 3 2 2 2" xfId="56054" xr:uid="{3A02A306-A31E-4C59-BAFB-061392FA1E4B}"/>
    <cellStyle name="Comma 3 8 3 3 2 2 3" xfId="43439" xr:uid="{FB8DEEF6-E2EF-4562-BBD5-DD4C908BBCFC}"/>
    <cellStyle name="Comma 3 8 3 3 2 3" xfId="10063" xr:uid="{6BCFB6C3-AF00-421E-ACB0-654897B596F3}"/>
    <cellStyle name="Comma 3 8 3 3 2 3 2" xfId="49776" xr:uid="{849C26D3-5931-494A-B6B3-9251F0414325}"/>
    <cellStyle name="Comma 3 8 3 3 2 4" xfId="30686" xr:uid="{9DC19971-6CE9-4B66-A199-13E8D9D39A66}"/>
    <cellStyle name="Comma 3 8 3 3 2 5" xfId="37149" xr:uid="{295372F1-7C2E-4CE8-BD1E-49E63B1B5AF5}"/>
    <cellStyle name="Comma 3 8 3 3 3" xfId="20145" xr:uid="{D60FCA30-E64E-4F0E-ACF5-4C03F9FCCED8}"/>
    <cellStyle name="Comma 3 8 3 3 3 2" xfId="52557" xr:uid="{985D55A1-78B9-4C32-9A14-804A3BF92B92}"/>
    <cellStyle name="Comma 3 8 3 3 3 3" xfId="39942" xr:uid="{2F8A1269-2B39-4005-8AB3-A5136C242622}"/>
    <cellStyle name="Comma 3 8 3 3 4" xfId="13559" xr:uid="{57180C68-0319-4823-99D7-9A2E04AE778E}"/>
    <cellStyle name="Comma 3 8 3 3 4 2" xfId="46279" xr:uid="{7457C288-2991-4D21-ABB3-5617C3F1B9C3}"/>
    <cellStyle name="Comma 3 8 3 3 5" xfId="6972" xr:uid="{F528BD35-8477-48AC-A615-54C1D229F0E4}"/>
    <cellStyle name="Comma 3 8 3 3 6" xfId="33652" xr:uid="{492C31A3-9ADA-4915-9C9F-F0D89AD1E381}"/>
    <cellStyle name="Comma 3 8 3 4" xfId="25034" xr:uid="{791B985B-1C55-44A8-A9B3-871BDC03E986}"/>
    <cellStyle name="Comma 3 8 3 4 2" xfId="17526" xr:uid="{E41D522E-D3F8-48FF-B2AD-3BD2FD55C029}"/>
    <cellStyle name="Comma 3 8 3 4 2 2" xfId="55177" xr:uid="{53722D0D-0E78-40D5-AD39-B785542FD505}"/>
    <cellStyle name="Comma 3 8 3 4 2 3" xfId="42562" xr:uid="{7BF3668A-3DBF-4879-BDC3-9A3FC292BFB0}"/>
    <cellStyle name="Comma 3 8 3 4 3" xfId="10940" xr:uid="{BE2DB58C-751B-440A-8DB4-9014E7A12148}"/>
    <cellStyle name="Comma 3 8 3 4 3 2" xfId="48899" xr:uid="{5B63E5E7-1EF2-4B38-A2F3-FC358A7FB632}"/>
    <cellStyle name="Comma 3 8 3 4 4" xfId="6742" xr:uid="{B71F9193-6C67-4178-A8E9-ED7ADB8E4989}"/>
    <cellStyle name="Comma 3 8 3 4 5" xfId="36272" xr:uid="{5ED546A7-25BC-4EF1-BF47-FA91782D7CE8}"/>
    <cellStyle name="Comma 3 8 3 5" xfId="21020" xr:uid="{80F81538-9C92-4DBD-BCE1-250EAB7CCB07}"/>
    <cellStyle name="Comma 3 8 3 5 2" xfId="51680" xr:uid="{19F0F858-0D75-42E7-974B-AFA6D754AABA}"/>
    <cellStyle name="Comma 3 8 3 5 3" xfId="39065" xr:uid="{CAB91328-2603-438A-B93B-BC9933DE1CF7}"/>
    <cellStyle name="Comma 3 8 3 6" xfId="14434" xr:uid="{FFE61221-4418-4653-9675-F1E3ECC51B80}"/>
    <cellStyle name="Comma 3 8 3 6 2" xfId="45402" xr:uid="{B9796237-1849-4905-907D-649052B1341B}"/>
    <cellStyle name="Comma 3 8 3 7" xfId="7847" xr:uid="{632307C1-4AD6-4D7F-B8E3-3CA7C1FCF03A}"/>
    <cellStyle name="Comma 3 8 3 8" xfId="32775" xr:uid="{15DC3C0C-3771-4CAD-A804-3015BB83D5BF}"/>
    <cellStyle name="Comma 3 8 4" xfId="27239" xr:uid="{4F8F2B19-1AB9-4D52-A3CF-2AD2DEBB313A}"/>
    <cellStyle name="Comma 3 8 4 2" xfId="23742" xr:uid="{1077554C-45D4-45AD-B4A7-3D9E42975CE7}"/>
    <cellStyle name="Comma 3 8 4 2 2" xfId="16234" xr:uid="{B72994E9-93EC-46B6-B30C-3BF8B310BED7}"/>
    <cellStyle name="Comma 3 8 4 2 2 2" xfId="56469" xr:uid="{1E55BDB2-4E79-4195-B317-C1B1D6D635FB}"/>
    <cellStyle name="Comma 3 8 4 2 2 3" xfId="43854" xr:uid="{A4D30633-8759-4FCC-AF75-C0C204542941}"/>
    <cellStyle name="Comma 3 8 4 2 3" xfId="9648" xr:uid="{8263ED8F-FF09-4F20-9FBF-815320FAE1CA}"/>
    <cellStyle name="Comma 3 8 4 2 3 2" xfId="50191" xr:uid="{3BA5D727-0B70-451E-85CD-CFBA4D0BB0C4}"/>
    <cellStyle name="Comma 3 8 4 2 4" xfId="31101" xr:uid="{D493093D-D9F9-4B06-A6B9-327F857C1A8E}"/>
    <cellStyle name="Comma 3 8 4 2 5" xfId="37564" xr:uid="{6B0E246C-25D9-41E7-ACF2-6AD3039835F4}"/>
    <cellStyle name="Comma 3 8 4 3" xfId="26361" xr:uid="{FB2BA369-869C-49B3-8731-560E8C1C2EDF}"/>
    <cellStyle name="Comma 3 8 4 3 2" xfId="18853" xr:uid="{1CBBD4A9-A36F-4C6B-A560-DE1A9FAD6661}"/>
    <cellStyle name="Comma 3 8 4 3 2 2" xfId="53850" xr:uid="{2CB86943-FE6E-42D3-8002-12D4B68AF9BB}"/>
    <cellStyle name="Comma 3 8 4 3 2 3" xfId="41235" xr:uid="{62D3BB6C-7C98-4F8B-B2F2-B4ADC0012557}"/>
    <cellStyle name="Comma 3 8 4 3 3" xfId="12267" xr:uid="{31F2130A-76F3-4FED-87C6-BBBE7F920D09}"/>
    <cellStyle name="Comma 3 8 4 3 3 2" xfId="47572" xr:uid="{461D2374-3FF5-4F8C-8831-AE0F61917BDC}"/>
    <cellStyle name="Comma 3 8 4 3 4" xfId="5415" xr:uid="{81518E61-EEDF-4914-8F80-1BC0F70F81E7}"/>
    <cellStyle name="Comma 3 8 4 3 5" xfId="34945" xr:uid="{FF43823A-1824-42B5-B57C-B7EC55A2D1DD}"/>
    <cellStyle name="Comma 3 8 4 4" xfId="19730" xr:uid="{21C1E814-85CC-4F92-A967-BDF21B2E7EB7}"/>
    <cellStyle name="Comma 3 8 4 4 2" xfId="52972" xr:uid="{BCD6FAE4-B597-49E9-8D68-0C36F3F14F0C}"/>
    <cellStyle name="Comma 3 8 4 4 3" xfId="40357" xr:uid="{841D8A2E-DC0A-4E16-AFF0-7343BCD33216}"/>
    <cellStyle name="Comma 3 8 4 5" xfId="13144" xr:uid="{598689BA-F65E-4837-B5F0-D62494101C97}"/>
    <cellStyle name="Comma 3 8 4 5 2" xfId="46694" xr:uid="{8FD94796-99DA-4AA4-B7ED-169475F7AB1C}"/>
    <cellStyle name="Comma 3 8 4 6" xfId="4538" xr:uid="{BB768135-9270-42E1-9965-2C5EC6AE8ACD}"/>
    <cellStyle name="Comma 3 8 4 7" xfId="34067" xr:uid="{413925E7-E76E-4FE9-A5F6-C26C80F985BA}"/>
    <cellStyle name="Comma 3 8 5" xfId="28089" xr:uid="{EFD8A37A-6DC7-42D6-86AA-831ACE96F9BF}"/>
    <cellStyle name="Comma 3 8 5 2" xfId="24592" xr:uid="{D3F7227F-5B3F-4D54-9B33-3DCA557F3E02}"/>
    <cellStyle name="Comma 3 8 5 2 2" xfId="17084" xr:uid="{363CD8D9-402A-456F-AF63-C5FA149F1122}"/>
    <cellStyle name="Comma 3 8 5 2 2 2" xfId="55619" xr:uid="{502041B1-84C9-437E-B986-6849BB0B7290}"/>
    <cellStyle name="Comma 3 8 5 2 2 3" xfId="43004" xr:uid="{C03175D5-17F5-447E-A793-026FFB7B4CC3}"/>
    <cellStyle name="Comma 3 8 5 2 3" xfId="10498" xr:uid="{9BE4B729-6D04-463C-B790-8E9978E052E5}"/>
    <cellStyle name="Comma 3 8 5 2 3 2" xfId="49341" xr:uid="{9FBC6829-FE0A-4D20-A5E5-816E4BBCB635}"/>
    <cellStyle name="Comma 3 8 5 2 4" xfId="30251" xr:uid="{CF7FB6A6-750F-4A31-BFBC-9B918ACF8620}"/>
    <cellStyle name="Comma 3 8 5 2 5" xfId="36714" xr:uid="{F1D6F532-05EF-4742-BDFB-CE6DDFB7AD03}"/>
    <cellStyle name="Comma 3 8 5 3" xfId="20580" xr:uid="{A34F6D25-E689-4C6C-A3EF-527DCBF75682}"/>
    <cellStyle name="Comma 3 8 5 3 2" xfId="52122" xr:uid="{3C5580DE-A827-4567-B269-3EA775B2D004}"/>
    <cellStyle name="Comma 3 8 5 3 3" xfId="39507" xr:uid="{A0CEB7A5-BF4C-4D36-A5C1-3363EA75682E}"/>
    <cellStyle name="Comma 3 8 5 4" xfId="13994" xr:uid="{7D643E80-CF9A-42F4-97AF-D03DDB9A29EA}"/>
    <cellStyle name="Comma 3 8 5 4 2" xfId="45844" xr:uid="{F7BC60CE-8A31-4F8F-94C8-0B4144CF1C5C}"/>
    <cellStyle name="Comma 3 8 5 5" xfId="7407" xr:uid="{D9508801-B328-48DF-8FD4-E5B579B836CD}"/>
    <cellStyle name="Comma 3 8 5 6" xfId="33217" xr:uid="{20522BAC-13EE-427E-8035-A96F4E80F9E4}"/>
    <cellStyle name="Comma 3 8 6" xfId="25476" xr:uid="{9DB2172D-BDF5-48D8-8176-12C9DC4D3AD0}"/>
    <cellStyle name="Comma 3 8 6 2" xfId="17968" xr:uid="{10E580D6-32C6-4495-B76F-3A0BA31518D6}"/>
    <cellStyle name="Comma 3 8 6 2 2" xfId="54735" xr:uid="{FF72788E-6F1F-4F49-BF90-CA62CD741EA5}"/>
    <cellStyle name="Comma 3 8 6 2 3" xfId="42120" xr:uid="{790E35E4-D2A8-4DBF-ADAF-38D31D336689}"/>
    <cellStyle name="Comma 3 8 6 3" xfId="11382" xr:uid="{2CA5073B-A616-44A3-825B-B8A8773FF015}"/>
    <cellStyle name="Comma 3 8 6 3 2" xfId="48457" xr:uid="{474ACD79-A794-453D-8796-5ADDF37F73A2}"/>
    <cellStyle name="Comma 3 8 6 4" xfId="6300" xr:uid="{6B854F4C-BCC2-472E-B9FB-33E54069D636}"/>
    <cellStyle name="Comma 3 8 6 5" xfId="35830" xr:uid="{21D5AC17-F07B-426E-BE85-EC9119610ABD}"/>
    <cellStyle name="Comma 3 8 7" xfId="29019" xr:uid="{E956A674-88C3-41E0-8F24-5A074D52B69D}"/>
    <cellStyle name="Comma 3 8 7 2" xfId="21460" xr:uid="{025FB924-780F-46F5-82BE-A6BD0D5FE0C9}"/>
    <cellStyle name="Comma 3 8 7 2 2" xfId="51238" xr:uid="{819B4D4F-6F16-476B-9E24-367402126834}"/>
    <cellStyle name="Comma 3 8 7 3" xfId="14874" xr:uid="{B23BA0FC-1E08-49D3-908D-6F64D2A5FCA9}"/>
    <cellStyle name="Comma 3 8 7 4" xfId="8287" xr:uid="{49248D3C-9D9F-48FF-BA77-052124C01937}"/>
    <cellStyle name="Comma 3 8 7 5" xfId="38623" xr:uid="{08DDCD95-650A-4E8F-975E-D2849AEFB52F}"/>
    <cellStyle name="Comma 3 8 8" xfId="21801" xr:uid="{4D9B1A19-83E5-49EE-9BC4-FBF9F4932A4B}"/>
    <cellStyle name="Comma 3 8 8 2" xfId="44932" xr:uid="{5440E082-86F6-4AED-A1CE-8BE7AF797C12}"/>
    <cellStyle name="Comma 3 8 9" xfId="15215" xr:uid="{31A3B6A3-0C84-45F4-BF85-E0C2C8EB9B21}"/>
    <cellStyle name="Comma 3 9" xfId="656" xr:uid="{E3D0D5C9-E5B9-439C-AFC5-A807E51F02F6}"/>
    <cellStyle name="Comma 3 9 10" xfId="3923" xr:uid="{1A39DBF3-3FB0-4227-8777-8B72B5287917}"/>
    <cellStyle name="Comma 3 9 11" xfId="32177" xr:uid="{758CE292-C799-4419-ABF1-7854CEE18563}"/>
    <cellStyle name="Comma 3 9 12" xfId="3001" xr:uid="{97BBD374-F2C3-40EA-90BA-3603E1CAD814}"/>
    <cellStyle name="Comma 3 9 13" xfId="1455" xr:uid="{FD0E48D9-75D8-43A0-8826-7D4FEE569A8F}"/>
    <cellStyle name="Comma 3 9 2" xfId="1055" xr:uid="{FA39A6CD-B3CA-4C68-9D93-0B8108D434C5}"/>
    <cellStyle name="Comma 3 9 2 10" xfId="1841" xr:uid="{AC699E33-C301-4BD0-B3E0-4DBE9B0A0B64}"/>
    <cellStyle name="Comma 3 9 2 2" xfId="26949" xr:uid="{85227704-796A-4F93-BD53-076EA4698453}"/>
    <cellStyle name="Comma 3 9 2 2 2" xfId="23451" xr:uid="{0CC35C9F-676D-4C88-BF74-EA96342363FB}"/>
    <cellStyle name="Comma 3 9 2 2 2 2" xfId="15943" xr:uid="{41D3605E-9A5D-4C68-9577-0E2BEC4954E7}"/>
    <cellStyle name="Comma 3 9 2 2 2 2 2" xfId="56760" xr:uid="{501A0AAD-404C-459F-A0F0-588BBA0631D8}"/>
    <cellStyle name="Comma 3 9 2 2 2 2 3" xfId="44145" xr:uid="{FA5329A1-E599-44AA-A7F5-490788ADB22F}"/>
    <cellStyle name="Comma 3 9 2 2 2 3" xfId="9357" xr:uid="{EE681EB4-AF45-4CC2-B033-B59129DB5EE0}"/>
    <cellStyle name="Comma 3 9 2 2 2 3 2" xfId="50482" xr:uid="{773896AC-FA94-4FE4-AD58-AFBBAFD92024}"/>
    <cellStyle name="Comma 3 9 2 2 2 4" xfId="31392" xr:uid="{33C0562C-A64F-4BFD-A5D6-F077920F6133}"/>
    <cellStyle name="Comma 3 9 2 2 2 5" xfId="37855" xr:uid="{4C4EDAB9-060E-4E77-B0C7-F82457E45EC3}"/>
    <cellStyle name="Comma 3 9 2 2 3" xfId="26069" xr:uid="{A5CA429D-CF8D-4B31-8955-B2839A787B4B}"/>
    <cellStyle name="Comma 3 9 2 2 3 2" xfId="18561" xr:uid="{0D8BCE6A-C648-43CE-8F7D-6978261932DE}"/>
    <cellStyle name="Comma 3 9 2 2 3 2 2" xfId="54142" xr:uid="{939DB82A-892B-41D0-A39C-FC5ADC612455}"/>
    <cellStyle name="Comma 3 9 2 2 3 2 3" xfId="41527" xr:uid="{4864183A-E009-498E-BBCC-23D7468D7B03}"/>
    <cellStyle name="Comma 3 9 2 2 3 3" xfId="11975" xr:uid="{4AB6A88D-9CE7-4693-839D-7E31A83F06B9}"/>
    <cellStyle name="Comma 3 9 2 2 3 3 2" xfId="47864" xr:uid="{E6BF59B2-F2C8-4DFC-9E3A-2DA80F3AF11B}"/>
    <cellStyle name="Comma 3 9 2 2 3 4" xfId="5707" xr:uid="{F2A4C000-52E0-4D36-9022-980A794BA972}"/>
    <cellStyle name="Comma 3 9 2 2 3 5" xfId="35237" xr:uid="{545FD2CD-26CB-489E-BA32-F9ED27F1743C}"/>
    <cellStyle name="Comma 3 9 2 2 4" xfId="19440" xr:uid="{07C4E27D-7ACB-460B-8F96-299472F876A0}"/>
    <cellStyle name="Comma 3 9 2 2 4 2" xfId="53263" xr:uid="{DFA2221B-9536-4AA7-8241-6F990D846944}"/>
    <cellStyle name="Comma 3 9 2 2 4 3" xfId="40648" xr:uid="{D614A55A-B570-4224-BF4E-90EEC4ADDEC9}"/>
    <cellStyle name="Comma 3 9 2 2 5" xfId="12854" xr:uid="{5C565B6E-3A4A-4E39-AC3B-885F01D1BD21}"/>
    <cellStyle name="Comma 3 9 2 2 5 2" xfId="46985" xr:uid="{57295611-505E-4B55-BF21-06EBD4038167}"/>
    <cellStyle name="Comma 3 9 2 2 6" xfId="4828" xr:uid="{9EAF079A-E70B-4237-9A3B-8B0DB82AEE63}"/>
    <cellStyle name="Comma 3 9 2 2 7" xfId="34358" xr:uid="{557638DC-F0BA-4B3F-83E9-5A90C5496DCD}"/>
    <cellStyle name="Comma 3 9 2 3" xfId="27803" xr:uid="{E601F83B-92E5-4D05-BAAD-D81CDF3BF04E}"/>
    <cellStyle name="Comma 3 9 2 3 2" xfId="24306" xr:uid="{150B27CD-9A68-418D-9DC4-27A025C25583}"/>
    <cellStyle name="Comma 3 9 2 3 2 2" xfId="16798" xr:uid="{44C3C7AE-D3A2-49D5-9C74-8227B2A826B9}"/>
    <cellStyle name="Comma 3 9 2 3 2 2 2" xfId="55905" xr:uid="{9BE68AB2-1772-4B08-A6A4-862FF5DD3265}"/>
    <cellStyle name="Comma 3 9 2 3 2 2 3" xfId="43290" xr:uid="{66AFE035-B4C1-439F-B1D8-466D1A7B6BC4}"/>
    <cellStyle name="Comma 3 9 2 3 2 3" xfId="10212" xr:uid="{0E22668E-7401-48D2-816B-52123D8ECCA8}"/>
    <cellStyle name="Comma 3 9 2 3 2 3 2" xfId="49627" xr:uid="{3481C484-BBD1-4146-9567-1BCE30B739B3}"/>
    <cellStyle name="Comma 3 9 2 3 2 4" xfId="30537" xr:uid="{F301BFE5-BC02-4684-9117-F2C934164892}"/>
    <cellStyle name="Comma 3 9 2 3 2 5" xfId="37000" xr:uid="{97D3E813-DD3D-4A06-A3B0-8B8031C58DF8}"/>
    <cellStyle name="Comma 3 9 2 3 3" xfId="20294" xr:uid="{84635A9C-44AC-4FD3-B893-2B66B77665B8}"/>
    <cellStyle name="Comma 3 9 2 3 3 2" xfId="52408" xr:uid="{4E0C34EA-1D35-4E5A-9240-9BE680AE530D}"/>
    <cellStyle name="Comma 3 9 2 3 3 3" xfId="39793" xr:uid="{0AE5951F-84F2-4B04-8E24-99793FB0182C}"/>
    <cellStyle name="Comma 3 9 2 3 4" xfId="13708" xr:uid="{7F4BF2CD-911B-48C4-B6AE-C08E5E94CEFB}"/>
    <cellStyle name="Comma 3 9 2 3 4 2" xfId="46130" xr:uid="{11AF3D8A-80B5-4822-9667-D85AE93F8172}"/>
    <cellStyle name="Comma 3 9 2 3 5" xfId="7121" xr:uid="{4CCD165D-7E29-45A4-A4CC-D821A77855A9}"/>
    <cellStyle name="Comma 3 9 2 3 6" xfId="33503" xr:uid="{31B82707-00F0-471C-A14E-1D0349D88D5E}"/>
    <cellStyle name="Comma 3 9 2 4" xfId="25184" xr:uid="{ADC29845-E6F5-41FE-A689-48B15A76DC6E}"/>
    <cellStyle name="Comma 3 9 2 4 2" xfId="17676" xr:uid="{E0CF34D3-14C4-42B4-BBBE-A6D5B86315E0}"/>
    <cellStyle name="Comma 3 9 2 4 2 2" xfId="55027" xr:uid="{C98DFC09-A8DC-4FEE-9629-A7F0F8DFC361}"/>
    <cellStyle name="Comma 3 9 2 4 2 3" xfId="42412" xr:uid="{59A464E8-2C0D-4166-8E7E-977CF7F28E7E}"/>
    <cellStyle name="Comma 3 9 2 4 3" xfId="11090" xr:uid="{A81789EC-DFDA-41EF-BBE0-834B33D50CC8}"/>
    <cellStyle name="Comma 3 9 2 4 3 2" xfId="48749" xr:uid="{FE94A43B-8192-46B8-9A61-20FE5F388E34}"/>
    <cellStyle name="Comma 3 9 2 4 4" xfId="6592" xr:uid="{AD25C2E3-DFE8-425E-BFC9-692A15BCE25E}"/>
    <cellStyle name="Comma 3 9 2 4 5" xfId="36122" xr:uid="{ACB64EA6-6EB3-4796-B1CF-B06A3BC98D20}"/>
    <cellStyle name="Comma 3 9 2 5" xfId="21170" xr:uid="{9D1CDF0B-6E31-46D1-BC7B-6BE2942D97C6}"/>
    <cellStyle name="Comma 3 9 2 5 2" xfId="51530" xr:uid="{3B53A118-D81B-4113-8568-1144D14C11FD}"/>
    <cellStyle name="Comma 3 9 2 5 3" xfId="38915" xr:uid="{A81AA2C3-7C47-44BD-ADB7-1DB432D9F15D}"/>
    <cellStyle name="Comma 3 9 2 6" xfId="14584" xr:uid="{1321F7BD-FC8E-49B0-ACD3-F5E28264E542}"/>
    <cellStyle name="Comma 3 9 2 6 2" xfId="45252" xr:uid="{5323782B-D2C7-49F5-B26A-A93D2098BD14}"/>
    <cellStyle name="Comma 3 9 2 7" xfId="7997" xr:uid="{B017659D-7EC9-4C7A-985D-C6ADC68DBA80}"/>
    <cellStyle name="Comma 3 9 2 8" xfId="32625" xr:uid="{EB92FAF8-8A77-43EC-AF7F-BB25479946CF}"/>
    <cellStyle name="Comma 3 9 2 9" xfId="28680" xr:uid="{95D1967E-C256-41C1-8526-D9F7735A95D6}"/>
    <cellStyle name="Comma 3 9 3" xfId="27388" xr:uid="{5A59B1EC-8818-40FE-9486-3C8AE87B10B2}"/>
    <cellStyle name="Comma 3 9 3 2" xfId="23891" xr:uid="{C007C1C0-B3E8-44FA-8F6C-F5F26B00932A}"/>
    <cellStyle name="Comma 3 9 3 2 2" xfId="16383" xr:uid="{227283B1-AF28-480A-AFF8-8DC29E798570}"/>
    <cellStyle name="Comma 3 9 3 2 2 2" xfId="56320" xr:uid="{94F95821-D003-443C-A59B-7C91F37A7460}"/>
    <cellStyle name="Comma 3 9 3 2 2 3" xfId="43705" xr:uid="{F4B584FD-3B2F-475B-96EC-D40AB97C3EB4}"/>
    <cellStyle name="Comma 3 9 3 2 3" xfId="9797" xr:uid="{9B8B3E7A-B039-4C5F-97C7-3443E52B1CE8}"/>
    <cellStyle name="Comma 3 9 3 2 3 2" xfId="50042" xr:uid="{1BA589AB-5DF7-4D6D-93F6-0D7DBF6ABE27}"/>
    <cellStyle name="Comma 3 9 3 2 4" xfId="30952" xr:uid="{2293E43C-E0F0-4407-BC26-42106DA05708}"/>
    <cellStyle name="Comma 3 9 3 2 5" xfId="37415" xr:uid="{E898C161-DE00-4104-B472-8313ACDC37C5}"/>
    <cellStyle name="Comma 3 9 3 3" xfId="26513" xr:uid="{7C123057-2560-4AFE-95E7-F72C1FA1E291}"/>
    <cellStyle name="Comma 3 9 3 3 2" xfId="19005" xr:uid="{E14C3349-4A09-4A64-8456-5816A923CCA9}"/>
    <cellStyle name="Comma 3 9 3 3 2 2" xfId="53698" xr:uid="{DD70164B-E181-4054-BFE1-721BA6FD3EFE}"/>
    <cellStyle name="Comma 3 9 3 3 2 3" xfId="41083" xr:uid="{9DA8CD18-5CDE-42E5-8C93-0E4F7D2ED566}"/>
    <cellStyle name="Comma 3 9 3 3 3" xfId="12419" xr:uid="{C3790292-7AE4-43EF-B994-FAFE136C8B83}"/>
    <cellStyle name="Comma 3 9 3 3 3 2" xfId="47420" xr:uid="{1FCB6E0A-477B-44D3-9935-47CE6C41FF0E}"/>
    <cellStyle name="Comma 3 9 3 3 4" xfId="5263" xr:uid="{BBDEDDFB-814B-4CBB-8D3E-4510D9FE27FB}"/>
    <cellStyle name="Comma 3 9 3 3 5" xfId="34793" xr:uid="{260CAA36-6726-49A0-993C-C8182661257A}"/>
    <cellStyle name="Comma 3 9 3 4" xfId="19879" xr:uid="{2760EC1F-CEE2-4E45-8606-1C711E6F2F7C}"/>
    <cellStyle name="Comma 3 9 3 4 2" xfId="52823" xr:uid="{6F268A19-3818-42B9-93D5-96A20FB6A8E2}"/>
    <cellStyle name="Comma 3 9 3 4 3" xfId="40208" xr:uid="{74032DFB-8142-4A4E-8D78-8F148FACB109}"/>
    <cellStyle name="Comma 3 9 3 5" xfId="13293" xr:uid="{B1ECA7AE-ECAA-42F4-8668-60D98DF81711}"/>
    <cellStyle name="Comma 3 9 3 5 2" xfId="46545" xr:uid="{C94313F2-96EB-4EE4-9D85-47E01DB795F7}"/>
    <cellStyle name="Comma 3 9 3 6" xfId="4389" xr:uid="{D829815F-6851-4AC4-AA9F-1FE19A80D6B6}"/>
    <cellStyle name="Comma 3 9 3 7" xfId="33918" xr:uid="{7401E570-ACDD-40EA-A63F-56D46B6E536B}"/>
    <cellStyle name="Comma 3 9 4" xfId="28238" xr:uid="{297AD651-9B8F-46C6-91CF-A94A7127EF0E}"/>
    <cellStyle name="Comma 3 9 4 2" xfId="24741" xr:uid="{5D388779-C1A5-4E8F-95B7-DEA73DEA849D}"/>
    <cellStyle name="Comma 3 9 4 2 2" xfId="17233" xr:uid="{4AEF6117-AA1F-42C6-A4E6-958395B4836D}"/>
    <cellStyle name="Comma 3 9 4 2 2 2" xfId="55470" xr:uid="{D522A70C-CBD9-4C49-8E96-763D84710478}"/>
    <cellStyle name="Comma 3 9 4 2 2 3" xfId="42855" xr:uid="{E0618A02-0092-4443-B5E9-C94DEEFF9EF0}"/>
    <cellStyle name="Comma 3 9 4 2 3" xfId="10647" xr:uid="{DE44214C-AD22-402B-B316-4E005A285F2D}"/>
    <cellStyle name="Comma 3 9 4 2 3 2" xfId="49192" xr:uid="{C86CFC67-882C-4F7E-8F71-785D4C3C744D}"/>
    <cellStyle name="Comma 3 9 4 2 4" xfId="30102" xr:uid="{C76CA825-A0FC-44CC-BA72-972CE354D86B}"/>
    <cellStyle name="Comma 3 9 4 2 5" xfId="36565" xr:uid="{8F20C8BB-3FF5-4155-91D0-2D1DEB77E347}"/>
    <cellStyle name="Comma 3 9 4 3" xfId="20729" xr:uid="{C154BF8F-6BB5-4947-9AF5-12561B395816}"/>
    <cellStyle name="Comma 3 9 4 3 2" xfId="51973" xr:uid="{B6D60F65-0281-4D9F-8F0E-D9F37A45CE02}"/>
    <cellStyle name="Comma 3 9 4 3 3" xfId="39358" xr:uid="{E2342D25-C2BB-483D-AC3A-82E1328E3644}"/>
    <cellStyle name="Comma 3 9 4 4" xfId="14143" xr:uid="{143A7A9C-301B-464D-A469-95BF10DAC953}"/>
    <cellStyle name="Comma 3 9 4 4 2" xfId="45695" xr:uid="{1166E796-447B-46E1-8557-5A19DFC88DF8}"/>
    <cellStyle name="Comma 3 9 4 5" xfId="7556" xr:uid="{2CA69974-14F4-4BF3-8D93-C7FF46BCCDF8}"/>
    <cellStyle name="Comma 3 9 4 6" xfId="33068" xr:uid="{D0E30E97-C724-4562-8B52-BA525E738490}"/>
    <cellStyle name="Comma 3 9 5" xfId="25628" xr:uid="{8E9FCC54-4DD8-4768-985A-4C19DC62DB91}"/>
    <cellStyle name="Comma 3 9 5 2" xfId="18120" xr:uid="{4BDE21BD-5875-45EF-80F5-815EA0E4AB8A}"/>
    <cellStyle name="Comma 3 9 5 2 2" xfId="54583" xr:uid="{8135DABF-A942-4EF3-B2AA-E0F6AE412373}"/>
    <cellStyle name="Comma 3 9 5 2 3" xfId="41968" xr:uid="{2F45AE79-5380-4F05-8FD6-311EFA3AB62F}"/>
    <cellStyle name="Comma 3 9 5 3" xfId="11534" xr:uid="{90EA5C15-A304-42AD-AE9E-5D38D6327C24}"/>
    <cellStyle name="Comma 3 9 5 3 2" xfId="48305" xr:uid="{C24F95B2-8274-427C-96D2-7A895F64AC76}"/>
    <cellStyle name="Comma 3 9 5 4" xfId="6148" xr:uid="{4B6A9BF6-9702-4782-AD96-32029E485BC4}"/>
    <cellStyle name="Comma 3 9 5 5" xfId="35678" xr:uid="{930531A6-74D9-4EDE-9092-C94BC7F4289A}"/>
    <cellStyle name="Comma 3 9 6" xfId="21612" xr:uid="{2C909670-FDA9-4589-80D7-FC261CDB0456}"/>
    <cellStyle name="Comma 3 9 6 2" xfId="51086" xr:uid="{80933EB7-D6DD-4CD0-867A-F5879D2E656D}"/>
    <cellStyle name="Comma 3 9 6 3" xfId="38471" xr:uid="{091A725C-7C8F-4E79-BF59-FB10B2A756ED}"/>
    <cellStyle name="Comma 3 9 7" xfId="15026" xr:uid="{9C1A6717-6679-4064-88CF-C8F4379CAEC0}"/>
    <cellStyle name="Comma 3 9 7 2" xfId="44729" xr:uid="{D7CF65F2-F343-4737-9361-CB603C78DD41}"/>
    <cellStyle name="Comma 3 9 8" xfId="8439" xr:uid="{22249479-80BC-433A-86C6-0044E04C1560}"/>
    <cellStyle name="Comma 3 9 9" xfId="29260" xr:uid="{379F3874-2D3A-4782-B521-FAB492029556}"/>
    <cellStyle name="Comma 30" xfId="485" xr:uid="{7D5FD8D6-5FBA-431C-A600-B857ACBF5E4D}"/>
    <cellStyle name="Comma 30 10" xfId="3300" xr:uid="{52B16F26-AA32-4BB2-AB54-E2B14F267950}"/>
    <cellStyle name="Comma 30 11" xfId="1308" xr:uid="{5560575C-BA37-4DDA-B371-88CB43C956B9}"/>
    <cellStyle name="Comma 30 2" xfId="907" xr:uid="{BCAD612F-6ABC-4021-93A7-2E128AD05A92}"/>
    <cellStyle name="Comma 30 2 2" xfId="16430" xr:uid="{21879584-5BEF-4C45-A797-552AA95F136E}"/>
    <cellStyle name="Comma 30 2 2 2" xfId="56273" xr:uid="{62506B62-3449-4102-B1FA-063D95E79F8B}"/>
    <cellStyle name="Comma 30 2 2 3" xfId="43658" xr:uid="{CA531C6B-470C-41F6-8D61-BE80A0230E4F}"/>
    <cellStyle name="Comma 30 2 3" xfId="9844" xr:uid="{001F13F7-02FC-4672-A4A3-56415AA590AB}"/>
    <cellStyle name="Comma 30 2 3 2" xfId="49995" xr:uid="{354E1B50-0C76-4BB7-BE90-AF58B8E7AC3D}"/>
    <cellStyle name="Comma 30 2 4" xfId="30905" xr:uid="{A83BC7CC-04DC-4F08-BB1F-1AC987049105}"/>
    <cellStyle name="Comma 30 2 5" xfId="37368" xr:uid="{8B472512-CEBD-4696-B961-6C908DDB8390}"/>
    <cellStyle name="Comma 30 2 6" xfId="23938" xr:uid="{3A3B1326-7ABD-487B-A1F1-C2BF0E8BA8F4}"/>
    <cellStyle name="Comma 30 2 7" xfId="1693" xr:uid="{76DFBA9B-7935-49F8-A204-BE776D271602}"/>
    <cellStyle name="Comma 30 3" xfId="26560" xr:uid="{80DDB880-9C04-45B3-B2CB-EDE211D5538A}"/>
    <cellStyle name="Comma 30 3 2" xfId="19052" xr:uid="{A27C7111-B30C-4828-A537-79871F80B317}"/>
    <cellStyle name="Comma 30 3 2 2" xfId="53651" xr:uid="{C81E234A-62F6-4EEB-94DD-24EF36FB9A93}"/>
    <cellStyle name="Comma 30 3 2 3" xfId="41036" xr:uid="{2143DC0D-B7A9-475C-8B49-889BDDD48A8B}"/>
    <cellStyle name="Comma 30 3 3" xfId="12466" xr:uid="{2EF11C66-71B6-4A71-9630-FD7FD672A72A}"/>
    <cellStyle name="Comma 30 3 3 2" xfId="47373" xr:uid="{5778AF06-8799-49CE-B800-785344FB3E08}"/>
    <cellStyle name="Comma 30 3 4" xfId="5216" xr:uid="{2631BA1F-939A-47D9-9A6F-D5008434850D}"/>
    <cellStyle name="Comma 30 3 5" xfId="34746" xr:uid="{CCBC2675-91F9-4C27-B58D-8D13EE7F2670}"/>
    <cellStyle name="Comma 30 4" xfId="22320" xr:uid="{C4E56290-3360-4A90-939A-500D11106072}"/>
    <cellStyle name="Comma 30 4 2" xfId="52776" xr:uid="{6B37AC85-6CDA-42F0-8C7A-86CABCD3007F}"/>
    <cellStyle name="Comma 30 4 3" xfId="40161" xr:uid="{5DB7812A-1439-4B50-96DF-01F3317A2D43}"/>
    <cellStyle name="Comma 30 5" xfId="19926" xr:uid="{6AA0746F-C65F-4ABB-9511-64C77CF8F1B3}"/>
    <cellStyle name="Comma 30 5 2" xfId="46498" xr:uid="{334AC872-AFB8-4F7A-BE13-A6526C5543CC}"/>
    <cellStyle name="Comma 30 6" xfId="13340" xr:uid="{38F8C9A6-0802-497C-AF8C-A4E276EB11E5}"/>
    <cellStyle name="Comma 30 7" xfId="4342" xr:uid="{8E8F7B03-1099-4A67-A878-DD6C2E48F197}"/>
    <cellStyle name="Comma 30 8" xfId="27435" xr:uid="{0FE6EBC6-B98B-4149-8207-C920BCA1DDF8}"/>
    <cellStyle name="Comma 30 9" xfId="33871" xr:uid="{1DDA433B-DCC6-4871-A080-62B4321697C9}"/>
    <cellStyle name="Comma 31" xfId="499" xr:uid="{527BACC8-72FB-439B-9FE1-5A0564BD3A8E}"/>
    <cellStyle name="Comma 31 2" xfId="920" xr:uid="{34F08B1D-CA00-4012-BBF5-CF14716BD234}"/>
    <cellStyle name="Comma 31 2 2" xfId="54536" xr:uid="{50FCD2AF-ED08-4F2B-BEC6-38EBEBBB4D08}"/>
    <cellStyle name="Comma 31 2 3" xfId="41921" xr:uid="{9543477C-56BE-4C4B-9EE4-9B7C34C76D92}"/>
    <cellStyle name="Comma 31 2 4" xfId="18167" xr:uid="{5A5A8A44-BC0C-48EA-887E-10AD7F283BAE}"/>
    <cellStyle name="Comma 31 2 5" xfId="1706" xr:uid="{4889737F-7692-423E-8B4E-07E785512096}"/>
    <cellStyle name="Comma 31 3" xfId="11581" xr:uid="{1D7AC49B-3966-4C0E-80A5-0D495B3F92A0}"/>
    <cellStyle name="Comma 31 3 2" xfId="48258" xr:uid="{0027269C-7596-4DDB-81E4-01761063F219}"/>
    <cellStyle name="Comma 31 4" xfId="6101" xr:uid="{A7E24E33-0BAD-44B0-BB17-3603EF68C87A}"/>
    <cellStyle name="Comma 31 5" xfId="25675" xr:uid="{B050A9EE-F0A8-4508-892C-1EB0DF258BC5}"/>
    <cellStyle name="Comma 31 6" xfId="35631" xr:uid="{57BED732-FCC8-4E8D-A3F8-DA7DA7A01C8D}"/>
    <cellStyle name="Comma 31 7" xfId="3302" xr:uid="{4A27787B-84FD-457B-AFFD-FAEEFB6392E8}"/>
    <cellStyle name="Comma 31 8" xfId="1321" xr:uid="{2F8F8626-DA21-432D-A29A-FF5A525EB791}"/>
    <cellStyle name="Comma 32" xfId="486" xr:uid="{F50866AA-38E7-48F2-94BB-2FB0B1185C19}"/>
    <cellStyle name="Comma 32 2" xfId="908" xr:uid="{AFBB9C6D-8A26-413C-A4EC-E2C42D81B131}"/>
    <cellStyle name="Comma 32 2 2" xfId="51042" xr:uid="{54471E40-14D9-4F04-AE67-4D3B4BA8F679}"/>
    <cellStyle name="Comma 32 2 3" xfId="38427" xr:uid="{14B21B35-2770-4AC9-A3BA-47B1DCF0E18E}"/>
    <cellStyle name="Comma 32 2 4" xfId="21660" xr:uid="{7BCCD1AA-FCCE-44CD-9F0E-11BB9941BB8E}"/>
    <cellStyle name="Comma 32 2 5" xfId="1694" xr:uid="{85006B5C-3F76-43EC-B965-AF5C326CA948}"/>
    <cellStyle name="Comma 32 3" xfId="15074" xr:uid="{E9D66033-8400-41CE-ACA2-7C2D4E90B4FF}"/>
    <cellStyle name="Comma 32 3 2" xfId="44667" xr:uid="{286B67A6-D7EF-404B-BADF-CEE2030F344E}"/>
    <cellStyle name="Comma 32 4" xfId="8487" xr:uid="{0792AFD8-7D0F-4FA2-84CF-76A6B361DA42}"/>
    <cellStyle name="Comma 32 5" xfId="29332" xr:uid="{D53B5526-15B9-4E9D-85C9-0DF6D600E0E4}"/>
    <cellStyle name="Comma 32 6" xfId="32126" xr:uid="{BBA960D6-5D96-4890-9A3D-CCCE239FEF4D}"/>
    <cellStyle name="Comma 32 7" xfId="3303" xr:uid="{71231E09-4E09-4D42-BFF0-C6B32597558A}"/>
    <cellStyle name="Comma 32 8" xfId="1309" xr:uid="{A80CAE92-1C8D-44F8-896A-93CE13BDBCF6}"/>
    <cellStyle name="Comma 33" xfId="341" xr:uid="{7C68977E-6843-4BC6-8AB5-E7B08668D92E}"/>
    <cellStyle name="Comma 33 10" xfId="1258" xr:uid="{2940EDB6-9213-4277-8F61-37CAF84F5DC4}"/>
    <cellStyle name="Comma 33 2" xfId="653" xr:uid="{9307D110-F0FB-4013-B31A-EBDA0838B7FA}"/>
    <cellStyle name="Comma 33 2 2" xfId="1052" xr:uid="{C525945E-0E26-4368-8681-986273B64626}"/>
    <cellStyle name="Comma 33 2 2 2" xfId="44559" xr:uid="{D0F90D9C-8223-49EB-A845-7CD6C2D7BA46}"/>
    <cellStyle name="Comma 33 2 2 3" xfId="1838" xr:uid="{90656A35-F68B-4239-8647-772D1F21C436}"/>
    <cellStyle name="Comma 33 2 3" xfId="32033" xr:uid="{7F9DDD4E-1E47-4C1D-89DE-24601A92EF73}"/>
    <cellStyle name="Comma 33 2 4" xfId="15570" xr:uid="{97BA6614-BB7E-451F-A842-60F9F19CBB02}"/>
    <cellStyle name="Comma 33 2 5" xfId="1452" xr:uid="{9CF06C59-A1D8-4B92-AAF3-3AA56B5FE360}"/>
    <cellStyle name="Comma 33 3" xfId="681" xr:uid="{9C371E1D-2E57-452F-9E46-9F5090BB3327}"/>
    <cellStyle name="Comma 33 3 2" xfId="1071" xr:uid="{DFD4B322-27A1-4E42-93E9-01923103689F}"/>
    <cellStyle name="Comma 33 3 2 2" xfId="50866" xr:uid="{6BEDD690-FE76-4219-9A26-E90CC72C0BED}"/>
    <cellStyle name="Comma 33 3 2 3" xfId="1857" xr:uid="{2D7235DD-31F5-4244-91B2-CA72A3E52024}"/>
    <cellStyle name="Comma 33 3 3" xfId="8984" xr:uid="{111CA567-DA84-4363-8ABE-EACAFEDE3471}"/>
    <cellStyle name="Comma 33 3 4" xfId="1471" xr:uid="{477CEF43-BCE8-4DB7-BF6D-96C0FC2597D1}"/>
    <cellStyle name="Comma 33 4" xfId="693" xr:uid="{6F0B5EA2-8693-40ED-AC40-BC0632F4E5EE}"/>
    <cellStyle name="Comma 33 4 2" xfId="1080" xr:uid="{48ADB8D8-E4FE-4561-A047-6722ABBD47FF}"/>
    <cellStyle name="Comma 33 4 2 2" xfId="1866" xr:uid="{36505D0A-0C28-4CA6-BEC1-A9805F189111}"/>
    <cellStyle name="Comma 33 4 3" xfId="31765" xr:uid="{22A5AA0E-8F89-49F8-B5C7-E97E449E851E}"/>
    <cellStyle name="Comma 33 4 4" xfId="1480" xr:uid="{4E8E6F5C-2A75-4BAB-B255-0710B4FE8876}"/>
    <cellStyle name="Comma 33 5" xfId="706" xr:uid="{1645DA2D-2351-4B4E-B423-05796403FA31}"/>
    <cellStyle name="Comma 33 5 2" xfId="1092" xr:uid="{FE3D42D1-4BDC-4BBE-8C36-0D27B966530A}"/>
    <cellStyle name="Comma 33 5 2 2" xfId="1878" xr:uid="{C856B24A-D03A-45C9-9F17-0E5785C6A85D}"/>
    <cellStyle name="Comma 33 5 3" xfId="23078" xr:uid="{FAE54BFC-264B-46C5-B751-9195268E3FAC}"/>
    <cellStyle name="Comma 33 5 4" xfId="1492" xr:uid="{F5929E73-A92C-40CD-A2E4-51A889A4DFFA}"/>
    <cellStyle name="Comma 33 6" xfId="714" xr:uid="{067DC3CC-C77B-4612-9F2D-19B200E071BF}"/>
    <cellStyle name="Comma 33 6 2" xfId="1100" xr:uid="{D73A6C58-7974-4CDF-8E04-1A807BBC4894}"/>
    <cellStyle name="Comma 33 6 2 2" xfId="1886" xr:uid="{675376A8-07B1-449D-A3C8-74EC2228F460}"/>
    <cellStyle name="Comma 33 6 3" xfId="31909" xr:uid="{50C10A61-35DC-4525-8026-613402BF2C52}"/>
    <cellStyle name="Comma 33 6 4" xfId="1500" xr:uid="{7D7AE4D5-94D5-47EE-917F-5A5012EF4FB4}"/>
    <cellStyle name="Comma 33 7" xfId="640" xr:uid="{5DA5AC0F-81E4-4B8D-8603-705EF683D660}"/>
    <cellStyle name="Comma 33 7 2" xfId="1042" xr:uid="{2060D770-2894-4983-BAB7-E812950BB783}"/>
    <cellStyle name="Comma 33 7 2 2" xfId="1828" xr:uid="{EE37913D-64F3-4C13-B288-56E71134448A}"/>
    <cellStyle name="Comma 33 7 3" xfId="29873" xr:uid="{4ED500EF-F56F-48E7-AA5C-3EF35C8FFCE0}"/>
    <cellStyle name="Comma 33 7 4" xfId="1442" xr:uid="{0F3B3738-52CB-48FA-886C-E3EE5F5D75A7}"/>
    <cellStyle name="Comma 33 8" xfId="857" xr:uid="{6120930B-DD93-4093-9312-4404C4C88167}"/>
    <cellStyle name="Comma 33 8 2" xfId="38240" xr:uid="{5888AA27-1187-4527-8577-D9D8B283548F}"/>
    <cellStyle name="Comma 33 8 3" xfId="1643" xr:uid="{0392E7E0-BF95-4DE3-A64B-F70976622E77}"/>
    <cellStyle name="Comma 33 9" xfId="3307" xr:uid="{12333791-AF2B-4001-9E46-4CC873C1B02B}"/>
    <cellStyle name="Comma 34" xfId="478" xr:uid="{B02F8CC6-06BD-4E1A-905F-7B790DB438A8}"/>
    <cellStyle name="Comma 34 2" xfId="900" xr:uid="{5B80FE5A-21CD-468D-A27E-0FD8BA715805}"/>
    <cellStyle name="Comma 34 2 2" xfId="50887" xr:uid="{6940092B-3AAC-49D7-907C-A6C986DC3C02}"/>
    <cellStyle name="Comma 34 2 3" xfId="22049" xr:uid="{630645B2-4D32-4983-AED8-D7A317FA88C6}"/>
    <cellStyle name="Comma 34 2 4" xfId="1686" xr:uid="{8BBAD9B7-97EF-4838-9B71-BEB6EF9D91CE}"/>
    <cellStyle name="Comma 34 3" xfId="15464" xr:uid="{119F581C-953D-4D8A-9F59-6001C29BF69F}"/>
    <cellStyle name="Comma 34 4" xfId="8877" xr:uid="{ABAD5BE3-1801-468B-A6FD-E29041EEA1AB}"/>
    <cellStyle name="Comma 34 5" xfId="22420" xr:uid="{98794E07-C81A-4E97-BDAC-C47128AB5AF7}"/>
    <cellStyle name="Comma 34 6" xfId="38263" xr:uid="{7A8FD68A-C0EA-4834-BC6C-C0FFD237C140}"/>
    <cellStyle name="Comma 34 7" xfId="3310" xr:uid="{909B415E-91C3-4A9D-A0CB-24F5573D17B2}"/>
    <cellStyle name="Comma 34 8" xfId="1301" xr:uid="{B306A443-35C0-457A-9B25-9DBDEB3A29C4}"/>
    <cellStyle name="Comma 35" xfId="491" xr:uid="{44DE60FC-0D02-4B15-81F3-7B9F17C440AF}"/>
    <cellStyle name="Comma 35 2" xfId="680" xr:uid="{4FBAE52A-BA2E-4C41-B13D-3A891E942086}"/>
    <cellStyle name="Comma 35 2 2" xfId="1070" xr:uid="{0A4C4B06-5DC8-46AD-B01C-0DDDBC0A8AA4}"/>
    <cellStyle name="Comma 35 2 2 2" xfId="31897" xr:uid="{F60AD7A6-7713-455D-9C12-FDB65635F98B}"/>
    <cellStyle name="Comma 35 2 2 3" xfId="1856" xr:uid="{FACB09EE-843E-41C9-80F6-B2B370855111}"/>
    <cellStyle name="Comma 35 2 3" xfId="50890" xr:uid="{2A6BD5E5-FFFE-4710-9D83-F2E78355BA80}"/>
    <cellStyle name="Comma 35 2 4" xfId="8886" xr:uid="{0CBCF340-3444-4452-88C0-9C2ED99327C1}"/>
    <cellStyle name="Comma 35 2 5" xfId="1470" xr:uid="{E6B233CA-7C71-4393-AF88-5DDCA1D47560}"/>
    <cellStyle name="Comma 35 3" xfId="697" xr:uid="{B657BF45-2D09-4B80-AC8F-44BF61604515}"/>
    <cellStyle name="Comma 35 3 2" xfId="1083" xr:uid="{875E87D6-1283-4F4D-A678-C2C1E7D7E354}"/>
    <cellStyle name="Comma 35 3 2 2" xfId="1869" xr:uid="{E5E54557-BE99-42C0-B70A-26A525154EB0}"/>
    <cellStyle name="Comma 35 3 3" xfId="31903" xr:uid="{2587B72D-0A09-45D0-A2CB-F06F7FB292D4}"/>
    <cellStyle name="Comma 35 3 4" xfId="1483" xr:uid="{03E5DE90-D161-4D8E-A65B-6E3DF059F7D0}"/>
    <cellStyle name="Comma 35 4" xfId="652" xr:uid="{F9D238D7-44A9-4C8E-BF31-A57B3E5C1B21}"/>
    <cellStyle name="Comma 35 4 2" xfId="1051" xr:uid="{C533FE7A-0467-4E5A-8625-C084F6049263}"/>
    <cellStyle name="Comma 35 4 2 2" xfId="1837" xr:uid="{895E1602-62A7-4901-BFC4-6D5E84DC8844}"/>
    <cellStyle name="Comma 35 4 3" xfId="31894" xr:uid="{BA3F58CD-EDF4-46F5-869B-40353206D52C}"/>
    <cellStyle name="Comma 35 4 4" xfId="1451" xr:uid="{7E06DBE3-6692-4976-859F-79035B88C286}"/>
    <cellStyle name="Comma 35 5" xfId="913" xr:uid="{63786E3B-FF32-46A0-AC52-DB11ABA34990}"/>
    <cellStyle name="Comma 35 5 2" xfId="29874" xr:uid="{1719DB36-EBEA-4655-9E3F-2897E7ED25FE}"/>
    <cellStyle name="Comma 35 5 3" xfId="1699" xr:uid="{D2E8F72F-27FE-4078-96C2-C17596E2AB4A}"/>
    <cellStyle name="Comma 35 6" xfId="38266" xr:uid="{1F704730-F4F3-4782-90DD-2A2DA2DECD22}"/>
    <cellStyle name="Comma 35 7" xfId="3313" xr:uid="{2DE66267-4721-4ADE-8231-8E297C66C8CD}"/>
    <cellStyle name="Comma 35 8" xfId="1314" xr:uid="{0E139A3F-9E1D-4CEA-9D68-54858CACE7BD}"/>
    <cellStyle name="Comma 36" xfId="474" xr:uid="{5CA6D8F7-375D-4AD5-86AD-D60C4B068E34}"/>
    <cellStyle name="Comma 36 2" xfId="896" xr:uid="{632B6EED-49EA-45A5-845C-E5CD353D3E07}"/>
    <cellStyle name="Comma 36 2 2" xfId="44552" xr:uid="{D0A37FFD-E2C9-479C-88E3-BF4B57F1F580}"/>
    <cellStyle name="Comma 36 2 3" xfId="31869" xr:uid="{74F58ADA-06A4-454B-9D67-D380F82DD6AB}"/>
    <cellStyle name="Comma 36 2 4" xfId="1682" xr:uid="{414BFD3F-B3E5-4048-93D8-95084C043794}"/>
    <cellStyle name="Comma 36 3" xfId="32026" xr:uid="{97E0CF00-8488-49DD-BED7-2C3FC35D5F63}"/>
    <cellStyle name="Comma 36 4" xfId="3316" xr:uid="{34825F19-3BBA-4D3F-ADCF-4D0B427FF739}"/>
    <cellStyle name="Comma 36 5" xfId="1297" xr:uid="{45DF5C1D-E02D-415B-8A34-59E01583DAFC}"/>
    <cellStyle name="Comma 37" xfId="492" xr:uid="{E711FE65-0C06-4597-8207-57D9E819033B}"/>
    <cellStyle name="Comma 37 2" xfId="914" xr:uid="{314EC110-0A21-4C17-8DA4-D33D0C93A208}"/>
    <cellStyle name="Comma 37 2 2" xfId="31870" xr:uid="{34778519-6AF9-465C-AAAF-7A9604C6A1CB}"/>
    <cellStyle name="Comma 37 2 3" xfId="1700" xr:uid="{9A4264E4-1865-4EF9-AFAD-A68ACE3E21E1}"/>
    <cellStyle name="Comma 37 3" xfId="4199" xr:uid="{15A71BAA-7238-4709-A53E-52355F9AF51E}"/>
    <cellStyle name="Comma 37 4" xfId="44521" xr:uid="{8F795319-FCC2-40EF-AE4C-2061ABAF09E1}"/>
    <cellStyle name="Comma 37 5" xfId="3318" xr:uid="{E94D1BE1-97D5-4961-90E6-3102BDF3DC82}"/>
    <cellStyle name="Comma 37 6" xfId="1315" xr:uid="{F0D18113-A04A-41D3-9BAC-A15401757549}"/>
    <cellStyle name="Comma 38" xfId="322" xr:uid="{5BD36B91-615E-47AD-91D4-2272C5218451}"/>
    <cellStyle name="Comma 38 2" xfId="488" xr:uid="{D12FE0C9-545D-4535-93C9-896345042032}"/>
    <cellStyle name="Comma 38 2 2" xfId="910" xr:uid="{F98E91A8-2E97-495A-80F4-A43B0A08FEA2}"/>
    <cellStyle name="Comma 38 2 2 2" xfId="1696" xr:uid="{04498B2D-E0DF-442E-9CB1-B92C63663E9B}"/>
    <cellStyle name="Comma 38 2 3" xfId="31910" xr:uid="{D8425CFB-597E-4CF2-93BD-749B5D056B65}"/>
    <cellStyle name="Comma 38 2 4" xfId="1311" xr:uid="{59BCDA4E-B875-48B7-B144-F83F63DEA54A}"/>
    <cellStyle name="Comma 38 3" xfId="528" xr:uid="{4DDBF36F-186B-4E54-A6CA-D585A3B93AFC}"/>
    <cellStyle name="Comma 38 3 2" xfId="948" xr:uid="{CA6298B0-3FB8-4D44-ABB2-947DDF6B997D}"/>
    <cellStyle name="Comma 38 3 2 2" xfId="1734" xr:uid="{11542615-1896-491F-ADE2-6537C93B6E89}"/>
    <cellStyle name="Comma 38 3 3" xfId="4200" xr:uid="{EA95AA2D-D567-4B35-8BED-7DEC98AC9CF8}"/>
    <cellStyle name="Comma 38 3 4" xfId="1349" xr:uid="{60971F50-CE6B-4758-9769-E1059F7DA1B7}"/>
    <cellStyle name="Comma 38 4" xfId="846" xr:uid="{2E359843-9E21-46A5-A6B8-0F0DCA45A069}"/>
    <cellStyle name="Comma 38 4 2" xfId="57193" xr:uid="{5EEE86A5-5970-4A5D-8B44-88BDECF0B222}"/>
    <cellStyle name="Comma 38 4 3" xfId="1632" xr:uid="{A9C30D32-611E-491B-BC07-D4CACBE9C110}"/>
    <cellStyle name="Comma 38 5" xfId="3320" xr:uid="{6A25ACE0-6F06-4D24-BCF3-43D90C2208AC}"/>
    <cellStyle name="Comma 38 6" xfId="1247" xr:uid="{DE1170BC-EF69-45A0-8B1B-707A4A6EED8F}"/>
    <cellStyle name="Comma 39" xfId="480" xr:uid="{44FA8AE0-8A2A-4A55-8733-F102D26F86EF}"/>
    <cellStyle name="Comma 39 2" xfId="902" xr:uid="{14302C2D-2831-4EC8-9BBA-628E9D0B6A39}"/>
    <cellStyle name="Comma 39 2 10" xfId="2432" xr:uid="{05B72512-D2A9-4B16-A618-1003D3FEDF87}"/>
    <cellStyle name="Comma 39 2 11" xfId="1688" xr:uid="{D428D1DE-284A-4299-B835-A290FBE850F6}"/>
    <cellStyle name="Comma 39 2 2" xfId="2433" xr:uid="{8B8422C7-4C9F-462C-9DC5-A806E4E1E589}"/>
    <cellStyle name="Comma 39 2 2 2" xfId="2434" xr:uid="{02296C6B-DDB7-454F-8780-C536D59E1DB0}"/>
    <cellStyle name="Comma 39 2 2 2 2" xfId="2435" xr:uid="{168C8E6F-B17D-4424-9396-86801BF3CB30}"/>
    <cellStyle name="Comma 39 2 2 2 2 2" xfId="2822" xr:uid="{3BBC8A93-8DFB-4D4A-A30B-B5564E23AE41}"/>
    <cellStyle name="Comma 39 2 2 2 2 2 2" xfId="3750" xr:uid="{67DE6559-CDAD-49F2-83A9-6757A90B8C9D}"/>
    <cellStyle name="Comma 39 2 2 2 2 3" xfId="3030" xr:uid="{D091E40B-FB9A-440A-BF75-347F018266C4}"/>
    <cellStyle name="Comma 39 2 2 2 2 3 2" xfId="3952" xr:uid="{D06F1C64-6029-449B-B12B-A8BE08A6D74E}"/>
    <cellStyle name="Comma 39 2 2 2 2 4" xfId="3238" xr:uid="{26ED9268-AA79-4B50-833C-52C1DAB34B78}"/>
    <cellStyle name="Comma 39 2 2 2 2 4 2" xfId="4154" xr:uid="{A1C0E7A2-D03E-4BC9-B5FD-1BFE58F33457}"/>
    <cellStyle name="Comma 39 2 2 2 2 5" xfId="3548" xr:uid="{FAE2B162-0BAF-41EB-A026-41B8FB496537}"/>
    <cellStyle name="Comma 39 2 2 2 3" xfId="2821" xr:uid="{CE7B0504-77EC-401E-B131-B7D2AE2B5419}"/>
    <cellStyle name="Comma 39 2 2 2 3 2" xfId="3749" xr:uid="{C55E392F-A721-49DF-8B34-D70A11C4B1AF}"/>
    <cellStyle name="Comma 39 2 2 2 4" xfId="3029" xr:uid="{6CEF9FA5-3584-493F-BBB6-B55B8187DA48}"/>
    <cellStyle name="Comma 39 2 2 2 4 2" xfId="3951" xr:uid="{E26BBBFF-6C43-4813-A0C0-AC57D731B3C5}"/>
    <cellStyle name="Comma 39 2 2 2 5" xfId="3237" xr:uid="{502DADF3-ED89-486C-8095-B9D7941532C7}"/>
    <cellStyle name="Comma 39 2 2 2 5 2" xfId="4153" xr:uid="{B6F6B290-9A23-4A9C-9BED-9E460C1E7A23}"/>
    <cellStyle name="Comma 39 2 2 2 6" xfId="3547" xr:uid="{7D3E244A-ABC9-46D3-AEDE-894FE97263EE}"/>
    <cellStyle name="Comma 39 2 2 3" xfId="2436" xr:uid="{5E83E0FE-851C-42DB-8E00-7EF1B5EF0D0E}"/>
    <cellStyle name="Comma 39 2 2 3 2" xfId="2437" xr:uid="{5D7CB720-2DDF-456C-9057-5F5134005E92}"/>
    <cellStyle name="Comma 39 2 2 3 2 2" xfId="2824" xr:uid="{EB5700E8-B76E-45BB-8C70-BD7E8A63A0E6}"/>
    <cellStyle name="Comma 39 2 2 3 2 2 2" xfId="3752" xr:uid="{954D900B-5356-4D34-93E1-DEAFCE60D7FC}"/>
    <cellStyle name="Comma 39 2 2 3 2 3" xfId="3032" xr:uid="{425AC57B-759A-41F2-B445-725AC1540F3C}"/>
    <cellStyle name="Comma 39 2 2 3 2 3 2" xfId="3954" xr:uid="{EB6C5598-0859-4338-87AD-CB2AAFC4AEDD}"/>
    <cellStyle name="Comma 39 2 2 3 2 4" xfId="3240" xr:uid="{5E7DF90C-E2E1-4B77-BE4A-956E5EA60EE6}"/>
    <cellStyle name="Comma 39 2 2 3 2 4 2" xfId="4156" xr:uid="{4DE651F2-412C-450A-A9E6-DD00550D28C0}"/>
    <cellStyle name="Comma 39 2 2 3 2 5" xfId="3550" xr:uid="{33EA7308-5905-4B22-973E-FD64C52094DE}"/>
    <cellStyle name="Comma 39 2 2 3 3" xfId="2823" xr:uid="{F5A1116F-D272-4744-BC9C-31D9296813B5}"/>
    <cellStyle name="Comma 39 2 2 3 3 2" xfId="3751" xr:uid="{4F793D01-8E4C-464D-BD91-D439B5829392}"/>
    <cellStyle name="Comma 39 2 2 3 4" xfId="3031" xr:uid="{4B9A439A-62ED-41D8-B41A-892AC78F4073}"/>
    <cellStyle name="Comma 39 2 2 3 4 2" xfId="3953" xr:uid="{76F96C1E-7A9A-4792-946C-BE72E3B2F8E3}"/>
    <cellStyle name="Comma 39 2 2 3 5" xfId="3239" xr:uid="{BEF993E9-ACBA-43E4-AE3C-7A0801CE8F35}"/>
    <cellStyle name="Comma 39 2 2 3 5 2" xfId="4155" xr:uid="{A02651A3-5B5B-4290-94E2-55BC5F5DE8A6}"/>
    <cellStyle name="Comma 39 2 2 3 6" xfId="3549" xr:uid="{1851F63C-D7DC-4D24-A8D0-52F4F06B5A56}"/>
    <cellStyle name="Comma 39 2 2 4" xfId="2438" xr:uid="{B549F3EA-48ED-4FF6-933E-AAF48F4A3714}"/>
    <cellStyle name="Comma 39 2 2 4 2" xfId="2825" xr:uid="{B5E2BC68-AFC3-4AAD-B478-C02E46F37795}"/>
    <cellStyle name="Comma 39 2 2 4 2 2" xfId="3753" xr:uid="{F0770730-0088-4B17-8C4C-537E67DD9A55}"/>
    <cellStyle name="Comma 39 2 2 4 3" xfId="3033" xr:uid="{268BCBDA-A004-4A12-B27A-07C0E7B72A02}"/>
    <cellStyle name="Comma 39 2 2 4 3 2" xfId="3955" xr:uid="{2A2B58F8-5C17-48A3-BBA4-DC651CF5B315}"/>
    <cellStyle name="Comma 39 2 2 4 4" xfId="3241" xr:uid="{BE5BA1F5-B0D0-4802-B34E-8CF639C9604F}"/>
    <cellStyle name="Comma 39 2 2 4 4 2" xfId="4157" xr:uid="{03E6E35D-508A-4B47-82BE-FFEF34F30E08}"/>
    <cellStyle name="Comma 39 2 2 4 5" xfId="3551" xr:uid="{0479787E-DADB-44BE-AD3C-45EFFF239B65}"/>
    <cellStyle name="Comma 39 2 2 5" xfId="2820" xr:uid="{8CD1D01E-4B07-46A6-87B7-CE0E3814E639}"/>
    <cellStyle name="Comma 39 2 2 5 2" xfId="3748" xr:uid="{982797F5-8C97-4075-8B0C-475381FED3DE}"/>
    <cellStyle name="Comma 39 2 2 6" xfId="3028" xr:uid="{AFA79DE0-1A87-472A-9D58-9434F3BF86F7}"/>
    <cellStyle name="Comma 39 2 2 6 2" xfId="3950" xr:uid="{4157611B-5F3A-466A-83F4-DCE65FB670F5}"/>
    <cellStyle name="Comma 39 2 2 7" xfId="3236" xr:uid="{EEBD4D5C-2D34-4D9A-AE01-CF52A594373D}"/>
    <cellStyle name="Comma 39 2 2 7 2" xfId="4152" xr:uid="{FC019E62-AA88-440D-9C06-277EB0BE791B}"/>
    <cellStyle name="Comma 39 2 2 8" xfId="3546" xr:uid="{87B65F6A-80E2-4221-B145-4567D6C900A7}"/>
    <cellStyle name="Comma 39 2 3" xfId="2439" xr:uid="{480BA9FF-B151-4BA3-A194-53729E5615BF}"/>
    <cellStyle name="Comma 39 2 3 2" xfId="2440" xr:uid="{2F9BD621-E75C-4A57-B6B3-E8E4F5174A47}"/>
    <cellStyle name="Comma 39 2 3 2 2" xfId="2827" xr:uid="{2168E4FF-A338-4903-A36A-1DE5BEEA14F9}"/>
    <cellStyle name="Comma 39 2 3 2 2 2" xfId="3755" xr:uid="{D9DAAB58-44EA-441C-A3A2-55E199CB50B2}"/>
    <cellStyle name="Comma 39 2 3 2 3" xfId="3035" xr:uid="{4082BB07-B0DD-451B-8E95-9A477ED988EA}"/>
    <cellStyle name="Comma 39 2 3 2 3 2" xfId="3957" xr:uid="{571F4BD4-8673-42E6-A6E5-B157D5C3B4E4}"/>
    <cellStyle name="Comma 39 2 3 2 4" xfId="3243" xr:uid="{0DFA6404-91ED-43BC-9016-1C430E119BA0}"/>
    <cellStyle name="Comma 39 2 3 2 4 2" xfId="4159" xr:uid="{CD931EDA-F7AF-4816-A708-E2B40CB50B96}"/>
    <cellStyle name="Comma 39 2 3 2 5" xfId="3553" xr:uid="{FD09903B-4B68-4353-A198-E839F7C1ED4E}"/>
    <cellStyle name="Comma 39 2 3 3" xfId="2826" xr:uid="{F7FA5385-043E-41C2-B4FF-46239404F3DD}"/>
    <cellStyle name="Comma 39 2 3 3 2" xfId="3754" xr:uid="{36F4B0E3-77DB-4558-9283-0EAB9E3D4AC4}"/>
    <cellStyle name="Comma 39 2 3 4" xfId="3034" xr:uid="{C856E0F1-EF26-4947-BD6D-F5AC4D2C6529}"/>
    <cellStyle name="Comma 39 2 3 4 2" xfId="3956" xr:uid="{94F31E2C-CA94-47DD-B57C-B44FCAC46A0B}"/>
    <cellStyle name="Comma 39 2 3 5" xfId="3242" xr:uid="{39DBCC6E-1FCC-407D-B649-57EA1C9BE7EA}"/>
    <cellStyle name="Comma 39 2 3 5 2" xfId="4158" xr:uid="{4D043C49-50AF-40B0-90ED-ABC54E239149}"/>
    <cellStyle name="Comma 39 2 3 6" xfId="3552" xr:uid="{F9B78D85-7DDD-4E2B-8FE7-A44FA048E14E}"/>
    <cellStyle name="Comma 39 2 4" xfId="2441" xr:uid="{9B322D6C-21AA-4EDE-9F58-7781F8A4BC85}"/>
    <cellStyle name="Comma 39 2 4 2" xfId="2442" xr:uid="{6B1BC08E-85DA-41D3-A88D-A78DBEF3DC3A}"/>
    <cellStyle name="Comma 39 2 4 2 2" xfId="2829" xr:uid="{313D0B9C-953D-4793-935D-369522D51382}"/>
    <cellStyle name="Comma 39 2 4 2 2 2" xfId="3757" xr:uid="{BFD100CC-84F5-4794-A549-A1E0E659AC27}"/>
    <cellStyle name="Comma 39 2 4 2 3" xfId="3037" xr:uid="{10C19D35-E17E-428D-BA33-49F30154E432}"/>
    <cellStyle name="Comma 39 2 4 2 3 2" xfId="3959" xr:uid="{9043B29D-2C98-4F4A-B1FA-F0C44BC64A57}"/>
    <cellStyle name="Comma 39 2 4 2 4" xfId="3245" xr:uid="{87A2BF3C-6388-40A5-8276-86360A9064A1}"/>
    <cellStyle name="Comma 39 2 4 2 4 2" xfId="4161" xr:uid="{DBD967F4-BEBD-489D-B32C-2F87A5CBB779}"/>
    <cellStyle name="Comma 39 2 4 2 5" xfId="3555" xr:uid="{E7C1B968-738E-4852-BA6F-4BAD42ECB166}"/>
    <cellStyle name="Comma 39 2 4 3" xfId="2828" xr:uid="{33B70584-52DA-4D6E-81DF-D6C6BDA20325}"/>
    <cellStyle name="Comma 39 2 4 3 2" xfId="3756" xr:uid="{5A5B9CC8-87B3-466B-BBD2-A4FB5BB7818E}"/>
    <cellStyle name="Comma 39 2 4 4" xfId="3036" xr:uid="{B0594F69-51B3-4868-845C-98DB5FDC8B10}"/>
    <cellStyle name="Comma 39 2 4 4 2" xfId="3958" xr:uid="{742004ED-081D-4417-8403-B7E52AA59C87}"/>
    <cellStyle name="Comma 39 2 4 5" xfId="3244" xr:uid="{4094F79E-6221-411B-9F8F-CEB24F6FDAFA}"/>
    <cellStyle name="Comma 39 2 4 5 2" xfId="4160" xr:uid="{0B374F1B-8A90-40DA-AE46-CAE5A2E3F66F}"/>
    <cellStyle name="Comma 39 2 4 6" xfId="3554" xr:uid="{DCAC0875-86CE-4BD7-981A-CE038345BFBB}"/>
    <cellStyle name="Comma 39 2 5" xfId="2443" xr:uid="{5F5594DE-55E9-4339-9A57-1E2A73DD780E}"/>
    <cellStyle name="Comma 39 2 5 2" xfId="2830" xr:uid="{14DDE016-1984-4514-AE7A-3DECAD782154}"/>
    <cellStyle name="Comma 39 2 5 2 2" xfId="3758" xr:uid="{10DD6D78-3DE8-4C8A-844C-FDA00725E4DB}"/>
    <cellStyle name="Comma 39 2 5 3" xfId="3038" xr:uid="{D5A08953-48F7-4B52-87C6-4DC00CB5ED14}"/>
    <cellStyle name="Comma 39 2 5 3 2" xfId="3960" xr:uid="{4ABDE171-E01A-4793-AA3C-73120039374F}"/>
    <cellStyle name="Comma 39 2 5 4" xfId="3246" xr:uid="{5B9B2692-1D53-4F23-B7A6-787FF3960693}"/>
    <cellStyle name="Comma 39 2 5 4 2" xfId="4162" xr:uid="{730E098B-8A5B-441C-BD8D-E53B1775F461}"/>
    <cellStyle name="Comma 39 2 5 5" xfId="3556" xr:uid="{B22C3A1F-4DFC-46CF-8B47-32AB45E9C7EF}"/>
    <cellStyle name="Comma 39 2 6" xfId="2819" xr:uid="{69469CB9-B528-47C9-A335-9DC5FE5C2FBF}"/>
    <cellStyle name="Comma 39 2 6 2" xfId="3747" xr:uid="{C937117F-5C36-4D84-873E-A18D95B12059}"/>
    <cellStyle name="Comma 39 2 7" xfId="3027" xr:uid="{321651FF-2B37-4BD2-8AC3-8D84752A2151}"/>
    <cellStyle name="Comma 39 2 7 2" xfId="3949" xr:uid="{E79EAF17-3785-4255-81E1-E188C59DD182}"/>
    <cellStyle name="Comma 39 2 8" xfId="3235" xr:uid="{FE64732C-BABA-4477-AC83-7E21F300B23F}"/>
    <cellStyle name="Comma 39 2 8 2" xfId="4151" xr:uid="{72544DC2-CCAC-463A-B5F2-E83A0CB37717}"/>
    <cellStyle name="Comma 39 2 9" xfId="3545" xr:uid="{A69F5118-6849-452D-8836-743600000F70}"/>
    <cellStyle name="Comma 39 3" xfId="31914" xr:uid="{D587113E-C6BF-4E54-AE30-AF7310275D67}"/>
    <cellStyle name="Comma 39 4" xfId="4201" xr:uid="{CBF8FBCA-BDC0-462A-878E-39CF9FA90395}"/>
    <cellStyle name="Comma 39 5" xfId="31994" xr:uid="{E13CA9EF-A597-431D-9A47-8BE11AAAD86E}"/>
    <cellStyle name="Comma 39 6" xfId="3321" xr:uid="{416DB430-2E13-40B7-A603-74EB345770BC}"/>
    <cellStyle name="Comma 39 7" xfId="1303" xr:uid="{9732FA3D-0320-4428-8A18-B987555D66CE}"/>
    <cellStyle name="Comma 4" xfId="37" xr:uid="{00000000-0005-0000-0000-000068000000}"/>
    <cellStyle name="Comma 4 10" xfId="269" xr:uid="{6E03DCC4-B4F4-40FE-A02B-8AFD8B63C3B5}"/>
    <cellStyle name="Comma 4 10 10" xfId="15461" xr:uid="{F50470B4-07F6-4178-8BE6-91DA0F73F682}"/>
    <cellStyle name="Comma 4 10 10 2" xfId="44751" xr:uid="{6B22C1C2-56AA-4DDF-A2E0-EF6B06A31D32}"/>
    <cellStyle name="Comma 4 10 11" xfId="8874" xr:uid="{9232E612-872B-4DF7-8CF1-4A6E8F95FC24}"/>
    <cellStyle name="Comma 4 10 12" xfId="29839" xr:uid="{7EA53B58-8089-4443-B842-E8EE0012B722}"/>
    <cellStyle name="Comma 4 10 13" xfId="3343" xr:uid="{EC6FF2DF-82CC-4DE7-B004-C00A3BFB52AE}"/>
    <cellStyle name="Comma 4 10 14" xfId="32195" xr:uid="{940E0E22-AB3D-4592-9669-C1453D438D1E}"/>
    <cellStyle name="Comma 4 10 15" xfId="2082" xr:uid="{4C178840-2E5E-4B26-B6C7-18F70D3F1DCC}"/>
    <cellStyle name="Comma 4 10 16" xfId="1221" xr:uid="{3A24C9FA-F7F7-4E16-B437-C8BF4D77B50A}"/>
    <cellStyle name="Comma 4 10 2" xfId="820" xr:uid="{4F77A022-83F3-45AC-BB05-C6C7ED6BAA85}"/>
    <cellStyle name="Comma 4 10 2 10" xfId="32270" xr:uid="{94D7CF65-AE06-44D3-9518-ADED2B9BD754}"/>
    <cellStyle name="Comma 4 10 2 11" xfId="29078" xr:uid="{9ED42F73-0A44-4640-BAA1-B108FAF79F5A}"/>
    <cellStyle name="Comma 4 10 2 12" xfId="1606" xr:uid="{C768C44E-1CD0-479B-BFC9-9960840D433F}"/>
    <cellStyle name="Comma 4 10 2 2" xfId="28924" xr:uid="{F755D12A-7330-45C5-8F39-01E294367A8A}"/>
    <cellStyle name="Comma 4 10 2 2 2" xfId="28434" xr:uid="{5CFE99AC-28C9-4DE5-9D85-A112E8B455E3}"/>
    <cellStyle name="Comma 4 10 2 2 2 2" xfId="26704" xr:uid="{AEB4CDEB-683D-4EC8-928E-FB3338191C5B}"/>
    <cellStyle name="Comma 4 10 2 2 2 2 2" xfId="23206" xr:uid="{5E31D522-4D65-4744-9329-4F780802986C}"/>
    <cellStyle name="Comma 4 10 2 2 2 2 2 2" xfId="15698" xr:uid="{69D9203B-F49A-4DB0-8DEB-C425A442AB03}"/>
    <cellStyle name="Comma 4 10 2 2 2 2 2 2 2" xfId="57005" xr:uid="{3B16D39C-B8D5-4753-AFB1-C0EBA15CC5AF}"/>
    <cellStyle name="Comma 4 10 2 2 2 2 2 2 3" xfId="44390" xr:uid="{E152E613-567D-49F7-B2A0-1293243A9A6B}"/>
    <cellStyle name="Comma 4 10 2 2 2 2 2 3" xfId="9112" xr:uid="{352F1307-7893-4D90-BE02-7E892F25F43F}"/>
    <cellStyle name="Comma 4 10 2 2 2 2 2 3 2" xfId="50727" xr:uid="{C886A194-021C-4864-A0B5-5041A99D967E}"/>
    <cellStyle name="Comma 4 10 2 2 2 2 2 4" xfId="31637" xr:uid="{6A0BD087-1568-4BF2-A2BC-04101504A905}"/>
    <cellStyle name="Comma 4 10 2 2 2 2 2 5" xfId="38100" xr:uid="{42546261-383D-467E-BD8A-70E9A034B503}"/>
    <cellStyle name="Comma 4 10 2 2 2 2 3" xfId="25824" xr:uid="{3B630C0A-8329-4E07-8EB0-56794B5F81AB}"/>
    <cellStyle name="Comma 4 10 2 2 2 2 3 2" xfId="18316" xr:uid="{021F4B4C-1F72-4E61-AFBF-56958B8E3F53}"/>
    <cellStyle name="Comma 4 10 2 2 2 2 3 2 2" xfId="54387" xr:uid="{0C6D1D80-F2ED-449E-AF95-318D2FF998BC}"/>
    <cellStyle name="Comma 4 10 2 2 2 2 3 2 3" xfId="41772" xr:uid="{C50425A8-DDF6-4E6D-A3BB-CB675F6B18AC}"/>
    <cellStyle name="Comma 4 10 2 2 2 2 3 3" xfId="11730" xr:uid="{49FDAB19-0319-49A9-85B0-EDA2FAC99542}"/>
    <cellStyle name="Comma 4 10 2 2 2 2 3 3 2" xfId="48109" xr:uid="{9A41CEEE-E582-48DE-B4D6-063243C22EAB}"/>
    <cellStyle name="Comma 4 10 2 2 2 2 3 4" xfId="5952" xr:uid="{60D5A2EA-B0B5-4668-B6E3-90DC181AEE1A}"/>
    <cellStyle name="Comma 4 10 2 2 2 2 3 5" xfId="35482" xr:uid="{3B6B48B2-04E0-4047-A795-69A9F3FD48DB}"/>
    <cellStyle name="Comma 4 10 2 2 2 2 4" xfId="19195" xr:uid="{34973A55-5311-4687-8F6B-9CBCB979A549}"/>
    <cellStyle name="Comma 4 10 2 2 2 2 4 2" xfId="53508" xr:uid="{02695ACE-D9A9-46B2-BE7F-D057B7A0EA44}"/>
    <cellStyle name="Comma 4 10 2 2 2 2 4 3" xfId="40893" xr:uid="{458BD02F-1948-4D5F-ADE6-F54951CE2151}"/>
    <cellStyle name="Comma 4 10 2 2 2 2 5" xfId="12609" xr:uid="{36216F49-F0E3-4D57-AC4E-AC7A9C452FDD}"/>
    <cellStyle name="Comma 4 10 2 2 2 2 5 2" xfId="47230" xr:uid="{56D72322-6EB9-402A-93E8-538A13EA59C8}"/>
    <cellStyle name="Comma 4 10 2 2 2 2 6" xfId="5073" xr:uid="{AB37EEC8-5655-4916-9EF1-F27E301FA7DF}"/>
    <cellStyle name="Comma 4 10 2 2 2 2 7" xfId="34603" xr:uid="{0F4BA906-590D-4984-A16B-86068566E5D7}"/>
    <cellStyle name="Comma 4 10 2 2 2 3" xfId="27560" xr:uid="{73A0C58B-9A16-4C00-94CD-0B9E8F9A684D}"/>
    <cellStyle name="Comma 4 10 2 2 2 3 2" xfId="24063" xr:uid="{CBDA3B35-8FCA-4128-9ABA-82C7AD637DE7}"/>
    <cellStyle name="Comma 4 10 2 2 2 3 2 2" xfId="16555" xr:uid="{0051BE1C-91F0-47D9-BD57-5CEACCFC69F5}"/>
    <cellStyle name="Comma 4 10 2 2 2 3 2 2 2" xfId="56148" xr:uid="{663A8D29-D160-4E6F-B43E-D613C3CC4DB5}"/>
    <cellStyle name="Comma 4 10 2 2 2 3 2 2 3" xfId="43533" xr:uid="{95D9E9E9-F2D0-4AC6-8761-61EB7DFA5643}"/>
    <cellStyle name="Comma 4 10 2 2 2 3 2 3" xfId="9969" xr:uid="{62FE5143-28C3-4A7F-B3DA-19781C967C57}"/>
    <cellStyle name="Comma 4 10 2 2 2 3 2 3 2" xfId="49870" xr:uid="{E6FA34D1-D6F2-4D36-A96D-21EE8D2E0E7E}"/>
    <cellStyle name="Comma 4 10 2 2 2 3 2 4" xfId="30780" xr:uid="{C20217BE-50E9-4781-B7F4-5BB5AFA38FD3}"/>
    <cellStyle name="Comma 4 10 2 2 2 3 2 5" xfId="37243" xr:uid="{90BE3A82-A211-4D5B-9938-51CA518A265C}"/>
    <cellStyle name="Comma 4 10 2 2 2 3 3" xfId="20051" xr:uid="{97FF857D-62AF-4BF4-A482-28FAFC74017B}"/>
    <cellStyle name="Comma 4 10 2 2 2 3 3 2" xfId="52651" xr:uid="{5586C5D8-9D63-4E82-B819-5F88CF21F6C6}"/>
    <cellStyle name="Comma 4 10 2 2 2 3 3 3" xfId="40036" xr:uid="{17C6E04C-8BF4-4533-AE34-F1C14A93CA42}"/>
    <cellStyle name="Comma 4 10 2 2 2 3 4" xfId="13465" xr:uid="{155EC37A-2291-4521-A8C4-FCCB5ACEB169}"/>
    <cellStyle name="Comma 4 10 2 2 2 3 4 2" xfId="46373" xr:uid="{4457F172-210B-4158-900D-4875D8E0B8A3}"/>
    <cellStyle name="Comma 4 10 2 2 2 3 5" xfId="4217" xr:uid="{831D0304-731A-419A-A4EF-C76105ED2A31}"/>
    <cellStyle name="Comma 4 10 2 2 2 3 6" xfId="33746" xr:uid="{2DACC884-B778-4E3A-85EA-F11EBBB20CDE}"/>
    <cellStyle name="Comma 4 10 2 2 2 4" xfId="24939" xr:uid="{0E041A4A-34BC-4908-BEA3-5882F154E11C}"/>
    <cellStyle name="Comma 4 10 2 2 2 4 2" xfId="17431" xr:uid="{F0D95BB3-799C-4A70-9EEA-98C7F6EE2A4F}"/>
    <cellStyle name="Comma 4 10 2 2 2 4 2 2" xfId="55272" xr:uid="{F00E5BAE-61CC-48F8-B016-AFA0D007D90D}"/>
    <cellStyle name="Comma 4 10 2 2 2 4 2 3" xfId="42657" xr:uid="{58CD7746-90D8-4CA9-9512-695059699C0B}"/>
    <cellStyle name="Comma 4 10 2 2 2 4 3" xfId="10845" xr:uid="{7C3C28CA-6EC4-4F6B-87B0-F6F3029EB7B2}"/>
    <cellStyle name="Comma 4 10 2 2 2 4 3 2" xfId="48994" xr:uid="{FDF4BB7A-E6B1-4ABC-9C53-0C1A8C8B6D2A}"/>
    <cellStyle name="Comma 4 10 2 2 2 4 4" xfId="6837" xr:uid="{A4EC6B18-EBE8-4CC1-A206-926BC69C8828}"/>
    <cellStyle name="Comma 4 10 2 2 2 4 5" xfId="36367" xr:uid="{6BF2DD10-5822-4913-8493-1F8390B8FE9A}"/>
    <cellStyle name="Comma 4 10 2 2 2 5" xfId="20925" xr:uid="{ED060677-8FB6-4D65-A3D0-BAEE0503CDEB}"/>
    <cellStyle name="Comma 4 10 2 2 2 5 2" xfId="51775" xr:uid="{8A91E2B1-DB54-4F79-94B2-049B17B2373C}"/>
    <cellStyle name="Comma 4 10 2 2 2 5 3" xfId="39160" xr:uid="{9C0FE76C-485F-4216-9B69-CABB98AF56B1}"/>
    <cellStyle name="Comma 4 10 2 2 2 6" xfId="14339" xr:uid="{79378626-2AB5-446D-8E5B-93A5AEEE2489}"/>
    <cellStyle name="Comma 4 10 2 2 2 6 2" xfId="45497" xr:uid="{4AF5BF07-6D50-4A42-A134-7B91E2C23605}"/>
    <cellStyle name="Comma 4 10 2 2 2 7" xfId="7752" xr:uid="{1588FF32-AD4A-4BF2-A491-EECBFF5B4DF9}"/>
    <cellStyle name="Comma 4 10 2 2 2 8" xfId="32870" xr:uid="{2A5F2CBF-CEE1-45AD-9CBD-C82D7A6FD2B6}"/>
    <cellStyle name="Comma 4 10 2 2 3" xfId="27144" xr:uid="{87907BF8-67B8-4D74-9393-7BE88255E730}"/>
    <cellStyle name="Comma 4 10 2 2 3 2" xfId="23647" xr:uid="{296F4D72-D136-425A-B854-6A2E4CD641A0}"/>
    <cellStyle name="Comma 4 10 2 2 3 2 2" xfId="16139" xr:uid="{4916EC97-405D-4188-B3CC-A8D094B66C73}"/>
    <cellStyle name="Comma 4 10 2 2 3 2 2 2" xfId="56564" xr:uid="{1A712CD2-6ED7-4AFD-8AB9-3A1CD1417642}"/>
    <cellStyle name="Comma 4 10 2 2 3 2 2 3" xfId="43949" xr:uid="{1A80F573-5B39-41F8-ACE8-85C4CC212CAF}"/>
    <cellStyle name="Comma 4 10 2 2 3 2 3" xfId="9553" xr:uid="{BD476442-B67E-4EF4-8D26-1F5F15D768FA}"/>
    <cellStyle name="Comma 4 10 2 2 3 2 3 2" xfId="50286" xr:uid="{E5F3B7C6-955E-4308-9E83-D4BD380BC3D3}"/>
    <cellStyle name="Comma 4 10 2 2 3 2 4" xfId="31196" xr:uid="{869F2C5C-438F-47E5-BDBB-675ECD3EF6DD}"/>
    <cellStyle name="Comma 4 10 2 2 3 2 5" xfId="37659" xr:uid="{C63BD7F6-0E46-4B93-9FF2-EEE43575D464}"/>
    <cellStyle name="Comma 4 10 2 2 3 3" xfId="26266" xr:uid="{A6CFEEF1-589B-43D3-9385-00BD7B32CD33}"/>
    <cellStyle name="Comma 4 10 2 2 3 3 2" xfId="18758" xr:uid="{A3299888-9DE1-4708-8D7A-90F2AFC1D0FD}"/>
    <cellStyle name="Comma 4 10 2 2 3 3 2 2" xfId="53945" xr:uid="{A2507B5B-A87E-4B0C-914D-BE7DF1D0DE3B}"/>
    <cellStyle name="Comma 4 10 2 2 3 3 2 3" xfId="41330" xr:uid="{F25B1433-AFDB-4915-AFD2-3A0063D5C6E4}"/>
    <cellStyle name="Comma 4 10 2 2 3 3 3" xfId="12172" xr:uid="{641B5F25-2B6C-4DD6-93DD-80E583267170}"/>
    <cellStyle name="Comma 4 10 2 2 3 3 3 2" xfId="47667" xr:uid="{D9F87318-ED2C-43B1-845B-12B22FA1E18B}"/>
    <cellStyle name="Comma 4 10 2 2 3 3 4" xfId="5510" xr:uid="{04A76F4D-73D1-4BED-9995-3195807ED70C}"/>
    <cellStyle name="Comma 4 10 2 2 3 3 5" xfId="35040" xr:uid="{D4A37CF1-D59D-4429-9A42-53D48607A2A6}"/>
    <cellStyle name="Comma 4 10 2 2 3 4" xfId="19635" xr:uid="{B8E5B572-DC95-4CF8-AC0D-83B80EA48962}"/>
    <cellStyle name="Comma 4 10 2 2 3 4 2" xfId="53067" xr:uid="{4EBE5881-7EB9-4996-91E3-435F6C986117}"/>
    <cellStyle name="Comma 4 10 2 2 3 4 3" xfId="40452" xr:uid="{CA1B0B9F-50E2-4691-A03A-360FD3DE03FE}"/>
    <cellStyle name="Comma 4 10 2 2 3 5" xfId="13049" xr:uid="{9561F632-291B-49DE-B121-5F010FCFD3C2}"/>
    <cellStyle name="Comma 4 10 2 2 3 5 2" xfId="46789" xr:uid="{7203908C-C4DA-4049-AC9F-3AE2790E398A}"/>
    <cellStyle name="Comma 4 10 2 2 3 6" xfId="4633" xr:uid="{1D589D98-A156-4A22-ADFA-E5E2E1EC0A06}"/>
    <cellStyle name="Comma 4 10 2 2 3 7" xfId="34162" xr:uid="{9AB70696-5881-4684-A9C9-94DEDAE5BDCF}"/>
    <cellStyle name="Comma 4 10 2 2 4" xfId="27994" xr:uid="{FB5CC146-65D6-4DFF-B695-33FC225F850B}"/>
    <cellStyle name="Comma 4 10 2 2 4 2" xfId="24497" xr:uid="{AC485D4A-D2ED-4837-9170-10A5F9DD7CC8}"/>
    <cellStyle name="Comma 4 10 2 2 4 2 2" xfId="16989" xr:uid="{533048A6-999B-42EE-95CC-D9995227A155}"/>
    <cellStyle name="Comma 4 10 2 2 4 2 2 2" xfId="55714" xr:uid="{6E47FDB9-A81C-4012-968F-F2DAAAFFCF1C}"/>
    <cellStyle name="Comma 4 10 2 2 4 2 2 3" xfId="43099" xr:uid="{62DE8636-5736-466B-9B2E-E46CC51D8BE6}"/>
    <cellStyle name="Comma 4 10 2 2 4 2 3" xfId="10403" xr:uid="{414F9176-3D85-4A14-8EE2-1DC0E783CA66}"/>
    <cellStyle name="Comma 4 10 2 2 4 2 3 2" xfId="49436" xr:uid="{2FA37F7C-DB28-49AE-8104-C028411A1D38}"/>
    <cellStyle name="Comma 4 10 2 2 4 2 4" xfId="30346" xr:uid="{88E8937F-567B-4F75-B959-42F034C45F50}"/>
    <cellStyle name="Comma 4 10 2 2 4 2 5" xfId="36809" xr:uid="{BFC12AC2-4C13-46AD-A330-4F73BA426857}"/>
    <cellStyle name="Comma 4 10 2 2 4 3" xfId="20485" xr:uid="{5991779B-46A0-47E5-8866-4519A4B8D1FF}"/>
    <cellStyle name="Comma 4 10 2 2 4 3 2" xfId="52217" xr:uid="{8A6FBEAC-1F1C-4D68-A46F-CBB8B41CEC62}"/>
    <cellStyle name="Comma 4 10 2 2 4 3 3" xfId="39602" xr:uid="{5ECB2B0B-04F1-45A4-9843-1C2AE5F0E6BD}"/>
    <cellStyle name="Comma 4 10 2 2 4 4" xfId="13899" xr:uid="{A638A914-ECB7-478A-B16C-DA2706631430}"/>
    <cellStyle name="Comma 4 10 2 2 4 4 2" xfId="45939" xr:uid="{DAC7C753-DF30-4C80-AEFA-A00339BC6DDD}"/>
    <cellStyle name="Comma 4 10 2 2 4 5" xfId="7312" xr:uid="{826DA814-D5C1-4BDE-B816-15A5386C629C}"/>
    <cellStyle name="Comma 4 10 2 2 4 6" xfId="33312" xr:uid="{5B3E37BC-F060-46CD-BEEB-924534DB6848}"/>
    <cellStyle name="Comma 4 10 2 2 5" xfId="25381" xr:uid="{4DFFBD15-A60F-42DA-B613-ED67674BDB79}"/>
    <cellStyle name="Comma 4 10 2 2 5 2" xfId="17873" xr:uid="{7BA19C73-042A-4075-B3AE-04544F5703E9}"/>
    <cellStyle name="Comma 4 10 2 2 5 2 2" xfId="54830" xr:uid="{32F72268-B7A3-4EDC-9C6F-BAB8E696A6EA}"/>
    <cellStyle name="Comma 4 10 2 2 5 2 3" xfId="42215" xr:uid="{A850F01B-3D7A-4B79-AF40-5C7E14C3D8B9}"/>
    <cellStyle name="Comma 4 10 2 2 5 3" xfId="11287" xr:uid="{357D3169-5D41-4147-BEBA-88DC9543ACC9}"/>
    <cellStyle name="Comma 4 10 2 2 5 3 2" xfId="48552" xr:uid="{9136BDCA-706A-4095-8B92-6B94F1C37D80}"/>
    <cellStyle name="Comma 4 10 2 2 5 4" xfId="6395" xr:uid="{30B75769-2FF4-4A83-9886-3177F086BC84}"/>
    <cellStyle name="Comma 4 10 2 2 5 5" xfId="35925" xr:uid="{D18E0D4C-47A8-4FD4-B0EF-0AA142D675C5}"/>
    <cellStyle name="Comma 4 10 2 2 6" xfId="21365" xr:uid="{EC0D6DAB-FEBD-40AF-9072-6EEF761BBE34}"/>
    <cellStyle name="Comma 4 10 2 2 6 2" xfId="51333" xr:uid="{C5F36752-6C4C-4EDA-9F55-7F0458986E95}"/>
    <cellStyle name="Comma 4 10 2 2 6 3" xfId="38718" xr:uid="{E92473BC-27E5-4808-A14D-3FC47C65B596}"/>
    <cellStyle name="Comma 4 10 2 2 7" xfId="14779" xr:uid="{53AC6346-1AC9-403C-AAD5-849FBD57E729}"/>
    <cellStyle name="Comma 4 10 2 2 7 2" xfId="45027" xr:uid="{C433CD8E-981F-4E7D-8925-C3EAE8AAAD96}"/>
    <cellStyle name="Comma 4 10 2 2 8" xfId="8192" xr:uid="{E939C01E-096D-4FE1-88C2-6A147B898AB8}"/>
    <cellStyle name="Comma 4 10 2 2 9" xfId="32425" xr:uid="{301FC911-D4C6-4246-BEFF-67077B912FA6}"/>
    <cellStyle name="Comma 4 10 2 3" xfId="28588" xr:uid="{DC011C52-A2D4-442E-977D-9F7C487B43D2}"/>
    <cellStyle name="Comma 4 10 2 3 2" xfId="26859" xr:uid="{742AFFEB-67D1-457D-B773-60BCA57B823F}"/>
    <cellStyle name="Comma 4 10 2 3 2 2" xfId="23361" xr:uid="{CE650B76-5059-4C82-AC86-AC5541FA3CF8}"/>
    <cellStyle name="Comma 4 10 2 3 2 2 2" xfId="15853" xr:uid="{CE5EE80E-5F58-4225-B976-813F859BD445}"/>
    <cellStyle name="Comma 4 10 2 3 2 2 2 2" xfId="56850" xr:uid="{57247586-BFA7-439F-95AE-FB620E584B8D}"/>
    <cellStyle name="Comma 4 10 2 3 2 2 2 3" xfId="44235" xr:uid="{0B8D061E-2E78-4CEB-A51F-84CC0847AE81}"/>
    <cellStyle name="Comma 4 10 2 3 2 2 3" xfId="9267" xr:uid="{30A631BB-4E04-4C3C-83AD-678313B45900}"/>
    <cellStyle name="Comma 4 10 2 3 2 2 3 2" xfId="50572" xr:uid="{07182691-D4CA-4605-8BA0-F9C039A25835}"/>
    <cellStyle name="Comma 4 10 2 3 2 2 4" xfId="31482" xr:uid="{08FA15F5-7F1A-4A28-984F-8E07E9A00DE7}"/>
    <cellStyle name="Comma 4 10 2 3 2 2 5" xfId="37945" xr:uid="{A33F3603-6169-4AFB-BD43-F933856557BB}"/>
    <cellStyle name="Comma 4 10 2 3 2 3" xfId="25979" xr:uid="{015807CE-6134-4CAF-9344-7080BBD9CEC3}"/>
    <cellStyle name="Comma 4 10 2 3 2 3 2" xfId="18471" xr:uid="{F88F5DC8-686B-4B30-8DC1-D85D52A0C484}"/>
    <cellStyle name="Comma 4 10 2 3 2 3 2 2" xfId="54232" xr:uid="{DD3F742D-8398-4F19-A196-C420009FD4E5}"/>
    <cellStyle name="Comma 4 10 2 3 2 3 2 3" xfId="41617" xr:uid="{717B13B0-87A0-4093-B550-F46B491139AA}"/>
    <cellStyle name="Comma 4 10 2 3 2 3 3" xfId="11885" xr:uid="{5EEA3C59-24D8-4006-833E-E894B9561983}"/>
    <cellStyle name="Comma 4 10 2 3 2 3 3 2" xfId="47954" xr:uid="{F46D45EF-A075-4993-851F-8730845F5240}"/>
    <cellStyle name="Comma 4 10 2 3 2 3 4" xfId="5797" xr:uid="{6D3DDC1E-4753-4358-9E73-9CCB3E25A3B3}"/>
    <cellStyle name="Comma 4 10 2 3 2 3 5" xfId="35327" xr:uid="{3391B699-120E-48EE-92A9-26C0A04F79E4}"/>
    <cellStyle name="Comma 4 10 2 3 2 4" xfId="19350" xr:uid="{9F6B7D77-A874-46CE-A0F9-572F761EB508}"/>
    <cellStyle name="Comma 4 10 2 3 2 4 2" xfId="53353" xr:uid="{19488AED-74C2-4050-91F2-C16D7C9C7783}"/>
    <cellStyle name="Comma 4 10 2 3 2 4 3" xfId="40738" xr:uid="{37ACBA71-6074-40D4-8DD8-11B8362D3606}"/>
    <cellStyle name="Comma 4 10 2 3 2 5" xfId="12764" xr:uid="{190393EA-B1C8-4F9C-B851-0615FE132C98}"/>
    <cellStyle name="Comma 4 10 2 3 2 5 2" xfId="47075" xr:uid="{F14C7444-B0BB-418B-8EB4-1CF8AB3F131E}"/>
    <cellStyle name="Comma 4 10 2 3 2 6" xfId="4918" xr:uid="{0468998B-5463-49E1-967E-A30B6E83BFA3}"/>
    <cellStyle name="Comma 4 10 2 3 2 7" xfId="34448" xr:uid="{05F1B18E-6918-4EB4-BC33-3F2978140E47}"/>
    <cellStyle name="Comma 4 10 2 3 3" xfId="27714" xr:uid="{FA24A375-7A40-4978-9BFC-F5625C6B6CC1}"/>
    <cellStyle name="Comma 4 10 2 3 3 2" xfId="24217" xr:uid="{F7C4B425-CDD2-43E1-8052-DD8B82F98E04}"/>
    <cellStyle name="Comma 4 10 2 3 3 2 2" xfId="16709" xr:uid="{E0EA895A-2348-4721-8B85-DFBC738A0EA8}"/>
    <cellStyle name="Comma 4 10 2 3 3 2 2 2" xfId="55994" xr:uid="{74D627E4-FAB4-4636-9579-C6D4BAAF58D7}"/>
    <cellStyle name="Comma 4 10 2 3 3 2 2 3" xfId="43379" xr:uid="{D41C7DC5-06BB-4D1E-B621-3C91AB3EC5BA}"/>
    <cellStyle name="Comma 4 10 2 3 3 2 3" xfId="10123" xr:uid="{5404C524-B1E7-47FA-9295-D96497370815}"/>
    <cellStyle name="Comma 4 10 2 3 3 2 3 2" xfId="49716" xr:uid="{D55E66F6-C6AC-4956-A0BC-7E2F71789907}"/>
    <cellStyle name="Comma 4 10 2 3 3 2 4" xfId="30626" xr:uid="{14CDE443-3162-472F-ADBF-495C793EA08C}"/>
    <cellStyle name="Comma 4 10 2 3 3 2 5" xfId="37089" xr:uid="{E511A723-ABF3-442C-A437-15E8DEEC9434}"/>
    <cellStyle name="Comma 4 10 2 3 3 3" xfId="20205" xr:uid="{47CCD470-E24B-4589-ABB4-32BB1380E9CE}"/>
    <cellStyle name="Comma 4 10 2 3 3 3 2" xfId="52497" xr:uid="{CD090E5F-1BE5-4438-BEAB-F5889E2181E7}"/>
    <cellStyle name="Comma 4 10 2 3 3 3 3" xfId="39882" xr:uid="{0CA204D1-D340-4E12-B4AB-03F3DE9C99EB}"/>
    <cellStyle name="Comma 4 10 2 3 3 4" xfId="13619" xr:uid="{F635FB1C-3479-4C8D-A56E-D50610898378}"/>
    <cellStyle name="Comma 4 10 2 3 3 4 2" xfId="46219" xr:uid="{0E24ABA3-A630-4322-8A44-6B4B2145A4BE}"/>
    <cellStyle name="Comma 4 10 2 3 3 5" xfId="7032" xr:uid="{E3F132A7-071F-4224-BA96-083E73D44812}"/>
    <cellStyle name="Comma 4 10 2 3 3 6" xfId="33592" xr:uid="{73E8E015-4254-4DA3-BEBF-D3D7B4DD19EF}"/>
    <cellStyle name="Comma 4 10 2 3 4" xfId="25094" xr:uid="{1172BC18-BA44-4DC9-8465-62EF3AC95BA5}"/>
    <cellStyle name="Comma 4 10 2 3 4 2" xfId="17586" xr:uid="{ED8561F0-3147-4FFC-AF5E-9087569E0A05}"/>
    <cellStyle name="Comma 4 10 2 3 4 2 2" xfId="55117" xr:uid="{E481FE87-EE04-44ED-BE17-993AE19C1155}"/>
    <cellStyle name="Comma 4 10 2 3 4 2 3" xfId="42502" xr:uid="{A266D0C7-AF5D-4755-A079-DB0F4ECB1363}"/>
    <cellStyle name="Comma 4 10 2 3 4 3" xfId="11000" xr:uid="{E24B99D9-DE79-44D7-AC37-17E3FB2B468C}"/>
    <cellStyle name="Comma 4 10 2 3 4 3 2" xfId="48839" xr:uid="{04F5D1C0-EE85-4A53-83F3-12D262613E87}"/>
    <cellStyle name="Comma 4 10 2 3 4 4" xfId="6682" xr:uid="{6AFC1811-544B-4438-86CB-2B5704A57B74}"/>
    <cellStyle name="Comma 4 10 2 3 4 5" xfId="36212" xr:uid="{7D56B9B1-78DE-40A1-883B-C0FDCCF2F4A1}"/>
    <cellStyle name="Comma 4 10 2 3 5" xfId="21080" xr:uid="{C7773DE3-CF07-4526-AE2E-018B7BB03F91}"/>
    <cellStyle name="Comma 4 10 2 3 5 2" xfId="51620" xr:uid="{22FF36EA-ED26-45D9-99CE-C5A058924647}"/>
    <cellStyle name="Comma 4 10 2 3 5 3" xfId="39005" xr:uid="{4212317F-3C50-434E-B8D2-5275168D3811}"/>
    <cellStyle name="Comma 4 10 2 3 6" xfId="14494" xr:uid="{5D1A5C8C-087E-496F-BF7A-D6CE8D0764EF}"/>
    <cellStyle name="Comma 4 10 2 3 6 2" xfId="45342" xr:uid="{65DAF521-2015-4D97-8780-F19A5CA6380D}"/>
    <cellStyle name="Comma 4 10 2 3 7" xfId="7907" xr:uid="{FE69575D-4C49-48E6-B79C-4D87728F5FE0}"/>
    <cellStyle name="Comma 4 10 2 3 8" xfId="32715" xr:uid="{629958F0-8A7E-40FF-9EEE-6E2A09A4B484}"/>
    <cellStyle name="Comma 4 10 2 4" xfId="27298" xr:uid="{F2486F67-4DF8-4788-BAEF-15ED782112E6}"/>
    <cellStyle name="Comma 4 10 2 4 2" xfId="23801" xr:uid="{57EF7941-933A-4EFE-9D07-47A1041D36C7}"/>
    <cellStyle name="Comma 4 10 2 4 2 2" xfId="16293" xr:uid="{3BAFF4B5-C1E4-4A1D-89C9-1256F8C35ED2}"/>
    <cellStyle name="Comma 4 10 2 4 2 2 2" xfId="56410" xr:uid="{E7EFCF7C-DA09-445F-B9A2-465FCF7F49C9}"/>
    <cellStyle name="Comma 4 10 2 4 2 2 3" xfId="43795" xr:uid="{27D0F955-6207-4735-B156-E8A1FF27CF44}"/>
    <cellStyle name="Comma 4 10 2 4 2 3" xfId="9707" xr:uid="{7BDAA69E-2860-409E-B186-6CD2BCED3D43}"/>
    <cellStyle name="Comma 4 10 2 4 2 3 2" xfId="50132" xr:uid="{8EE9F9AB-0843-4D06-8BFF-A9A9F328ED7B}"/>
    <cellStyle name="Comma 4 10 2 4 2 4" xfId="31042" xr:uid="{B17C06AE-D66A-46AA-B8A7-FD4DDC2E54F6}"/>
    <cellStyle name="Comma 4 10 2 4 2 5" xfId="37505" xr:uid="{44710DA7-73FA-433A-95D7-F4BA63839284}"/>
    <cellStyle name="Comma 4 10 2 4 3" xfId="26421" xr:uid="{B50FB6DF-F2D8-4EC5-9CB9-E91FFFAAE137}"/>
    <cellStyle name="Comma 4 10 2 4 3 2" xfId="18913" xr:uid="{411AFE3D-C8FA-4675-8A69-24E80873C43A}"/>
    <cellStyle name="Comma 4 10 2 4 3 2 2" xfId="53790" xr:uid="{37BA41D5-4834-459C-8B39-6C257E114826}"/>
    <cellStyle name="Comma 4 10 2 4 3 2 3" xfId="41175" xr:uid="{2B24A391-3468-4F0F-83DE-5B8242473B96}"/>
    <cellStyle name="Comma 4 10 2 4 3 3" xfId="12327" xr:uid="{96D38D25-569C-4653-A190-C5C7DD737800}"/>
    <cellStyle name="Comma 4 10 2 4 3 3 2" xfId="47512" xr:uid="{508F131B-6376-4C69-8A18-5E3DDE3EA8D0}"/>
    <cellStyle name="Comma 4 10 2 4 3 4" xfId="5355" xr:uid="{C4F95CC0-7DC4-4509-91CE-AFE50EFD901A}"/>
    <cellStyle name="Comma 4 10 2 4 3 5" xfId="34885" xr:uid="{A9B43399-98BA-4F36-AAAA-5F48FEAC1E09}"/>
    <cellStyle name="Comma 4 10 2 4 4" xfId="19789" xr:uid="{B4EF2775-6B4A-4C41-8394-9A27CA0AF5F7}"/>
    <cellStyle name="Comma 4 10 2 4 4 2" xfId="52913" xr:uid="{1C439728-2224-4E0B-845E-243CDC806D6B}"/>
    <cellStyle name="Comma 4 10 2 4 4 3" xfId="40298" xr:uid="{7CCB73FA-5757-4DFB-A44B-8C87B1DBEE53}"/>
    <cellStyle name="Comma 4 10 2 4 5" xfId="13203" xr:uid="{6B77065A-A7BC-48AA-8FCB-4E2B0A0F0BF3}"/>
    <cellStyle name="Comma 4 10 2 4 5 2" xfId="46635" xr:uid="{E88E3F43-FB02-48B4-8562-2F7817EFBBCD}"/>
    <cellStyle name="Comma 4 10 2 4 6" xfId="4479" xr:uid="{B7554015-68C6-4247-83E2-86EAD939E6F9}"/>
    <cellStyle name="Comma 4 10 2 4 7" xfId="34008" xr:uid="{B6E17645-002B-40CB-9156-5EE84C60504E}"/>
    <cellStyle name="Comma 4 10 2 5" xfId="28148" xr:uid="{61BC748A-F982-47DE-B534-135B1FD88824}"/>
    <cellStyle name="Comma 4 10 2 5 2" xfId="24651" xr:uid="{6C72CB46-AC95-47D8-BE7A-46D20EA5A568}"/>
    <cellStyle name="Comma 4 10 2 5 2 2" xfId="17143" xr:uid="{0F89001F-A53C-4DC7-A64C-112C75EADDA3}"/>
    <cellStyle name="Comma 4 10 2 5 2 2 2" xfId="55560" xr:uid="{0A962EC9-65AD-46F2-A5E4-A43508B8C463}"/>
    <cellStyle name="Comma 4 10 2 5 2 2 3" xfId="42945" xr:uid="{5D16D0C3-1EA1-4D3B-B121-8E2DAE7C014C}"/>
    <cellStyle name="Comma 4 10 2 5 2 3" xfId="10557" xr:uid="{6D6955AE-77F0-45E6-AA90-9407B724EC26}"/>
    <cellStyle name="Comma 4 10 2 5 2 3 2" xfId="49282" xr:uid="{44596A93-8EC5-412B-8DEA-5397100A4C32}"/>
    <cellStyle name="Comma 4 10 2 5 2 4" xfId="30192" xr:uid="{FE906F1E-D1AE-4704-8094-190A69E83499}"/>
    <cellStyle name="Comma 4 10 2 5 2 5" xfId="36655" xr:uid="{4D680A61-EB2A-497B-BA25-066D5B5BA30E}"/>
    <cellStyle name="Comma 4 10 2 5 3" xfId="20639" xr:uid="{5C2BE02E-AB34-458E-9444-DDC1A7587EB4}"/>
    <cellStyle name="Comma 4 10 2 5 3 2" xfId="52063" xr:uid="{13EDC3CF-E35D-4EC4-BD61-81F80D9C9B4F}"/>
    <cellStyle name="Comma 4 10 2 5 3 3" xfId="39448" xr:uid="{1C2560AF-DF9F-4195-B9C6-A3EA4E7D6A06}"/>
    <cellStyle name="Comma 4 10 2 5 4" xfId="14053" xr:uid="{0D39742F-9B73-4EE0-BFA9-254143E21F7A}"/>
    <cellStyle name="Comma 4 10 2 5 4 2" xfId="45785" xr:uid="{D301ABFE-D2C4-4657-A7BD-3C085183ED27}"/>
    <cellStyle name="Comma 4 10 2 5 5" xfId="7466" xr:uid="{BE41F328-8E11-4C12-AD7D-0357FF8AADA5}"/>
    <cellStyle name="Comma 4 10 2 5 6" xfId="33158" xr:uid="{62D7BE86-F2DC-4E48-9E0C-F2F8BBCCE104}"/>
    <cellStyle name="Comma 4 10 2 6" xfId="25536" xr:uid="{50E59334-4BB1-4251-B327-22B880BD047C}"/>
    <cellStyle name="Comma 4 10 2 6 2" xfId="18028" xr:uid="{61ABC9E7-A27B-4F71-8095-B393CE14230D}"/>
    <cellStyle name="Comma 4 10 2 6 2 2" xfId="54675" xr:uid="{6908AC37-392E-4CB1-80D1-6AF4C6F50DC2}"/>
    <cellStyle name="Comma 4 10 2 6 2 3" xfId="42060" xr:uid="{B39DFFD3-C491-4DF5-AB48-EB23B3793C67}"/>
    <cellStyle name="Comma 4 10 2 6 3" xfId="11442" xr:uid="{5921E927-2D64-42EC-9D06-1C95FB22E2D9}"/>
    <cellStyle name="Comma 4 10 2 6 3 2" xfId="48397" xr:uid="{313E9008-B0FE-4441-A95B-093118D59DB3}"/>
    <cellStyle name="Comma 4 10 2 6 4" xfId="6240" xr:uid="{A8A30BDC-DA1A-40B0-850A-3245914E52F7}"/>
    <cellStyle name="Comma 4 10 2 6 5" xfId="35770" xr:uid="{350A7357-2154-4670-82DB-0055EC031175}"/>
    <cellStyle name="Comma 4 10 2 7" xfId="21520" xr:uid="{48CACF89-975D-4F4C-8C75-245DBF8ABF34}"/>
    <cellStyle name="Comma 4 10 2 7 2" xfId="51178" xr:uid="{193865FB-593A-42D4-A9A4-DACA033A22C8}"/>
    <cellStyle name="Comma 4 10 2 7 3" xfId="38563" xr:uid="{C1AF9871-ACAB-4A0F-9A4B-0F6EAAFF96B0}"/>
    <cellStyle name="Comma 4 10 2 8" xfId="14934" xr:uid="{3C97E167-5CCE-43EA-A9FF-6FBDE1FEF25D}"/>
    <cellStyle name="Comma 4 10 2 8 2" xfId="44872" xr:uid="{6E95DA2C-32E2-4C32-A5E7-90F09B00742C}"/>
    <cellStyle name="Comma 4 10 2 9" xfId="8347" xr:uid="{81C441A5-489D-48D1-B17B-38F0416A8C79}"/>
    <cellStyle name="Comma 4 10 3" xfId="29000" xr:uid="{31E18FD6-1F8E-470E-B2C9-BE84E4367280}"/>
    <cellStyle name="Comma 4 10 3 2" xfId="28509" xr:uid="{9CCFAA52-B4B2-44E8-8C07-350FFC40744D}"/>
    <cellStyle name="Comma 4 10 3 2 2" xfId="26780" xr:uid="{0124CBEB-F9C1-40F7-B64E-074E6F2C81D1}"/>
    <cellStyle name="Comma 4 10 3 2 2 2" xfId="23282" xr:uid="{974750EA-98CC-4EB0-84DD-B78124BEEBC5}"/>
    <cellStyle name="Comma 4 10 3 2 2 2 2" xfId="15774" xr:uid="{AE322C8F-6397-428C-A98D-F7DE775B0590}"/>
    <cellStyle name="Comma 4 10 3 2 2 2 2 2" xfId="56929" xr:uid="{EAEEAFF9-0BCF-4ECE-8CCF-3BCDE0466968}"/>
    <cellStyle name="Comma 4 10 3 2 2 2 2 3" xfId="44314" xr:uid="{E35C1063-B4B6-44AC-977B-F3BE3BF0282F}"/>
    <cellStyle name="Comma 4 10 3 2 2 2 3" xfId="9188" xr:uid="{F2964478-65BF-4B95-8326-685741BE5601}"/>
    <cellStyle name="Comma 4 10 3 2 2 2 3 2" xfId="50651" xr:uid="{7C3E64B6-C5FB-4DC2-BED2-9E15C88A8E6C}"/>
    <cellStyle name="Comma 4 10 3 2 2 2 4" xfId="31561" xr:uid="{AA6C597C-A64E-4C55-9C01-BF072A5A03DD}"/>
    <cellStyle name="Comma 4 10 3 2 2 2 5" xfId="38024" xr:uid="{5E5F520F-67D9-4B92-8F80-3C88D3BB80DE}"/>
    <cellStyle name="Comma 4 10 3 2 2 3" xfId="25900" xr:uid="{EA3960ED-B152-4612-ADC5-F4B084822762}"/>
    <cellStyle name="Comma 4 10 3 2 2 3 2" xfId="18392" xr:uid="{C64660EF-75F4-4041-91CF-72C473C1370C}"/>
    <cellStyle name="Comma 4 10 3 2 2 3 2 2" xfId="54311" xr:uid="{E3E255FD-E54E-4AA0-994C-DED78B1BC898}"/>
    <cellStyle name="Comma 4 10 3 2 2 3 2 3" xfId="41696" xr:uid="{D45B3AB5-E713-4E56-8E3A-DD780B55BB82}"/>
    <cellStyle name="Comma 4 10 3 2 2 3 3" xfId="11806" xr:uid="{6408CB2C-B630-449A-AE69-2AA0FF74DA02}"/>
    <cellStyle name="Comma 4 10 3 2 2 3 3 2" xfId="48033" xr:uid="{3F8EECDB-1417-4682-AC47-948672641CC8}"/>
    <cellStyle name="Comma 4 10 3 2 2 3 4" xfId="5876" xr:uid="{BFD4BFEC-BB4D-42AC-9D63-D4F7BBC2DB95}"/>
    <cellStyle name="Comma 4 10 3 2 2 3 5" xfId="35406" xr:uid="{2DDF27D2-C9B2-4F17-960B-7649D57E55D0}"/>
    <cellStyle name="Comma 4 10 3 2 2 4" xfId="19271" xr:uid="{44F2628E-5765-4221-87A4-E146D8D6FFDA}"/>
    <cellStyle name="Comma 4 10 3 2 2 4 2" xfId="53432" xr:uid="{81E225AD-A8C0-47F8-B00C-7E38934D7E8D}"/>
    <cellStyle name="Comma 4 10 3 2 2 4 3" xfId="40817" xr:uid="{56E13807-930E-4469-B53F-0CCA7D1C74F8}"/>
    <cellStyle name="Comma 4 10 3 2 2 5" xfId="12685" xr:uid="{9997A6CD-28D1-49EF-90F8-E85F610C990E}"/>
    <cellStyle name="Comma 4 10 3 2 2 5 2" xfId="47154" xr:uid="{622AC9B6-D229-43E0-BD10-DAB676691C1E}"/>
    <cellStyle name="Comma 4 10 3 2 2 6" xfId="4997" xr:uid="{16DDCD0D-0EAA-4AA6-A972-5FBC8622CAEC}"/>
    <cellStyle name="Comma 4 10 3 2 2 7" xfId="34527" xr:uid="{EDF4622D-2231-4A2C-B6BB-75EB3DF9B9D1}"/>
    <cellStyle name="Comma 4 10 3 2 3" xfId="27636" xr:uid="{EE79AAC6-FF7C-4730-9108-603640681A4D}"/>
    <cellStyle name="Comma 4 10 3 2 3 2" xfId="24139" xr:uid="{9E4D89D3-D553-4F57-A198-FAB388115D5C}"/>
    <cellStyle name="Comma 4 10 3 2 3 2 2" xfId="16631" xr:uid="{1DE12F30-9D66-440E-B99D-A4099BCCBE89}"/>
    <cellStyle name="Comma 4 10 3 2 3 2 2 2" xfId="56072" xr:uid="{EA28AD2C-EA8F-44BE-AE62-507F62D9910C}"/>
    <cellStyle name="Comma 4 10 3 2 3 2 2 3" xfId="43457" xr:uid="{0232A0BC-EE15-41A4-9C76-AE18519E1A0B}"/>
    <cellStyle name="Comma 4 10 3 2 3 2 3" xfId="10045" xr:uid="{B31D80FA-3314-4E83-87CC-043DF86AB3B2}"/>
    <cellStyle name="Comma 4 10 3 2 3 2 3 2" xfId="49794" xr:uid="{E46419E8-42A8-4F0A-882C-345603440EC6}"/>
    <cellStyle name="Comma 4 10 3 2 3 2 4" xfId="30704" xr:uid="{C976C934-F4C9-41D5-8724-5BEB868CE547}"/>
    <cellStyle name="Comma 4 10 3 2 3 2 5" xfId="37167" xr:uid="{8A3B8842-F4E6-4B9E-AD63-309E84F8B394}"/>
    <cellStyle name="Comma 4 10 3 2 3 3" xfId="20127" xr:uid="{3EE40497-2CB6-4AC9-919F-CF82B1B15884}"/>
    <cellStyle name="Comma 4 10 3 2 3 3 2" xfId="52575" xr:uid="{3A27C540-27CF-4BE1-8F62-843394D09EB9}"/>
    <cellStyle name="Comma 4 10 3 2 3 3 3" xfId="39960" xr:uid="{F446502F-B8D5-47DB-9F80-367294866112}"/>
    <cellStyle name="Comma 4 10 3 2 3 4" xfId="13541" xr:uid="{4E05CE02-BF02-440F-9702-D83024427F31}"/>
    <cellStyle name="Comma 4 10 3 2 3 4 2" xfId="46297" xr:uid="{B5131B10-92EE-41FC-8BD8-8DA1101B8175}"/>
    <cellStyle name="Comma 4 10 3 2 3 5" xfId="6954" xr:uid="{83C51A6B-1E09-4EB5-84DE-60C9758FE3D6}"/>
    <cellStyle name="Comma 4 10 3 2 3 6" xfId="33670" xr:uid="{3BB5CFC1-CE6C-44C6-BFE9-4944195A2FE0}"/>
    <cellStyle name="Comma 4 10 3 2 4" xfId="25015" xr:uid="{C13F4586-B6DE-44E6-BEBB-7336B57E1FDF}"/>
    <cellStyle name="Comma 4 10 3 2 4 2" xfId="17507" xr:uid="{100B72AC-55F4-4EFA-AEB6-F7B73C5584C2}"/>
    <cellStyle name="Comma 4 10 3 2 4 2 2" xfId="55196" xr:uid="{3129868D-05C3-44CE-87FC-97E5BE726F24}"/>
    <cellStyle name="Comma 4 10 3 2 4 2 3" xfId="42581" xr:uid="{767A8834-96D2-4AB4-8EB3-0CF71EF533E8}"/>
    <cellStyle name="Comma 4 10 3 2 4 3" xfId="10921" xr:uid="{713B1710-1C78-4BF2-A8FD-8AE4F63C4257}"/>
    <cellStyle name="Comma 4 10 3 2 4 3 2" xfId="48918" xr:uid="{149C56A2-83D5-4662-83FC-AF56697F1D5D}"/>
    <cellStyle name="Comma 4 10 3 2 4 4" xfId="6761" xr:uid="{F4995F36-82F4-46AB-A2DE-6B79DCEF461C}"/>
    <cellStyle name="Comma 4 10 3 2 4 5" xfId="36291" xr:uid="{24520E70-A008-448E-8EE2-CBFC2DBF15D7}"/>
    <cellStyle name="Comma 4 10 3 2 5" xfId="21001" xr:uid="{8F2EB74B-E597-46C1-9F70-0EA8624E0DAC}"/>
    <cellStyle name="Comma 4 10 3 2 5 2" xfId="51699" xr:uid="{A6B1C15B-ED60-4393-9287-65D5EC5D9B7B}"/>
    <cellStyle name="Comma 4 10 3 2 5 3" xfId="39084" xr:uid="{61760635-2898-454C-80D9-05C2E19ED346}"/>
    <cellStyle name="Comma 4 10 3 2 6" xfId="14415" xr:uid="{F3BE1C25-4BF0-4137-8C43-CCC9029BCF28}"/>
    <cellStyle name="Comma 4 10 3 2 6 2" xfId="45421" xr:uid="{4BE9F107-51CA-47B2-91CD-FCC1E9963591}"/>
    <cellStyle name="Comma 4 10 3 2 7" xfId="7828" xr:uid="{BB5D840F-3237-4078-B07A-62BC09594EB9}"/>
    <cellStyle name="Comma 4 10 3 2 8" xfId="32794" xr:uid="{3332052D-0759-4F3D-921C-FD100E7FFB3E}"/>
    <cellStyle name="Comma 4 10 3 3" xfId="27220" xr:uid="{7F72F196-8739-4440-81B4-392A02C64504}"/>
    <cellStyle name="Comma 4 10 3 3 2" xfId="23723" xr:uid="{ADB25014-6660-425D-B6DE-4C9066CEEA27}"/>
    <cellStyle name="Comma 4 10 3 3 2 2" xfId="16215" xr:uid="{FDB735C3-3481-4741-B617-7F5DBB9DE5BE}"/>
    <cellStyle name="Comma 4 10 3 3 2 2 2" xfId="56488" xr:uid="{5C102B75-4BF3-4661-BA3B-1DB23E2B392F}"/>
    <cellStyle name="Comma 4 10 3 3 2 2 3" xfId="43873" xr:uid="{92AC69D9-5C47-4EAE-A210-C26930D2C5A1}"/>
    <cellStyle name="Comma 4 10 3 3 2 3" xfId="9629" xr:uid="{34220ED5-4555-475D-BF91-7FBE90440CBB}"/>
    <cellStyle name="Comma 4 10 3 3 2 3 2" xfId="50210" xr:uid="{52526222-47FD-4EF4-A25E-B44DF25EAFA5}"/>
    <cellStyle name="Comma 4 10 3 3 2 4" xfId="31120" xr:uid="{6CCBDB97-9979-4E72-9B69-019580DB3981}"/>
    <cellStyle name="Comma 4 10 3 3 2 5" xfId="37583" xr:uid="{931D3C6B-4E8D-4469-A587-A2EDA66A442F}"/>
    <cellStyle name="Comma 4 10 3 3 3" xfId="26342" xr:uid="{D0F4C5A0-9721-4933-90F4-CD0BFDCFAC6B}"/>
    <cellStyle name="Comma 4 10 3 3 3 2" xfId="18834" xr:uid="{4790FDD7-777B-49B6-A5DF-B4042C08150A}"/>
    <cellStyle name="Comma 4 10 3 3 3 2 2" xfId="53869" xr:uid="{049669E6-491B-41AA-A047-BB51A4B9ABA4}"/>
    <cellStyle name="Comma 4 10 3 3 3 2 3" xfId="41254" xr:uid="{46E0FC35-A855-40A1-88EE-8A446449914E}"/>
    <cellStyle name="Comma 4 10 3 3 3 3" xfId="12248" xr:uid="{99F84035-5ACE-463E-86C6-119760D497C7}"/>
    <cellStyle name="Comma 4 10 3 3 3 3 2" xfId="47591" xr:uid="{E2C7AF0B-C7A5-4806-A5BE-8756D892EA44}"/>
    <cellStyle name="Comma 4 10 3 3 3 4" xfId="5434" xr:uid="{24A093B7-65B1-4CCE-A4C8-14EE59DDBE7C}"/>
    <cellStyle name="Comma 4 10 3 3 3 5" xfId="34964" xr:uid="{2E7BDA33-9FF3-4CCF-A7DC-6E13DA7927C5}"/>
    <cellStyle name="Comma 4 10 3 3 4" xfId="19711" xr:uid="{77981CB1-4137-4080-8E7B-5992D615A6E7}"/>
    <cellStyle name="Comma 4 10 3 3 4 2" xfId="52991" xr:uid="{FE23F5C6-F37F-440E-9EBF-AEC7557749F3}"/>
    <cellStyle name="Comma 4 10 3 3 4 3" xfId="40376" xr:uid="{FE0FC19B-9165-4E3A-BF66-2DBB7A090B54}"/>
    <cellStyle name="Comma 4 10 3 3 5" xfId="13125" xr:uid="{F4EB90E9-6034-461D-8488-EECADB2873BC}"/>
    <cellStyle name="Comma 4 10 3 3 5 2" xfId="46713" xr:uid="{0A0B29ED-7C58-4BDE-8C95-D7FD19B337A1}"/>
    <cellStyle name="Comma 4 10 3 3 6" xfId="4557" xr:uid="{463681F4-71DC-45B8-B5A4-A4E01D7753FC}"/>
    <cellStyle name="Comma 4 10 3 3 7" xfId="34086" xr:uid="{368BD915-6C48-45BA-B3A8-BC85FD1CDC15}"/>
    <cellStyle name="Comma 4 10 3 4" xfId="28070" xr:uid="{2F604931-DE21-44C0-BD5A-B18BFCEEC744}"/>
    <cellStyle name="Comma 4 10 3 4 2" xfId="24573" xr:uid="{35DA697E-9287-447C-825F-D36839E275F9}"/>
    <cellStyle name="Comma 4 10 3 4 2 2" xfId="17065" xr:uid="{8E46524B-37E1-4493-B318-7AC8668C925B}"/>
    <cellStyle name="Comma 4 10 3 4 2 2 2" xfId="55638" xr:uid="{EEDC697D-AA48-4A61-9478-A4CB96C30BBF}"/>
    <cellStyle name="Comma 4 10 3 4 2 2 3" xfId="43023" xr:uid="{2117B2EE-34EF-45BC-9FE0-7B7DA2FBA160}"/>
    <cellStyle name="Comma 4 10 3 4 2 3" xfId="10479" xr:uid="{770C8F7E-B69E-4B36-8A17-865F4675A3F5}"/>
    <cellStyle name="Comma 4 10 3 4 2 3 2" xfId="49360" xr:uid="{B6CC6B6C-2F21-4ACD-BA62-CDB2D9A387DB}"/>
    <cellStyle name="Comma 4 10 3 4 2 4" xfId="30270" xr:uid="{244FC156-D59D-4464-88F6-FA1AFCB0B69F}"/>
    <cellStyle name="Comma 4 10 3 4 2 5" xfId="36733" xr:uid="{CA9351A0-B3B9-410A-AF11-637A504AF9DB}"/>
    <cellStyle name="Comma 4 10 3 4 3" xfId="20561" xr:uid="{B96E47F6-2358-4043-B29F-1F251B990936}"/>
    <cellStyle name="Comma 4 10 3 4 3 2" xfId="52141" xr:uid="{EEDC8ED5-15CF-4060-948E-4B348D976CC6}"/>
    <cellStyle name="Comma 4 10 3 4 3 3" xfId="39526" xr:uid="{ACBF793F-324F-4A84-9460-15C68C3E42DB}"/>
    <cellStyle name="Comma 4 10 3 4 4" xfId="13975" xr:uid="{1DB9B971-F4D9-42F9-8CF7-C63880B0FDB7}"/>
    <cellStyle name="Comma 4 10 3 4 4 2" xfId="45863" xr:uid="{B7A0DBFC-02B2-479E-A254-98BC4601FF3A}"/>
    <cellStyle name="Comma 4 10 3 4 5" xfId="7388" xr:uid="{313B5332-BAAB-4365-8A4C-D03C9B188747}"/>
    <cellStyle name="Comma 4 10 3 4 6" xfId="33236" xr:uid="{8431EF66-7951-403E-B9D8-10B059043526}"/>
    <cellStyle name="Comma 4 10 3 5" xfId="25457" xr:uid="{F6AA5CE8-2165-4509-A46F-A7AD47224E6C}"/>
    <cellStyle name="Comma 4 10 3 5 2" xfId="17949" xr:uid="{28F059E5-D030-41ED-ADAC-739EFC03AD00}"/>
    <cellStyle name="Comma 4 10 3 5 2 2" xfId="54754" xr:uid="{DD7E3BB0-8FC6-49EA-95E0-A21514A91E18}"/>
    <cellStyle name="Comma 4 10 3 5 2 3" xfId="42139" xr:uid="{37F96C4E-BD8E-4D40-BB64-873B40635D13}"/>
    <cellStyle name="Comma 4 10 3 5 3" xfId="11363" xr:uid="{11499BC5-01EB-4B92-86BE-B6DCB764F734}"/>
    <cellStyle name="Comma 4 10 3 5 3 2" xfId="48476" xr:uid="{9FBC7D33-F784-440A-BA5E-58806405A2C9}"/>
    <cellStyle name="Comma 4 10 3 5 4" xfId="6319" xr:uid="{01B09A8D-327F-4C47-81C1-39369AE5644C}"/>
    <cellStyle name="Comma 4 10 3 5 5" xfId="35849" xr:uid="{51B2376F-8BAC-448D-A95D-F86188604307}"/>
    <cellStyle name="Comma 4 10 3 6" xfId="21441" xr:uid="{7BF034DE-9448-463E-AFC6-16EB9D4F0F44}"/>
    <cellStyle name="Comma 4 10 3 6 2" xfId="51257" xr:uid="{C5FCE211-A4C5-47CC-8CB2-1CD0F8A6058C}"/>
    <cellStyle name="Comma 4 10 3 6 3" xfId="38642" xr:uid="{D494893E-1AC0-4704-9DE2-003F07DBC3FF}"/>
    <cellStyle name="Comma 4 10 3 7" xfId="14855" xr:uid="{F256CCEC-A807-4FC1-AFD8-91243C0117E9}"/>
    <cellStyle name="Comma 4 10 3 7 2" xfId="44951" xr:uid="{07AF3C34-96A7-49FE-A000-70BB71F18B49}"/>
    <cellStyle name="Comma 4 10 3 8" xfId="8268" xr:uid="{74B66AB9-9DC4-43AD-8EF5-4B82173D1AC3}"/>
    <cellStyle name="Comma 4 10 3 9" xfId="32349" xr:uid="{168418E3-C18E-4CE4-85B4-49E379867582}"/>
    <cellStyle name="Comma 4 10 4" xfId="28664" xr:uid="{E011178C-2F84-4C95-A381-09F20A12AD0C}"/>
    <cellStyle name="Comma 4 10 4 2" xfId="26933" xr:uid="{FA747786-3E36-45DE-B52E-C63A6AD295DF}"/>
    <cellStyle name="Comma 4 10 4 2 2" xfId="23435" xr:uid="{F777441A-6FE3-4048-9A38-619C016A2086}"/>
    <cellStyle name="Comma 4 10 4 2 2 2" xfId="15927" xr:uid="{424B531F-AC5C-4A49-B361-7F09E803B048}"/>
    <cellStyle name="Comma 4 10 4 2 2 2 2" xfId="56776" xr:uid="{E52018A1-5CE8-4C75-B0F8-BC2D6ECE443B}"/>
    <cellStyle name="Comma 4 10 4 2 2 2 3" xfId="44161" xr:uid="{4412BFAD-52AC-4F7C-9856-68BDB858A03E}"/>
    <cellStyle name="Comma 4 10 4 2 2 3" xfId="9341" xr:uid="{3E0A67D1-2982-4510-AD48-EEE9C5D08245}"/>
    <cellStyle name="Comma 4 10 4 2 2 3 2" xfId="50498" xr:uid="{FD01FDE0-1789-4B58-9F0D-0BB159622E04}"/>
    <cellStyle name="Comma 4 10 4 2 2 4" xfId="31408" xr:uid="{9719140F-186D-4EE7-B163-C560546923C7}"/>
    <cellStyle name="Comma 4 10 4 2 2 5" xfId="37871" xr:uid="{4669FABE-C0ED-455A-8BD1-E7BA262F669F}"/>
    <cellStyle name="Comma 4 10 4 2 3" xfId="26053" xr:uid="{6A310F60-C71D-4094-87AC-883350466F56}"/>
    <cellStyle name="Comma 4 10 4 2 3 2" xfId="18545" xr:uid="{FC34AEE1-798A-406A-8CA9-3175D6317855}"/>
    <cellStyle name="Comma 4 10 4 2 3 2 2" xfId="54158" xr:uid="{313FCAC3-2337-497F-A033-428E38CD3877}"/>
    <cellStyle name="Comma 4 10 4 2 3 2 3" xfId="41543" xr:uid="{B23EF735-05B9-4F72-8C42-AA022EBE5AE0}"/>
    <cellStyle name="Comma 4 10 4 2 3 3" xfId="11959" xr:uid="{3E2434D4-9B5C-4C2F-A7F0-F9285C63614E}"/>
    <cellStyle name="Comma 4 10 4 2 3 3 2" xfId="47880" xr:uid="{215C585C-BED3-4A13-B3FD-2BBC28D06E64}"/>
    <cellStyle name="Comma 4 10 4 2 3 4" xfId="5723" xr:uid="{FAACDB87-02BB-432A-B96D-ADA58E3C5E91}"/>
    <cellStyle name="Comma 4 10 4 2 3 5" xfId="35253" xr:uid="{CF3A3B88-F30A-4237-8F22-8DB077D13131}"/>
    <cellStyle name="Comma 4 10 4 2 4" xfId="19424" xr:uid="{7696054B-6F73-484C-B13C-03D03200DF5F}"/>
    <cellStyle name="Comma 4 10 4 2 4 2" xfId="53279" xr:uid="{E9999501-DC18-4FCC-949C-8743D64FAC48}"/>
    <cellStyle name="Comma 4 10 4 2 4 3" xfId="40664" xr:uid="{ECECDB7E-6C59-4191-85E7-434ADA16C97A}"/>
    <cellStyle name="Comma 4 10 4 2 5" xfId="12838" xr:uid="{E8748C09-F1A7-4851-BB04-B7C0D1067773}"/>
    <cellStyle name="Comma 4 10 4 2 5 2" xfId="47001" xr:uid="{92A8DD60-4D27-4631-B2C4-7C715D811EC6}"/>
    <cellStyle name="Comma 4 10 4 2 6" xfId="4844" xr:uid="{96BFC4C8-B6CA-439F-8C77-17D8FDA6CDD3}"/>
    <cellStyle name="Comma 4 10 4 2 7" xfId="34374" xr:uid="{5159EE83-95BD-40FD-8FE5-677CA5B91ABE}"/>
    <cellStyle name="Comma 4 10 4 3" xfId="27787" xr:uid="{06840B60-4988-446E-9C14-CADB9BCB879C}"/>
    <cellStyle name="Comma 4 10 4 3 2" xfId="24290" xr:uid="{D39B6907-5298-447C-845F-C69354FE95AF}"/>
    <cellStyle name="Comma 4 10 4 3 2 2" xfId="16782" xr:uid="{59DB5249-099C-4241-81D3-3BABD0F1D91F}"/>
    <cellStyle name="Comma 4 10 4 3 2 2 2" xfId="55921" xr:uid="{4F62E2EE-5C4B-4C1E-A72D-D33F1BECE0EC}"/>
    <cellStyle name="Comma 4 10 4 3 2 2 3" xfId="43306" xr:uid="{D2CC5F1A-908C-4C13-8F95-8507B2D4FDE2}"/>
    <cellStyle name="Comma 4 10 4 3 2 3" xfId="10196" xr:uid="{7CB9EACE-D14B-4DF9-88D8-86DBA0E7302A}"/>
    <cellStyle name="Comma 4 10 4 3 2 3 2" xfId="49643" xr:uid="{B1CFD0F4-206A-42AC-A1EC-DE39DE748895}"/>
    <cellStyle name="Comma 4 10 4 3 2 4" xfId="30553" xr:uid="{92BA2C83-380D-49EF-A223-277457D13E00}"/>
    <cellStyle name="Comma 4 10 4 3 2 5" xfId="37016" xr:uid="{B997F1A7-A742-43D3-8A27-3CCA19CF0659}"/>
    <cellStyle name="Comma 4 10 4 3 3" xfId="20278" xr:uid="{AF1C4958-8BE0-44B8-8DAC-DBDB955F1669}"/>
    <cellStyle name="Comma 4 10 4 3 3 2" xfId="52424" xr:uid="{F4564B7D-43C7-4327-9B27-CFA80C5B4C0D}"/>
    <cellStyle name="Comma 4 10 4 3 3 3" xfId="39809" xr:uid="{3A3A38AC-FF64-493F-9604-036DFA479291}"/>
    <cellStyle name="Comma 4 10 4 3 4" xfId="13692" xr:uid="{1BF1B730-284D-49DE-B1CB-E5CD10CF6221}"/>
    <cellStyle name="Comma 4 10 4 3 4 2" xfId="46146" xr:uid="{D0BCB979-3636-406B-BCEE-7D3EC5ACEE35}"/>
    <cellStyle name="Comma 4 10 4 3 5" xfId="7105" xr:uid="{66250ACA-B813-4FED-9E94-CC45DF659C11}"/>
    <cellStyle name="Comma 4 10 4 3 6" xfId="33519" xr:uid="{006E8923-1ADF-4645-B5DC-A5F63027333B}"/>
    <cellStyle name="Comma 4 10 4 4" xfId="25168" xr:uid="{D9F44D49-996D-46FC-9620-E5B58AB56BC6}"/>
    <cellStyle name="Comma 4 10 4 4 2" xfId="17660" xr:uid="{B1FA31F4-867A-4676-A762-3643654B10E2}"/>
    <cellStyle name="Comma 4 10 4 4 2 2" xfId="55043" xr:uid="{4E4C4FC0-828E-4F90-B284-3E03892B2DA7}"/>
    <cellStyle name="Comma 4 10 4 4 2 3" xfId="42428" xr:uid="{97504186-435E-4E9A-911B-900834314A71}"/>
    <cellStyle name="Comma 4 10 4 4 3" xfId="11074" xr:uid="{75C05798-A0F7-43C2-BFE9-95D3365C48C7}"/>
    <cellStyle name="Comma 4 10 4 4 3 2" xfId="48765" xr:uid="{5ABC4AB8-BB2A-43BE-AB4F-DA6158F7D2A0}"/>
    <cellStyle name="Comma 4 10 4 4 4" xfId="6608" xr:uid="{E4AF42F7-8AA1-4308-AE99-9D2ACF9D9796}"/>
    <cellStyle name="Comma 4 10 4 4 5" xfId="36138" xr:uid="{FAFA6CFE-A31D-4979-BADF-B8056C766714}"/>
    <cellStyle name="Comma 4 10 4 5" xfId="21154" xr:uid="{A49BA4DE-83EC-494B-80FB-7FBC940D55CC}"/>
    <cellStyle name="Comma 4 10 4 5 2" xfId="51546" xr:uid="{2301EBD5-558D-4AA7-A239-FEF2760EEAA7}"/>
    <cellStyle name="Comma 4 10 4 5 3" xfId="38931" xr:uid="{2B5E18CE-B4E0-406B-A949-FB0D293C0461}"/>
    <cellStyle name="Comma 4 10 4 6" xfId="14568" xr:uid="{EB911774-3236-440F-8AFA-718D20C46D83}"/>
    <cellStyle name="Comma 4 10 4 6 2" xfId="45268" xr:uid="{FB41307F-8F93-43E1-9EE3-FD8C0AA0C0E2}"/>
    <cellStyle name="Comma 4 10 4 7" xfId="7981" xr:uid="{6905A1A9-09A1-4A79-95F2-6914B66D911F}"/>
    <cellStyle name="Comma 4 10 4 8" xfId="32641" xr:uid="{4BC6536A-622B-4087-A233-C4AA2E0F2F59}"/>
    <cellStyle name="Comma 4 10 5" xfId="27371" xr:uid="{3405CDAA-5B5B-4227-B681-BA92BDADAA8C}"/>
    <cellStyle name="Comma 4 10 5 2" xfId="23874" xr:uid="{9145D639-CC57-49B4-8927-A00954F3A4CB}"/>
    <cellStyle name="Comma 4 10 5 2 2" xfId="16366" xr:uid="{2163FC39-D216-419E-AF17-2E4BF2F677EB}"/>
    <cellStyle name="Comma 4 10 5 2 2 2" xfId="56337" xr:uid="{B024668F-71CD-4F3B-8210-EA2ED4DCDF0B}"/>
    <cellStyle name="Comma 4 10 5 2 2 3" xfId="43722" xr:uid="{AAC58D49-435E-4BBA-8E46-78F577966814}"/>
    <cellStyle name="Comma 4 10 5 2 3" xfId="9780" xr:uid="{6FB1CF61-D2B5-4688-8389-A36D7BBAC2E6}"/>
    <cellStyle name="Comma 4 10 5 2 3 2" xfId="50059" xr:uid="{0DBEE313-77ED-45DC-ADE5-07A54D4F4A8E}"/>
    <cellStyle name="Comma 4 10 5 2 4" xfId="30969" xr:uid="{FBDC36C5-EA1E-47BD-9562-3BD21ADA6503}"/>
    <cellStyle name="Comma 4 10 5 2 5" xfId="37432" xr:uid="{1490840F-EB7F-439E-A4A3-D266CBF8CA4C}"/>
    <cellStyle name="Comma 4 10 5 3" xfId="26496" xr:uid="{A3E99785-5AAF-463B-A09F-39E6F0854AEE}"/>
    <cellStyle name="Comma 4 10 5 3 2" xfId="18988" xr:uid="{639ABD1C-C398-4D9E-BE0B-BB6262192745}"/>
    <cellStyle name="Comma 4 10 5 3 2 2" xfId="53715" xr:uid="{6F53B490-AFA6-471B-AF84-FF95BAE9494D}"/>
    <cellStyle name="Comma 4 10 5 3 2 3" xfId="41100" xr:uid="{F7AA408F-0B14-48EE-8A47-83F46E0C3698}"/>
    <cellStyle name="Comma 4 10 5 3 3" xfId="12402" xr:uid="{EA0F3DFF-ED23-46E5-9153-4E4B7816922F}"/>
    <cellStyle name="Comma 4 10 5 3 3 2" xfId="47437" xr:uid="{EC541DF6-27CE-4637-B49F-33226D7A3828}"/>
    <cellStyle name="Comma 4 10 5 3 4" xfId="5280" xr:uid="{39064837-20E3-4DF7-88D3-E69247B87B05}"/>
    <cellStyle name="Comma 4 10 5 3 5" xfId="34810" xr:uid="{9D28CE06-07AF-4E53-A872-8FF684142C07}"/>
    <cellStyle name="Comma 4 10 5 4" xfId="19862" xr:uid="{69A441EF-8B03-40D5-B82F-0F8C15CA3A68}"/>
    <cellStyle name="Comma 4 10 5 4 2" xfId="52840" xr:uid="{F8E27DD4-C64D-4660-BBBE-60A5BE360545}"/>
    <cellStyle name="Comma 4 10 5 4 3" xfId="40225" xr:uid="{325D8C27-B358-40CE-9189-0379C78281F9}"/>
    <cellStyle name="Comma 4 10 5 5" xfId="13276" xr:uid="{6F4F9100-B1FF-4B44-9894-D33C0BB0DBF0}"/>
    <cellStyle name="Comma 4 10 5 5 2" xfId="46562" xr:uid="{EC154C48-FF4B-416D-804C-CCBAB35758E6}"/>
    <cellStyle name="Comma 4 10 5 6" xfId="4406" xr:uid="{F15343F4-5F8F-4956-BBE2-03561D122871}"/>
    <cellStyle name="Comma 4 10 5 7" xfId="33935" xr:uid="{AB3ED07B-B927-4300-AC1D-6650ACF8B75E}"/>
    <cellStyle name="Comma 4 10 6" xfId="28221" xr:uid="{2376677D-25E5-4636-AE90-A2EADABABBB4}"/>
    <cellStyle name="Comma 4 10 6 2" xfId="24724" xr:uid="{8B671BC3-5E87-40C8-91B8-D89537DDD50F}"/>
    <cellStyle name="Comma 4 10 6 2 2" xfId="17216" xr:uid="{F36568D2-B113-43D7-8F26-EFFF2AC0504E}"/>
    <cellStyle name="Comma 4 10 6 2 2 2" xfId="55487" xr:uid="{14B929C2-FC91-4525-B720-EF0F95B08051}"/>
    <cellStyle name="Comma 4 10 6 2 2 3" xfId="42872" xr:uid="{B4A643DA-6756-4ADD-8748-8336C33C519E}"/>
    <cellStyle name="Comma 4 10 6 2 3" xfId="10630" xr:uid="{4802776F-A0CF-4DE6-B788-5D3D8EA68E78}"/>
    <cellStyle name="Comma 4 10 6 2 3 2" xfId="49209" xr:uid="{D87A0942-8B83-4A31-B162-1048E5CF35C6}"/>
    <cellStyle name="Comma 4 10 6 2 4" xfId="30119" xr:uid="{19EBB664-7E08-48BF-A9E5-67B4ABFF47D0}"/>
    <cellStyle name="Comma 4 10 6 2 5" xfId="36582" xr:uid="{1B1C051D-20F2-45E1-A4D8-25BFCA6DC637}"/>
    <cellStyle name="Comma 4 10 6 3" xfId="20712" xr:uid="{44BDAC3E-4E39-439E-A2DB-C0054D953CFC}"/>
    <cellStyle name="Comma 4 10 6 3 2" xfId="51990" xr:uid="{4EA9B01E-5F97-488C-8A58-471A60D06390}"/>
    <cellStyle name="Comma 4 10 6 3 3" xfId="39375" xr:uid="{291A0F4A-F3B8-4747-937E-99C0B3F9ED19}"/>
    <cellStyle name="Comma 4 10 6 4" xfId="14126" xr:uid="{726B7493-3C65-4BC3-B493-87AC861FE072}"/>
    <cellStyle name="Comma 4 10 6 4 2" xfId="45712" xr:uid="{7FA408E9-B090-44DA-BFB7-1E66B7C1783C}"/>
    <cellStyle name="Comma 4 10 6 5" xfId="7539" xr:uid="{7A889201-806F-4BD3-8BC3-97CED3226A74}"/>
    <cellStyle name="Comma 4 10 6 6" xfId="33085" xr:uid="{758DF98A-0EA9-4118-962D-B26774D2E2F1}"/>
    <cellStyle name="Comma 4 10 7" xfId="25611" xr:uid="{19A784DB-C4CE-472A-A870-8BBAD4E04080}"/>
    <cellStyle name="Comma 4 10 7 2" xfId="18103" xr:uid="{3F7156AD-865F-44C1-9188-C90872A5531F}"/>
    <cellStyle name="Comma 4 10 7 2 2" xfId="54600" xr:uid="{F6B2556A-1FAC-40E7-B360-10C1F6A0C39C}"/>
    <cellStyle name="Comma 4 10 7 2 3" xfId="41985" xr:uid="{47C38A2D-9E27-4471-90B0-FA25A212AC57}"/>
    <cellStyle name="Comma 4 10 7 3" xfId="11517" xr:uid="{CDF92572-BDEF-46E3-92CD-1ED40D3390B0}"/>
    <cellStyle name="Comma 4 10 7 3 2" xfId="48322" xr:uid="{C7FDB9C1-E746-4C03-AC76-FD21AA87FB24}"/>
    <cellStyle name="Comma 4 10 7 4" xfId="6165" xr:uid="{04202148-448C-4F6D-A502-FEE3850FC7BC}"/>
    <cellStyle name="Comma 4 10 7 5" xfId="35695" xr:uid="{317D39F0-7C9C-47B5-82B7-96E16961A7C9}"/>
    <cellStyle name="Comma 4 10 8" xfId="29222" xr:uid="{D54ED649-8D5D-432F-B6E6-F2FF5F92B771}"/>
    <cellStyle name="Comma 4 10 8 2" xfId="21595" xr:uid="{09563028-97CF-4537-A3A9-27D1BEE1E495}"/>
    <cellStyle name="Comma 4 10 8 2 2" xfId="50897" xr:uid="{427A1E4E-B0AF-4CBE-9728-69BC044FDDF0}"/>
    <cellStyle name="Comma 4 10 8 3" xfId="15009" xr:uid="{30D715FA-0990-4755-9F99-28A2A8A9714B}"/>
    <cellStyle name="Comma 4 10 8 4" xfId="8422" xr:uid="{C212E1D9-B8A5-4CAC-BBDA-B11B36CA16FD}"/>
    <cellStyle name="Comma 4 10 8 5" xfId="38273" xr:uid="{C3767860-C44E-4072-9C7A-4D57EA86B9E6}"/>
    <cellStyle name="Comma 4 10 9" xfId="22046" xr:uid="{774DA5F2-59F2-4DAC-BC9B-9A3A40BC8260}"/>
    <cellStyle name="Comma 4 10 9 2" xfId="51103" xr:uid="{F1A28E0E-02A6-4D55-8EC6-4220CA537DB7}"/>
    <cellStyle name="Comma 4 10 9 3" xfId="38488" xr:uid="{0FE96B44-E401-47DC-9A9C-403086FCE0F6}"/>
    <cellStyle name="Comma 4 11" xfId="773" xr:uid="{9EB18587-B79B-4883-AA45-A8886ECDCF41}"/>
    <cellStyle name="Comma 4 11 10" xfId="8627" xr:uid="{0861B687-35DA-4305-90E6-D6E8B4B2EDB5}"/>
    <cellStyle name="Comma 4 11 11" xfId="32180" xr:uid="{81E538FC-584A-478B-8117-1D89B1976047}"/>
    <cellStyle name="Comma 4 11 12" xfId="29472" xr:uid="{F3912F7F-F2DA-4E1C-8C88-65D593CA146E}"/>
    <cellStyle name="Comma 4 11 13" xfId="1559" xr:uid="{8345E1B6-9237-4FE0-B200-96C595CBFECC}"/>
    <cellStyle name="Comma 4 11 2" xfId="29014" xr:uid="{C9486610-89DF-4BB8-BD49-7BD319D01D49}"/>
    <cellStyle name="Comma 4 11 2 2" xfId="28523" xr:uid="{458AAAD3-79CD-4FB1-BF71-ADD1EF23973F}"/>
    <cellStyle name="Comma 4 11 2 2 2" xfId="26794" xr:uid="{40E52BBD-3D08-48FA-A75A-6B565E19496C}"/>
    <cellStyle name="Comma 4 11 2 2 2 2" xfId="23296" xr:uid="{8844D7F8-8EF3-486B-8D8B-777057348398}"/>
    <cellStyle name="Comma 4 11 2 2 2 2 2" xfId="15788" xr:uid="{C10CEBCC-0391-4100-AF5E-DB2450A55769}"/>
    <cellStyle name="Comma 4 11 2 2 2 2 2 2" xfId="56915" xr:uid="{2906E989-B7E0-4766-9462-B487C6A210D4}"/>
    <cellStyle name="Comma 4 11 2 2 2 2 2 3" xfId="44300" xr:uid="{A9FCBE58-E421-4289-A914-3C46BCD243E7}"/>
    <cellStyle name="Comma 4 11 2 2 2 2 3" xfId="9202" xr:uid="{3F5669C0-EC15-42D9-8255-01AE4AD7DF58}"/>
    <cellStyle name="Comma 4 11 2 2 2 2 3 2" xfId="50637" xr:uid="{828DA71A-7A73-49E0-8750-0C6681540429}"/>
    <cellStyle name="Comma 4 11 2 2 2 2 4" xfId="31547" xr:uid="{C5728C22-E05F-4FD2-830E-39985FDBEFBB}"/>
    <cellStyle name="Comma 4 11 2 2 2 2 5" xfId="38010" xr:uid="{34EEC2A1-FDC2-435B-BEA2-69F12F6ED85A}"/>
    <cellStyle name="Comma 4 11 2 2 2 3" xfId="25914" xr:uid="{B244DD95-0FD4-4078-A55D-B93F0D7B96D3}"/>
    <cellStyle name="Comma 4 11 2 2 2 3 2" xfId="18406" xr:uid="{C4D14023-B4FD-4ECB-B864-FA3C8ECCF397}"/>
    <cellStyle name="Comma 4 11 2 2 2 3 2 2" xfId="54297" xr:uid="{31C17782-BDA4-4858-B789-D2319E1542C6}"/>
    <cellStyle name="Comma 4 11 2 2 2 3 2 3" xfId="41682" xr:uid="{5F36F87A-2587-4725-8DCC-1E29E5C52BF9}"/>
    <cellStyle name="Comma 4 11 2 2 2 3 3" xfId="11820" xr:uid="{DC1DABCE-9899-488F-8025-82CB931F6618}"/>
    <cellStyle name="Comma 4 11 2 2 2 3 3 2" xfId="48019" xr:uid="{FA11F55A-602F-4A78-8636-975A4BF4479A}"/>
    <cellStyle name="Comma 4 11 2 2 2 3 4" xfId="5862" xr:uid="{FF2EA932-0D87-400B-99C9-699E65E28F93}"/>
    <cellStyle name="Comma 4 11 2 2 2 3 5" xfId="35392" xr:uid="{39FC84E3-B70C-45C4-9FAA-981A702936DE}"/>
    <cellStyle name="Comma 4 11 2 2 2 4" xfId="19285" xr:uid="{20556300-A1DC-40F1-8EB3-F2BC4DE2D528}"/>
    <cellStyle name="Comma 4 11 2 2 2 4 2" xfId="53418" xr:uid="{F5B94D5C-3EB2-4041-910B-0C46A9698B15}"/>
    <cellStyle name="Comma 4 11 2 2 2 4 3" xfId="40803" xr:uid="{3FA8086D-903F-4640-8159-5FE7002AA53A}"/>
    <cellStyle name="Comma 4 11 2 2 2 5" xfId="12699" xr:uid="{095183A9-CAB7-4F43-9938-8DB47005B044}"/>
    <cellStyle name="Comma 4 11 2 2 2 5 2" xfId="47140" xr:uid="{7DC859C5-B0B3-4BC3-BF92-9DB0F81F735D}"/>
    <cellStyle name="Comma 4 11 2 2 2 6" xfId="4983" xr:uid="{90CD1BB5-2B88-4BB0-A203-9922EC80869B}"/>
    <cellStyle name="Comma 4 11 2 2 2 7" xfId="34513" xr:uid="{9EE4B3D0-6DEE-4362-A3CD-357EC09A77A8}"/>
    <cellStyle name="Comma 4 11 2 2 3" xfId="27649" xr:uid="{A8359F41-74E1-4E95-B763-BEDA9D712609}"/>
    <cellStyle name="Comma 4 11 2 2 3 2" xfId="24152" xr:uid="{6952C491-59E4-4E12-8F2B-FD4A8E2CEE94}"/>
    <cellStyle name="Comma 4 11 2 2 3 2 2" xfId="16644" xr:uid="{FB8F00D3-D687-48EB-9D6D-C7DCE3DEEABC}"/>
    <cellStyle name="Comma 4 11 2 2 3 2 2 2" xfId="56059" xr:uid="{ADA0707B-EB0D-49CD-BC77-ACB15A47F043}"/>
    <cellStyle name="Comma 4 11 2 2 3 2 2 3" xfId="43444" xr:uid="{F92D08BE-3A93-42FF-B9DD-5537FE0B165F}"/>
    <cellStyle name="Comma 4 11 2 2 3 2 3" xfId="10058" xr:uid="{BAED3DC1-1D10-42E5-B5BC-BD3FEFAE83B5}"/>
    <cellStyle name="Comma 4 11 2 2 3 2 3 2" xfId="49781" xr:uid="{1B7962BF-2865-4773-9414-1798CBC29065}"/>
    <cellStyle name="Comma 4 11 2 2 3 2 4" xfId="30691" xr:uid="{A60647B1-B451-4BA0-B3F6-6DD416ED290A}"/>
    <cellStyle name="Comma 4 11 2 2 3 2 5" xfId="37154" xr:uid="{95353C2C-F46F-4438-8A7C-6CF808046DFF}"/>
    <cellStyle name="Comma 4 11 2 2 3 3" xfId="20140" xr:uid="{D44AE5B0-3D2F-4CA3-8086-A0CD1F995794}"/>
    <cellStyle name="Comma 4 11 2 2 3 3 2" xfId="52562" xr:uid="{901AE401-2811-4B54-A4FF-6A6403735BA3}"/>
    <cellStyle name="Comma 4 11 2 2 3 3 3" xfId="39947" xr:uid="{D5A87BF7-53D8-4D16-9310-413CC7104C86}"/>
    <cellStyle name="Comma 4 11 2 2 3 4" xfId="13554" xr:uid="{774D1B2B-7707-41D6-B23B-C8F1202B9C48}"/>
    <cellStyle name="Comma 4 11 2 2 3 4 2" xfId="46284" xr:uid="{64FDEDFA-2A3D-4979-9900-405ABFA87CFB}"/>
    <cellStyle name="Comma 4 11 2 2 3 5" xfId="6967" xr:uid="{281A613D-9967-4424-864F-29CC47B7C437}"/>
    <cellStyle name="Comma 4 11 2 2 3 6" xfId="33657" xr:uid="{C80544DC-276E-48E7-8213-CB1004DF9046}"/>
    <cellStyle name="Comma 4 11 2 2 4" xfId="25029" xr:uid="{AE9A68ED-E335-4FCC-8FFA-69B343C07019}"/>
    <cellStyle name="Comma 4 11 2 2 4 2" xfId="17521" xr:uid="{B549805A-AD7A-4985-8B21-4532CB92CAF6}"/>
    <cellStyle name="Comma 4 11 2 2 4 2 2" xfId="55182" xr:uid="{A3705B90-7BFD-4645-996A-2E5216B333E6}"/>
    <cellStyle name="Comma 4 11 2 2 4 2 3" xfId="42567" xr:uid="{66210C7E-C9B0-461C-BE35-67EF936B5B19}"/>
    <cellStyle name="Comma 4 11 2 2 4 3" xfId="10935" xr:uid="{58C630BD-0075-4AB3-B30E-90D097B73C51}"/>
    <cellStyle name="Comma 4 11 2 2 4 3 2" xfId="48904" xr:uid="{9ECB9F2D-6A6F-43F8-8703-CA86AFBE5212}"/>
    <cellStyle name="Comma 4 11 2 2 4 4" xfId="6747" xr:uid="{A711BAB3-0818-4649-AC78-3126F300B6B9}"/>
    <cellStyle name="Comma 4 11 2 2 4 5" xfId="36277" xr:uid="{71411115-815D-4981-8903-85DE87EE247A}"/>
    <cellStyle name="Comma 4 11 2 2 5" xfId="21015" xr:uid="{8A050AAB-449D-469B-95CF-4FC5975B7F23}"/>
    <cellStyle name="Comma 4 11 2 2 5 2" xfId="51685" xr:uid="{938692A8-6846-42F7-9C3F-CF7778636158}"/>
    <cellStyle name="Comma 4 11 2 2 5 3" xfId="39070" xr:uid="{F18593B1-892B-4897-A410-AE5ECCDF6D0C}"/>
    <cellStyle name="Comma 4 11 2 2 6" xfId="14429" xr:uid="{92CAB701-4249-4637-A8B0-5BCE2B9AB358}"/>
    <cellStyle name="Comma 4 11 2 2 6 2" xfId="45407" xr:uid="{0337E9D5-51CD-4378-8511-9067E3484896}"/>
    <cellStyle name="Comma 4 11 2 2 7" xfId="7842" xr:uid="{22DA06EB-A501-45D4-B881-5F540B548D73}"/>
    <cellStyle name="Comma 4 11 2 2 8" xfId="32780" xr:uid="{2AFAE89F-9752-4057-B57F-0EC0D8B00D25}"/>
    <cellStyle name="Comma 4 11 2 3" xfId="27234" xr:uid="{411C6FEA-4C0C-435C-8D3E-EC4771745FD7}"/>
    <cellStyle name="Comma 4 11 2 3 2" xfId="23737" xr:uid="{BC075BCF-9995-4302-9596-860B6E262D37}"/>
    <cellStyle name="Comma 4 11 2 3 2 2" xfId="16229" xr:uid="{DF43D22E-E80F-4738-BCD1-0C28CC27796A}"/>
    <cellStyle name="Comma 4 11 2 3 2 2 2" xfId="56474" xr:uid="{CAA1361F-BB80-4948-BC8C-1193A55F7453}"/>
    <cellStyle name="Comma 4 11 2 3 2 2 3" xfId="43859" xr:uid="{13DAED93-99C8-412F-A603-176F6D24A15F}"/>
    <cellStyle name="Comma 4 11 2 3 2 3" xfId="9643" xr:uid="{93F0D153-1A7D-4ABF-A1D2-3E06A56B0E38}"/>
    <cellStyle name="Comma 4 11 2 3 2 3 2" xfId="50196" xr:uid="{F9F7EF6B-202D-4967-85DF-0AC2CBB92472}"/>
    <cellStyle name="Comma 4 11 2 3 2 4" xfId="31106" xr:uid="{74189BC8-DABD-4E72-AF8F-8A512B9DD47B}"/>
    <cellStyle name="Comma 4 11 2 3 2 5" xfId="37569" xr:uid="{0BD4FE28-E764-44CE-9BE7-0DBE73C48FE3}"/>
    <cellStyle name="Comma 4 11 2 3 3" xfId="26356" xr:uid="{35FC8CE2-A551-41E9-AD05-A5BF65D12818}"/>
    <cellStyle name="Comma 4 11 2 3 3 2" xfId="18848" xr:uid="{17C0E3D2-0FE3-4999-9873-DEC02A1B4B38}"/>
    <cellStyle name="Comma 4 11 2 3 3 2 2" xfId="53855" xr:uid="{2523CF57-EE23-4459-BAA4-7D18BB884A18}"/>
    <cellStyle name="Comma 4 11 2 3 3 2 3" xfId="41240" xr:uid="{BE4C15FA-E638-4988-BC21-DF8FFF7647F7}"/>
    <cellStyle name="Comma 4 11 2 3 3 3" xfId="12262" xr:uid="{C5595212-A3D0-43A5-9C80-BAF6424CEB90}"/>
    <cellStyle name="Comma 4 11 2 3 3 3 2" xfId="47577" xr:uid="{3BAAF1EB-F523-4380-9B3C-11CCBECD53C3}"/>
    <cellStyle name="Comma 4 11 2 3 3 4" xfId="5420" xr:uid="{7BDA654E-92E1-4D3A-827E-69092FFDE74C}"/>
    <cellStyle name="Comma 4 11 2 3 3 5" xfId="34950" xr:uid="{3F125920-E0DC-4F4D-A3C7-E721993A561B}"/>
    <cellStyle name="Comma 4 11 2 3 4" xfId="19725" xr:uid="{8D798778-8E78-48B8-81DC-2C346FBBF07D}"/>
    <cellStyle name="Comma 4 11 2 3 4 2" xfId="52977" xr:uid="{3C5CF753-6FCA-4A00-AD9A-8B4AFA9B9451}"/>
    <cellStyle name="Comma 4 11 2 3 4 3" xfId="40362" xr:uid="{F3C24173-CE47-4DE9-8723-50CAB1D1FEA7}"/>
    <cellStyle name="Comma 4 11 2 3 5" xfId="13139" xr:uid="{1A00BA61-E9F0-4865-8634-DEEC27857C17}"/>
    <cellStyle name="Comma 4 11 2 3 5 2" xfId="46699" xr:uid="{74CA9469-087D-4C5F-8B96-D60FAAC6451B}"/>
    <cellStyle name="Comma 4 11 2 3 6" xfId="4543" xr:uid="{BA0C3AE7-EC2B-41BB-AF0A-00AA19858C74}"/>
    <cellStyle name="Comma 4 11 2 3 7" xfId="34072" xr:uid="{448DC0A9-7D23-4FD2-A752-2D15631A5BB5}"/>
    <cellStyle name="Comma 4 11 2 4" xfId="28084" xr:uid="{1D435A89-85E7-4F32-A4FB-5603F8BB4113}"/>
    <cellStyle name="Comma 4 11 2 4 2" xfId="24587" xr:uid="{DEA3169A-8C17-4A45-B5C3-F6B132356206}"/>
    <cellStyle name="Comma 4 11 2 4 2 2" xfId="17079" xr:uid="{4E2D7129-B543-478D-B8EC-FE8043BC14E7}"/>
    <cellStyle name="Comma 4 11 2 4 2 2 2" xfId="55624" xr:uid="{69A5596D-D92C-430A-A353-18901711BCCB}"/>
    <cellStyle name="Comma 4 11 2 4 2 2 3" xfId="43009" xr:uid="{82FC5FD6-DA97-48E8-AD40-73503DD4EE16}"/>
    <cellStyle name="Comma 4 11 2 4 2 3" xfId="10493" xr:uid="{8F650300-B661-4857-B8AD-34CC2A3804C0}"/>
    <cellStyle name="Comma 4 11 2 4 2 3 2" xfId="49346" xr:uid="{76B7C8BD-216D-4C96-90B3-E375E9EDBEC9}"/>
    <cellStyle name="Comma 4 11 2 4 2 4" xfId="30256" xr:uid="{28BFEF03-6312-4DAF-B91A-E37852E6C1B0}"/>
    <cellStyle name="Comma 4 11 2 4 2 5" xfId="36719" xr:uid="{7EAB60FD-005A-4053-8564-6C0E3D6D4F8B}"/>
    <cellStyle name="Comma 4 11 2 4 3" xfId="20575" xr:uid="{398E181F-FE72-426A-BCDA-26E9FCC2B327}"/>
    <cellStyle name="Comma 4 11 2 4 3 2" xfId="52127" xr:uid="{3FE4E3DE-5697-463B-ACE3-ED2CB4CE1E71}"/>
    <cellStyle name="Comma 4 11 2 4 3 3" xfId="39512" xr:uid="{DED0F109-E849-45E4-81E6-A20EF9ACDAE4}"/>
    <cellStyle name="Comma 4 11 2 4 4" xfId="13989" xr:uid="{3272AFEE-B3D4-44DE-A5CA-25CFC74395B2}"/>
    <cellStyle name="Comma 4 11 2 4 4 2" xfId="45849" xr:uid="{323CC769-47D7-4717-AC73-F2ED8459ED74}"/>
    <cellStyle name="Comma 4 11 2 4 5" xfId="7402" xr:uid="{7A6D3593-EA28-43CB-830C-74C8DEBE3848}"/>
    <cellStyle name="Comma 4 11 2 4 6" xfId="33222" xr:uid="{F811AC34-6C72-4E62-A2B5-79528069DBFF}"/>
    <cellStyle name="Comma 4 11 2 5" xfId="25471" xr:uid="{EF87A688-3EAA-40F1-B7FC-E48D6941E3B6}"/>
    <cellStyle name="Comma 4 11 2 5 2" xfId="17963" xr:uid="{A6E9C9F5-7660-4398-919A-3724337070BC}"/>
    <cellStyle name="Comma 4 11 2 5 2 2" xfId="54740" xr:uid="{A5E0C073-DAE1-4AB1-BE8C-D2A9B6361558}"/>
    <cellStyle name="Comma 4 11 2 5 2 3" xfId="42125" xr:uid="{DF6BD2C2-9792-4A08-BC1A-00B0873194D4}"/>
    <cellStyle name="Comma 4 11 2 5 3" xfId="11377" xr:uid="{4D0F3362-A70E-433C-AD88-246DF2E19D22}"/>
    <cellStyle name="Comma 4 11 2 5 3 2" xfId="48462" xr:uid="{2043098B-69B6-4060-9F5F-3CABA408FE2D}"/>
    <cellStyle name="Comma 4 11 2 5 4" xfId="6305" xr:uid="{8AE8878F-DAC5-4145-B824-884BCDCF615C}"/>
    <cellStyle name="Comma 4 11 2 5 5" xfId="35835" xr:uid="{9AED023A-667F-47A4-ACD2-9EBB2601266F}"/>
    <cellStyle name="Comma 4 11 2 6" xfId="21455" xr:uid="{040825BA-4A86-4FC6-859F-7873E9B96C2C}"/>
    <cellStyle name="Comma 4 11 2 6 2" xfId="51243" xr:uid="{829D3FA2-A962-4E3C-AB5D-5B83A78400B6}"/>
    <cellStyle name="Comma 4 11 2 6 3" xfId="38628" xr:uid="{37DD78C3-C248-4783-87A5-3F3A528C9E8F}"/>
    <cellStyle name="Comma 4 11 2 7" xfId="14869" xr:uid="{27996D77-9F2C-46D6-9CC1-5B7BD7ED2BB6}"/>
    <cellStyle name="Comma 4 11 2 7 2" xfId="44937" xr:uid="{5DC285D9-D9B9-4BF9-9184-536E222D7B7D}"/>
    <cellStyle name="Comma 4 11 2 8" xfId="8282" xr:uid="{61F63776-8B1D-4496-A529-BC1FEA4E9407}"/>
    <cellStyle name="Comma 4 11 2 9" xfId="32335" xr:uid="{38918CC1-7824-40C1-A902-D65AFD8BBFB5}"/>
    <cellStyle name="Comma 4 11 3" xfId="28678" xr:uid="{610647E0-10BF-45A2-9F05-06E92BB26534}"/>
    <cellStyle name="Comma 4 11 3 2" xfId="26947" xr:uid="{72AD1C97-C572-4458-97A3-74180CDCB6AA}"/>
    <cellStyle name="Comma 4 11 3 2 2" xfId="23449" xr:uid="{CF5EAF75-5E5A-4C3F-A0B8-E6A9EBE3D508}"/>
    <cellStyle name="Comma 4 11 3 2 2 2" xfId="15941" xr:uid="{354E3895-56AF-4751-9FE6-96B3AB21A69A}"/>
    <cellStyle name="Comma 4 11 3 2 2 2 2" xfId="56762" xr:uid="{6581CCE9-008B-4A04-9C50-FD34F0977E42}"/>
    <cellStyle name="Comma 4 11 3 2 2 2 3" xfId="44147" xr:uid="{01A712AF-B1F0-4A00-AEB1-3C5F54ABABC0}"/>
    <cellStyle name="Comma 4 11 3 2 2 3" xfId="9355" xr:uid="{A0F89641-A0A7-4288-9ABC-3A8308E74489}"/>
    <cellStyle name="Comma 4 11 3 2 2 3 2" xfId="50484" xr:uid="{FD2FA491-C9E5-4FC8-91DA-6F0088A6919D}"/>
    <cellStyle name="Comma 4 11 3 2 2 4" xfId="31394" xr:uid="{1E51D4BA-97E8-4E20-AD98-5C308EAC3C7A}"/>
    <cellStyle name="Comma 4 11 3 2 2 5" xfId="37857" xr:uid="{5C9D6411-4A22-4A11-A0C5-D0F8D4A1434A}"/>
    <cellStyle name="Comma 4 11 3 2 3" xfId="26067" xr:uid="{AD0C8FD5-D871-46CB-85BB-0F430B2512F6}"/>
    <cellStyle name="Comma 4 11 3 2 3 2" xfId="18559" xr:uid="{F28CDD5B-AC60-453A-AE36-62406E62B4FB}"/>
    <cellStyle name="Comma 4 11 3 2 3 2 2" xfId="54144" xr:uid="{449DFA10-9265-4F6E-B154-D534E61D334E}"/>
    <cellStyle name="Comma 4 11 3 2 3 2 3" xfId="41529" xr:uid="{668A737C-98D3-42C3-B7B1-91295BAEC586}"/>
    <cellStyle name="Comma 4 11 3 2 3 3" xfId="11973" xr:uid="{0CE3951E-31D4-4C58-8C44-C10D5FFDCA26}"/>
    <cellStyle name="Comma 4 11 3 2 3 3 2" xfId="47866" xr:uid="{649F2CC0-580B-4378-8A29-A78005542168}"/>
    <cellStyle name="Comma 4 11 3 2 3 4" xfId="5709" xr:uid="{1329F370-7B6A-48DB-B1F3-A0732CC7C71F}"/>
    <cellStyle name="Comma 4 11 3 2 3 5" xfId="35239" xr:uid="{680C9F7A-3726-4339-B3D9-D46337EB2CD6}"/>
    <cellStyle name="Comma 4 11 3 2 4" xfId="19438" xr:uid="{9D66AE56-1E38-41B5-B1EE-7880DBD0F799}"/>
    <cellStyle name="Comma 4 11 3 2 4 2" xfId="53265" xr:uid="{4773C71F-018F-4F3E-8A73-1EEE48CA7C68}"/>
    <cellStyle name="Comma 4 11 3 2 4 3" xfId="40650" xr:uid="{485A3345-FE1B-4888-8208-7CEA37635697}"/>
    <cellStyle name="Comma 4 11 3 2 5" xfId="12852" xr:uid="{44E00B20-A48F-4602-B716-2EEA1A65D31A}"/>
    <cellStyle name="Comma 4 11 3 2 5 2" xfId="46987" xr:uid="{B274C703-24CB-499B-9CA7-0CCA1F548AF4}"/>
    <cellStyle name="Comma 4 11 3 2 6" xfId="4830" xr:uid="{074CC7B6-61CC-4FDA-B579-9D3AAEA23C5B}"/>
    <cellStyle name="Comma 4 11 3 2 7" xfId="34360" xr:uid="{DF3AC260-8C8B-4716-A500-D49981ED9A20}"/>
    <cellStyle name="Comma 4 11 3 3" xfId="27801" xr:uid="{4F3143F5-761E-4C15-8806-E5CA3947BAB4}"/>
    <cellStyle name="Comma 4 11 3 3 2" xfId="24304" xr:uid="{E40E7181-06B0-406A-9B0D-978D93188DCB}"/>
    <cellStyle name="Comma 4 11 3 3 2 2" xfId="16796" xr:uid="{8F465E64-29CF-445C-ABB5-3E7D04BD92D4}"/>
    <cellStyle name="Comma 4 11 3 3 2 2 2" xfId="55907" xr:uid="{57B4A0B2-54D2-4894-BD3B-CC80E0488753}"/>
    <cellStyle name="Comma 4 11 3 3 2 2 3" xfId="43292" xr:uid="{326C6EBA-CC3F-4B5C-BB72-0E043DD6064C}"/>
    <cellStyle name="Comma 4 11 3 3 2 3" xfId="10210" xr:uid="{6E1AF93C-156B-4F02-8707-4EA57571131F}"/>
    <cellStyle name="Comma 4 11 3 3 2 3 2" xfId="49629" xr:uid="{8A5A1631-CE64-46F0-B380-293AEE561C50}"/>
    <cellStyle name="Comma 4 11 3 3 2 4" xfId="30539" xr:uid="{50CFECAD-75E1-414F-A7E3-F3E190A7329D}"/>
    <cellStyle name="Comma 4 11 3 3 2 5" xfId="37002" xr:uid="{CEAF68F5-28AB-4227-96CF-2A96907C01AB}"/>
    <cellStyle name="Comma 4 11 3 3 3" xfId="20292" xr:uid="{BCCC5A25-2579-487A-B341-31D29176D80C}"/>
    <cellStyle name="Comma 4 11 3 3 3 2" xfId="52410" xr:uid="{72AA97B3-C8DC-4B6D-808B-8E848F848835}"/>
    <cellStyle name="Comma 4 11 3 3 3 3" xfId="39795" xr:uid="{0A05C46F-F616-4D44-A4AE-2322BB02C4C1}"/>
    <cellStyle name="Comma 4 11 3 3 4" xfId="13706" xr:uid="{EC9FC924-51F8-4BF2-B8BB-5EE8B3329ACA}"/>
    <cellStyle name="Comma 4 11 3 3 4 2" xfId="46132" xr:uid="{7DEEF23A-11F0-4EF3-978E-395A425ABFA8}"/>
    <cellStyle name="Comma 4 11 3 3 5" xfId="7119" xr:uid="{D631F34A-A9F6-4AF7-B5EF-9C96414201FD}"/>
    <cellStyle name="Comma 4 11 3 3 6" xfId="33505" xr:uid="{88A87660-2342-41B2-8BBB-DA20023F9E71}"/>
    <cellStyle name="Comma 4 11 3 4" xfId="25182" xr:uid="{73585931-816D-4063-97A9-43590540636D}"/>
    <cellStyle name="Comma 4 11 3 4 2" xfId="17674" xr:uid="{0E4B47C7-17C5-4053-A242-BE4116C3F2C6}"/>
    <cellStyle name="Comma 4 11 3 4 2 2" xfId="55029" xr:uid="{1C20911F-FE8C-4621-BA6A-1553A8CB5ACF}"/>
    <cellStyle name="Comma 4 11 3 4 2 3" xfId="42414" xr:uid="{B7FC9315-8B38-4FFB-9CE0-F1CA9879A8DC}"/>
    <cellStyle name="Comma 4 11 3 4 3" xfId="11088" xr:uid="{1758264B-22EE-4450-B8DF-B1A3612D6D13}"/>
    <cellStyle name="Comma 4 11 3 4 3 2" xfId="48751" xr:uid="{79C41CE9-67A1-4EF9-94A6-0EFED24F2855}"/>
    <cellStyle name="Comma 4 11 3 4 4" xfId="6594" xr:uid="{547A6D9F-6209-4B6B-B2A9-3765C8C93728}"/>
    <cellStyle name="Comma 4 11 3 4 5" xfId="36124" xr:uid="{54696F83-B2D9-4C5B-BC78-580E0E63F783}"/>
    <cellStyle name="Comma 4 11 3 5" xfId="21168" xr:uid="{93D964DD-9610-493A-8EFE-D6B112F67A93}"/>
    <cellStyle name="Comma 4 11 3 5 2" xfId="51532" xr:uid="{E0815CB0-0A11-42B7-A8FF-0A6DBD9312C9}"/>
    <cellStyle name="Comma 4 11 3 5 3" xfId="38917" xr:uid="{7F75602A-6679-46D3-94D2-AC6E80D38189}"/>
    <cellStyle name="Comma 4 11 3 6" xfId="14582" xr:uid="{70E4A2A4-4353-4740-A79A-042447BCF27E}"/>
    <cellStyle name="Comma 4 11 3 6 2" xfId="45254" xr:uid="{90EAAE97-4391-4F63-9134-511A49768D5F}"/>
    <cellStyle name="Comma 4 11 3 7" xfId="7995" xr:uid="{47B8E123-2FD3-4330-8AAE-A1281EC5B4B4}"/>
    <cellStyle name="Comma 4 11 3 8" xfId="32627" xr:uid="{F836D4CB-9F6D-4B07-910B-5AAEF1E9213E}"/>
    <cellStyle name="Comma 4 11 4" xfId="27385" xr:uid="{5DBB3D47-8956-434F-8179-04BBA6BBD223}"/>
    <cellStyle name="Comma 4 11 4 2" xfId="23888" xr:uid="{54BB594C-7028-493B-9156-1204C53579A9}"/>
    <cellStyle name="Comma 4 11 4 2 2" xfId="16380" xr:uid="{B70CA029-736F-4F63-AAF6-77B5FF3C8030}"/>
    <cellStyle name="Comma 4 11 4 2 2 2" xfId="56323" xr:uid="{04841DF8-6A50-4198-AAC9-2FBDC4379BC2}"/>
    <cellStyle name="Comma 4 11 4 2 2 3" xfId="43708" xr:uid="{3EF83877-2925-4AB1-98DA-A0D0BF0D1127}"/>
    <cellStyle name="Comma 4 11 4 2 3" xfId="9794" xr:uid="{3E4A8ADF-86CA-495F-951A-41323B8807FA}"/>
    <cellStyle name="Comma 4 11 4 2 3 2" xfId="50045" xr:uid="{9F3B37B5-8B8D-4A9E-A58F-F9A052DB0CA5}"/>
    <cellStyle name="Comma 4 11 4 2 4" xfId="30955" xr:uid="{79F9B435-AC3F-46B9-A551-D820401D8B79}"/>
    <cellStyle name="Comma 4 11 4 2 5" xfId="37418" xr:uid="{69A9C50B-C8DD-47F8-9827-B9022DFED6F3}"/>
    <cellStyle name="Comma 4 11 4 3" xfId="26510" xr:uid="{E8C85442-DE3A-4D76-B552-1516F17F02CA}"/>
    <cellStyle name="Comma 4 11 4 3 2" xfId="19002" xr:uid="{315A0B3D-69DE-4380-BB75-47D9D5ED379B}"/>
    <cellStyle name="Comma 4 11 4 3 2 2" xfId="53701" xr:uid="{9CD59501-D9EF-4685-9608-4DB8B6FD670F}"/>
    <cellStyle name="Comma 4 11 4 3 2 3" xfId="41086" xr:uid="{A776C334-85CF-4DC5-B571-CF1C0F50535A}"/>
    <cellStyle name="Comma 4 11 4 3 3" xfId="12416" xr:uid="{873E1F42-38D7-4A24-82EB-3E3EF2A2E005}"/>
    <cellStyle name="Comma 4 11 4 3 3 2" xfId="47423" xr:uid="{0B94E3F4-FD2A-41E3-B171-7CC44C7F5081}"/>
    <cellStyle name="Comma 4 11 4 3 4" xfId="5266" xr:uid="{D92DD2E1-D60B-421B-B985-A4641ED03D76}"/>
    <cellStyle name="Comma 4 11 4 3 5" xfId="34796" xr:uid="{6B87513E-BB99-4865-A86D-DFE54348FDA7}"/>
    <cellStyle name="Comma 4 11 4 4" xfId="19876" xr:uid="{1DC5D483-E446-45DD-A36C-89CCF3AEB121}"/>
    <cellStyle name="Comma 4 11 4 4 2" xfId="52826" xr:uid="{89893D1B-F850-4492-952D-0955F5455154}"/>
    <cellStyle name="Comma 4 11 4 4 3" xfId="40211" xr:uid="{CC8D2CCC-7042-45DE-8ECB-D7BC7D3FDA71}"/>
    <cellStyle name="Comma 4 11 4 5" xfId="13290" xr:uid="{13C4FD32-64AD-4259-9D5F-13F57AC8BB95}"/>
    <cellStyle name="Comma 4 11 4 5 2" xfId="46548" xr:uid="{18AC0EA7-ACDF-4BEB-B5BD-2DA82AAD1523}"/>
    <cellStyle name="Comma 4 11 4 6" xfId="4392" xr:uid="{51876E4C-8DE3-438A-BB05-E22EB557E588}"/>
    <cellStyle name="Comma 4 11 4 7" xfId="33921" xr:uid="{A6F1C336-7F50-4DF1-9C4E-EE9556EB9C47}"/>
    <cellStyle name="Comma 4 11 5" xfId="28235" xr:uid="{81F2B4F8-761F-4568-9BD0-C793B8BA351C}"/>
    <cellStyle name="Comma 4 11 5 2" xfId="24738" xr:uid="{77641478-442B-44B8-9516-E89557180DE7}"/>
    <cellStyle name="Comma 4 11 5 2 2" xfId="17230" xr:uid="{BE131230-8223-4FB6-8C69-185A1B2DCDBE}"/>
    <cellStyle name="Comma 4 11 5 2 2 2" xfId="55473" xr:uid="{F9866A52-1CE1-4F1F-A398-BE5CCCE571FE}"/>
    <cellStyle name="Comma 4 11 5 2 2 3" xfId="42858" xr:uid="{F91918C8-FE31-49D2-B31C-82F7EB13AD72}"/>
    <cellStyle name="Comma 4 11 5 2 3" xfId="10644" xr:uid="{3C0012FD-1CC7-4C8A-BD7B-3D0AF71CFE22}"/>
    <cellStyle name="Comma 4 11 5 2 3 2" xfId="49195" xr:uid="{EF6897DE-E416-4FCB-A4E4-8FB85BF936AD}"/>
    <cellStyle name="Comma 4 11 5 2 4" xfId="30105" xr:uid="{2E616CCE-43FC-4955-A86C-A08F5ED68F5A}"/>
    <cellStyle name="Comma 4 11 5 2 5" xfId="36568" xr:uid="{84E1CB63-3E4C-46BC-8107-9D314EC563DE}"/>
    <cellStyle name="Comma 4 11 5 3" xfId="20726" xr:uid="{57AA7290-56D1-4058-A6C5-1CD0B047D42C}"/>
    <cellStyle name="Comma 4 11 5 3 2" xfId="51976" xr:uid="{65C89FDE-AB75-4677-AE44-23E5AD5D18AC}"/>
    <cellStyle name="Comma 4 11 5 3 3" xfId="39361" xr:uid="{DA47C22E-C66F-4C04-AEEB-FB67D867B853}"/>
    <cellStyle name="Comma 4 11 5 4" xfId="14140" xr:uid="{3210E270-7435-4CC3-BBCD-0FE7F652D0F7}"/>
    <cellStyle name="Comma 4 11 5 4 2" xfId="45698" xr:uid="{51A23362-E9D4-4429-BB36-86900590827D}"/>
    <cellStyle name="Comma 4 11 5 5" xfId="7553" xr:uid="{4ACE9FBC-BF5A-4AB2-8527-04E9317811C0}"/>
    <cellStyle name="Comma 4 11 5 6" xfId="33071" xr:uid="{1D552EAE-1334-48FA-81D7-EFDDFA7C31B6}"/>
    <cellStyle name="Comma 4 11 6" xfId="25625" xr:uid="{3E8578E8-292F-41EC-99B8-63E138403CBA}"/>
    <cellStyle name="Comma 4 11 6 2" xfId="18117" xr:uid="{A7299A32-2DDD-4EBA-892A-6DC274D0FF6B}"/>
    <cellStyle name="Comma 4 11 6 2 2" xfId="54586" xr:uid="{0C314FDA-0C26-4ED5-89D4-F5E3A65E8F65}"/>
    <cellStyle name="Comma 4 11 6 2 3" xfId="41971" xr:uid="{64DFBE65-E264-419E-B4C0-E8A14AB50E43}"/>
    <cellStyle name="Comma 4 11 6 3" xfId="11531" xr:uid="{9C77567B-59CC-4A15-B48D-49C8D85FBEDE}"/>
    <cellStyle name="Comma 4 11 6 3 2" xfId="48308" xr:uid="{6D264E5E-F32D-4518-94EE-7D90232B1D06}"/>
    <cellStyle name="Comma 4 11 6 4" xfId="6151" xr:uid="{C861607C-B780-49D5-B180-51E01BE408C8}"/>
    <cellStyle name="Comma 4 11 6 5" xfId="35681" xr:uid="{BF3FCBFC-BA38-4E12-A941-95AE19549E48}"/>
    <cellStyle name="Comma 4 11 7" xfId="29253" xr:uid="{F761BADC-2236-4603-8401-2CDB44F613AF}"/>
    <cellStyle name="Comma 4 11 7 2" xfId="21609" xr:uid="{71A6B25A-1EFC-416C-8121-5F2EC948FABF}"/>
    <cellStyle name="Comma 4 11 7 2 2" xfId="50971" xr:uid="{A554F12C-47B0-4E3F-A84D-A6A0FACE6DEE}"/>
    <cellStyle name="Comma 4 11 7 3" xfId="15023" xr:uid="{E49F8C2C-AD2B-47C6-9A9A-127F0F2D6DD8}"/>
    <cellStyle name="Comma 4 11 7 4" xfId="8436" xr:uid="{1A105C7A-4120-497B-A23A-B6080C994155}"/>
    <cellStyle name="Comma 4 11 7 5" xfId="38350" xr:uid="{76D0BE2A-CC47-41D7-B3CA-158E8F5D4E8C}"/>
    <cellStyle name="Comma 4 11 8" xfId="21800" xr:uid="{86B8FB9E-EF0B-4B2A-82E9-38142F60CA52}"/>
    <cellStyle name="Comma 4 11 8 2" xfId="51089" xr:uid="{75B9CBF5-C403-45C7-A353-E65786881BFF}"/>
    <cellStyle name="Comma 4 11 8 3" xfId="38474" xr:uid="{FD2479A7-BE16-49DB-8355-DC921D2F3D79}"/>
    <cellStyle name="Comma 4 11 9" xfId="15214" xr:uid="{6875DBB0-9D04-483C-A472-F167691C2492}"/>
    <cellStyle name="Comma 4 11 9 2" xfId="44732" xr:uid="{AB89DA73-69FA-4C9D-AF25-C4F4496B6633}"/>
    <cellStyle name="Comma 4 12" xfId="29092" xr:uid="{B939B349-972B-41EF-A84B-210B727370B9}"/>
    <cellStyle name="Comma 4 12 10" xfId="32256" xr:uid="{81DDE467-B398-4BF7-B499-D9B3D3879305}"/>
    <cellStyle name="Comma 4 12 2" xfId="28939" xr:uid="{B68AF0FA-9637-4144-AF42-020951536E01}"/>
    <cellStyle name="Comma 4 12 2 2" xfId="28449" xr:uid="{C19AA7E6-88D6-4CDE-BC57-1301531A77B6}"/>
    <cellStyle name="Comma 4 12 2 2 2" xfId="26719" xr:uid="{BB441EB3-EC19-4DF3-829F-51BA31116DB4}"/>
    <cellStyle name="Comma 4 12 2 2 2 2" xfId="23221" xr:uid="{E79E196E-A0CA-4F64-8451-F5F5D6D78A95}"/>
    <cellStyle name="Comma 4 12 2 2 2 2 2" xfId="15713" xr:uid="{E536FEDF-889F-4635-9434-F1950AB36DDA}"/>
    <cellStyle name="Comma 4 12 2 2 2 2 2 2" xfId="56990" xr:uid="{BE02843E-A826-4AAE-A549-DC3D018A77A7}"/>
    <cellStyle name="Comma 4 12 2 2 2 2 2 3" xfId="44375" xr:uid="{2C7D97FD-BAAA-451D-8154-F8331B75E567}"/>
    <cellStyle name="Comma 4 12 2 2 2 2 3" xfId="9127" xr:uid="{75C8338E-49CB-41FA-A94B-C1C1AD90E16C}"/>
    <cellStyle name="Comma 4 12 2 2 2 2 3 2" xfId="50712" xr:uid="{70BE623B-569B-4D9E-AAC5-3EFBDD10EE4D}"/>
    <cellStyle name="Comma 4 12 2 2 2 2 4" xfId="31622" xr:uid="{B56701DD-85CD-4380-AD05-0CFF4E379B4E}"/>
    <cellStyle name="Comma 4 12 2 2 2 2 5" xfId="38085" xr:uid="{DFFE3822-E1A1-4BB6-947F-F54DBEA0384D}"/>
    <cellStyle name="Comma 4 12 2 2 2 3" xfId="25839" xr:uid="{1F2FDD1D-E709-4391-9384-EB7237E2D89E}"/>
    <cellStyle name="Comma 4 12 2 2 2 3 2" xfId="18331" xr:uid="{537EB29D-7253-4196-807B-2E1046D399DE}"/>
    <cellStyle name="Comma 4 12 2 2 2 3 2 2" xfId="54372" xr:uid="{D5D1BC30-FE59-40EE-B551-E455B173857F}"/>
    <cellStyle name="Comma 4 12 2 2 2 3 2 3" xfId="41757" xr:uid="{35A804D9-F988-482D-BE6F-F1AF9502E0B2}"/>
    <cellStyle name="Comma 4 12 2 2 2 3 3" xfId="11745" xr:uid="{531E30D2-4710-4A6B-A062-54D9B8200596}"/>
    <cellStyle name="Comma 4 12 2 2 2 3 3 2" xfId="48094" xr:uid="{0F509463-3315-4829-B75F-5C07AEF2FA60}"/>
    <cellStyle name="Comma 4 12 2 2 2 3 4" xfId="5937" xr:uid="{C86E49D0-C3F7-4F5B-A061-D139D399DF0B}"/>
    <cellStyle name="Comma 4 12 2 2 2 3 5" xfId="35467" xr:uid="{D0779AE9-B804-4A01-BF06-0159FAC73A57}"/>
    <cellStyle name="Comma 4 12 2 2 2 4" xfId="19210" xr:uid="{164CCA2E-916D-4D04-A103-77E3B1017A51}"/>
    <cellStyle name="Comma 4 12 2 2 2 4 2" xfId="53493" xr:uid="{3767F0EC-3EC1-43E1-9033-B8DA71B6AE43}"/>
    <cellStyle name="Comma 4 12 2 2 2 4 3" xfId="40878" xr:uid="{A485E775-2110-48D9-B86A-DEF78A80D845}"/>
    <cellStyle name="Comma 4 12 2 2 2 5" xfId="12624" xr:uid="{67F30D20-8723-4DCF-B299-6EE4A077A42D}"/>
    <cellStyle name="Comma 4 12 2 2 2 5 2" xfId="47215" xr:uid="{12E5F76D-1363-4A8C-A562-BCDA9EBA5771}"/>
    <cellStyle name="Comma 4 12 2 2 2 6" xfId="5058" xr:uid="{E1AFCE52-7273-4BE0-85D5-A0F1BF5D8E6D}"/>
    <cellStyle name="Comma 4 12 2 2 2 7" xfId="34588" xr:uid="{5A860AAA-CC11-4FFB-BDA0-7BFE2F183C60}"/>
    <cellStyle name="Comma 4 12 2 2 3" xfId="27575" xr:uid="{DF1F84A4-58CB-47DC-9326-E173E0524DFC}"/>
    <cellStyle name="Comma 4 12 2 2 3 2" xfId="24078" xr:uid="{727A6E27-CB63-4F6D-A489-593EEDCE8E91}"/>
    <cellStyle name="Comma 4 12 2 2 3 2 2" xfId="16570" xr:uid="{D5835F91-6C14-46CE-9EB9-42E5A85A41D4}"/>
    <cellStyle name="Comma 4 12 2 2 3 2 2 2" xfId="56133" xr:uid="{B2FB1D6C-2E4D-4EFA-B907-FC44D26A0302}"/>
    <cellStyle name="Comma 4 12 2 2 3 2 2 3" xfId="43518" xr:uid="{1564D658-2C55-4F5A-A8BA-ABF3592527A8}"/>
    <cellStyle name="Comma 4 12 2 2 3 2 3" xfId="9984" xr:uid="{EE986F63-0114-44CE-8161-39AA23BD9496}"/>
    <cellStyle name="Comma 4 12 2 2 3 2 3 2" xfId="49855" xr:uid="{091EEDAD-C28D-46C7-B9B8-DB1BA3B510F9}"/>
    <cellStyle name="Comma 4 12 2 2 3 2 4" xfId="30765" xr:uid="{6077E29F-A483-4C95-8B96-E96EE33C181F}"/>
    <cellStyle name="Comma 4 12 2 2 3 2 5" xfId="37228" xr:uid="{CF7B27D5-87C0-4D54-AA5F-88A938B3A28B}"/>
    <cellStyle name="Comma 4 12 2 2 3 3" xfId="20066" xr:uid="{2E231AF7-5DEA-41E8-A258-925BE5B688FE}"/>
    <cellStyle name="Comma 4 12 2 2 3 3 2" xfId="52636" xr:uid="{97E9DE60-7A64-4D01-9B16-28866A9DCEE7}"/>
    <cellStyle name="Comma 4 12 2 2 3 3 3" xfId="40021" xr:uid="{893E3C99-10B8-46B1-984E-7705F9DD2A83}"/>
    <cellStyle name="Comma 4 12 2 2 3 4" xfId="13480" xr:uid="{B6CEC89A-80D4-414C-98A1-03C19711B0B2}"/>
    <cellStyle name="Comma 4 12 2 2 3 4 2" xfId="46358" xr:uid="{C4BAE426-0965-4416-972C-396D6E8D7FBE}"/>
    <cellStyle name="Comma 4 12 2 2 3 5" xfId="6893" xr:uid="{E7401887-298B-497E-BF67-292CA0F02E4B}"/>
    <cellStyle name="Comma 4 12 2 2 3 6" xfId="33731" xr:uid="{0DDE4B3D-8988-49E2-8F94-BF8A212F5936}"/>
    <cellStyle name="Comma 4 12 2 2 4" xfId="24954" xr:uid="{DF795F4B-0C1A-436B-BB22-7E5D31C44758}"/>
    <cellStyle name="Comma 4 12 2 2 4 2" xfId="17446" xr:uid="{91933F68-3ED7-4283-9FFD-06B584B3E375}"/>
    <cellStyle name="Comma 4 12 2 2 4 2 2" xfId="55257" xr:uid="{7D01C776-5690-4674-95B6-D7A7ADE1CC25}"/>
    <cellStyle name="Comma 4 12 2 2 4 2 3" xfId="42642" xr:uid="{C4E4448B-5BDB-4DC4-920C-86CACB8ACFC7}"/>
    <cellStyle name="Comma 4 12 2 2 4 3" xfId="10860" xr:uid="{155C4EAB-4B73-4075-8C10-C832E8E74C03}"/>
    <cellStyle name="Comma 4 12 2 2 4 3 2" xfId="48979" xr:uid="{74AB4A5E-58BF-40BD-8282-BAD1D089ABB7}"/>
    <cellStyle name="Comma 4 12 2 2 4 4" xfId="6822" xr:uid="{5DAF06D7-7479-43EA-B6AA-944814E82830}"/>
    <cellStyle name="Comma 4 12 2 2 4 5" xfId="36352" xr:uid="{89AD2869-AE63-4711-8554-9020A482076B}"/>
    <cellStyle name="Comma 4 12 2 2 5" xfId="20940" xr:uid="{0577D110-CD53-4244-BB44-5CB809E3DEDB}"/>
    <cellStyle name="Comma 4 12 2 2 5 2" xfId="51760" xr:uid="{79C0945C-7CE7-43C4-9333-176919B7F5A0}"/>
    <cellStyle name="Comma 4 12 2 2 5 3" xfId="39145" xr:uid="{08C7B29A-BD3F-40C1-A95E-759598AE4C4B}"/>
    <cellStyle name="Comma 4 12 2 2 6" xfId="14354" xr:uid="{5D5F92BD-C3D0-45F5-93FF-C2A37725E788}"/>
    <cellStyle name="Comma 4 12 2 2 6 2" xfId="45482" xr:uid="{771B61B7-E0F0-4A06-91DF-0F6B83ACE335}"/>
    <cellStyle name="Comma 4 12 2 2 7" xfId="7767" xr:uid="{77C479C7-66EE-4684-BB3D-6B78765D40E5}"/>
    <cellStyle name="Comma 4 12 2 2 8" xfId="32855" xr:uid="{417CDB0A-9A42-4C82-A927-3A2CC9477396}"/>
    <cellStyle name="Comma 4 12 2 3" xfId="27159" xr:uid="{18862B82-A07B-44AC-8436-62A38F292CB6}"/>
    <cellStyle name="Comma 4 12 2 3 2" xfId="23662" xr:uid="{C5BF47BF-ED0E-41BD-B9B8-0BA98053E047}"/>
    <cellStyle name="Comma 4 12 2 3 2 2" xfId="16154" xr:uid="{159D8484-15AC-43CE-B94F-65421B4860BD}"/>
    <cellStyle name="Comma 4 12 2 3 2 2 2" xfId="56549" xr:uid="{7B149242-5D7D-415F-AD49-BA36B5A13EA0}"/>
    <cellStyle name="Comma 4 12 2 3 2 2 3" xfId="43934" xr:uid="{05263100-1743-4D93-BB72-36963CDA17FB}"/>
    <cellStyle name="Comma 4 12 2 3 2 3" xfId="9568" xr:uid="{B89B67D1-628C-4DC7-BA9F-E7AE9AD06AF8}"/>
    <cellStyle name="Comma 4 12 2 3 2 3 2" xfId="50271" xr:uid="{EA1AB9CB-356C-45CD-9377-E8D84935C872}"/>
    <cellStyle name="Comma 4 12 2 3 2 4" xfId="31181" xr:uid="{2BC40A3A-522B-4943-AC14-69B3180D8BD6}"/>
    <cellStyle name="Comma 4 12 2 3 2 5" xfId="37644" xr:uid="{F7E53F61-6BCA-4F6E-8256-7891006D5B36}"/>
    <cellStyle name="Comma 4 12 2 3 3" xfId="26281" xr:uid="{E03C7510-B0C8-4B2D-A633-14B661886B96}"/>
    <cellStyle name="Comma 4 12 2 3 3 2" xfId="18773" xr:uid="{0260E099-39AC-4243-AEDE-23F6B4978B5E}"/>
    <cellStyle name="Comma 4 12 2 3 3 2 2" xfId="53930" xr:uid="{260D1FB7-B1E8-4285-A61B-E513664FB965}"/>
    <cellStyle name="Comma 4 12 2 3 3 2 3" xfId="41315" xr:uid="{BA83D457-27C9-4E2C-A682-1B6C3A90FBCF}"/>
    <cellStyle name="Comma 4 12 2 3 3 3" xfId="12187" xr:uid="{9016652B-4F2B-4D0F-B19A-8DDC0CDF68A7}"/>
    <cellStyle name="Comma 4 12 2 3 3 3 2" xfId="47652" xr:uid="{BDB12731-B0C6-4F07-9D31-30F8AF777447}"/>
    <cellStyle name="Comma 4 12 2 3 3 4" xfId="5495" xr:uid="{BA9F7838-F587-42C7-92A8-862E2F051910}"/>
    <cellStyle name="Comma 4 12 2 3 3 5" xfId="35025" xr:uid="{4086D46B-C8B7-4BE9-9FB4-132753C92A79}"/>
    <cellStyle name="Comma 4 12 2 3 4" xfId="19650" xr:uid="{3A5DDAF4-C630-4B33-BF20-EFA987BFE0D6}"/>
    <cellStyle name="Comma 4 12 2 3 4 2" xfId="53052" xr:uid="{475CF6A0-9BB9-4A52-9C2D-878622842ECE}"/>
    <cellStyle name="Comma 4 12 2 3 4 3" xfId="40437" xr:uid="{8F3A3550-661B-4FE0-A513-D349870C2833}"/>
    <cellStyle name="Comma 4 12 2 3 5" xfId="13064" xr:uid="{5EB15251-ECC8-4E3A-B31A-956FAD825E03}"/>
    <cellStyle name="Comma 4 12 2 3 5 2" xfId="46774" xr:uid="{F9865E15-531C-471C-A46F-91633A40E153}"/>
    <cellStyle name="Comma 4 12 2 3 6" xfId="4618" xr:uid="{97B68845-4708-4158-AF65-FE3845EAD3D7}"/>
    <cellStyle name="Comma 4 12 2 3 7" xfId="34147" xr:uid="{02E8EB2F-42EF-4EBB-AE20-3AEF6EDA6B0B}"/>
    <cellStyle name="Comma 4 12 2 4" xfId="28009" xr:uid="{97DBAD90-A70C-438A-90DD-6C565842EC08}"/>
    <cellStyle name="Comma 4 12 2 4 2" xfId="24512" xr:uid="{207500E9-13CC-4D6B-8C37-D89A4E7CC08F}"/>
    <cellStyle name="Comma 4 12 2 4 2 2" xfId="17004" xr:uid="{1FD74169-114C-4C09-A3A7-ED4F5D8786BA}"/>
    <cellStyle name="Comma 4 12 2 4 2 2 2" xfId="55699" xr:uid="{A11A06AD-2CB2-4FA2-A505-FF7A51AC47D6}"/>
    <cellStyle name="Comma 4 12 2 4 2 2 3" xfId="43084" xr:uid="{E8A1DC40-AD91-4E77-BAE7-340A74A24D41}"/>
    <cellStyle name="Comma 4 12 2 4 2 3" xfId="10418" xr:uid="{31D0BA84-46A6-4708-97B4-E6F54680569F}"/>
    <cellStyle name="Comma 4 12 2 4 2 3 2" xfId="49421" xr:uid="{A9D1A867-192F-4267-B475-21EAA36B2931}"/>
    <cellStyle name="Comma 4 12 2 4 2 4" xfId="30331" xr:uid="{4B12DA25-B2E7-4F79-89D6-ECCF6DD0D087}"/>
    <cellStyle name="Comma 4 12 2 4 2 5" xfId="36794" xr:uid="{AF169A00-0B9A-49B6-871B-73C0FF4A0B16}"/>
    <cellStyle name="Comma 4 12 2 4 3" xfId="20500" xr:uid="{9DE5A6BC-DF6B-4BAB-B2BB-41FD707D4A0C}"/>
    <cellStyle name="Comma 4 12 2 4 3 2" xfId="52202" xr:uid="{8DDAD9E0-9C1F-4723-868E-73FE116FE585}"/>
    <cellStyle name="Comma 4 12 2 4 3 3" xfId="39587" xr:uid="{3A21C9AF-E633-4592-A5A8-533C6E056ADF}"/>
    <cellStyle name="Comma 4 12 2 4 4" xfId="13914" xr:uid="{3495BAC9-0B15-4459-9075-ED11AE18BE2F}"/>
    <cellStyle name="Comma 4 12 2 4 4 2" xfId="45924" xr:uid="{85966B0C-4FBF-46C0-8B16-843CEB85DFCA}"/>
    <cellStyle name="Comma 4 12 2 4 5" xfId="7327" xr:uid="{A66DA084-7826-42FD-95A2-9BC0B1811D6F}"/>
    <cellStyle name="Comma 4 12 2 4 6" xfId="33297" xr:uid="{EFE28B31-F805-4E37-A033-AA819F514E23}"/>
    <cellStyle name="Comma 4 12 2 5" xfId="25396" xr:uid="{25706C4E-1730-4593-B3C2-2C7E8767900D}"/>
    <cellStyle name="Comma 4 12 2 5 2" xfId="17888" xr:uid="{6C3B5D29-EDB3-4370-83DF-503AF935ECAB}"/>
    <cellStyle name="Comma 4 12 2 5 2 2" xfId="54815" xr:uid="{079B7A23-349E-4106-B405-284B83ED40B6}"/>
    <cellStyle name="Comma 4 12 2 5 2 3" xfId="42200" xr:uid="{60C12BFE-C5E5-4FBC-991E-1830438766B5}"/>
    <cellStyle name="Comma 4 12 2 5 3" xfId="11302" xr:uid="{57E70F4A-1947-44E6-9774-6C00D029E3D3}"/>
    <cellStyle name="Comma 4 12 2 5 3 2" xfId="48537" xr:uid="{8BA971B6-CAC3-43EE-8596-1E99E167D124}"/>
    <cellStyle name="Comma 4 12 2 5 4" xfId="6380" xr:uid="{44B26597-422A-4BE2-B4E7-5BD5CC480C01}"/>
    <cellStyle name="Comma 4 12 2 5 5" xfId="35910" xr:uid="{841C66D1-BA83-4D3D-9CFA-E12BF62CD3DF}"/>
    <cellStyle name="Comma 4 12 2 6" xfId="21380" xr:uid="{8E8F19D3-803C-4C6A-A681-7C9E850E5EAB}"/>
    <cellStyle name="Comma 4 12 2 6 2" xfId="51318" xr:uid="{20A3E417-3E3D-458B-A426-FB53825AE376}"/>
    <cellStyle name="Comma 4 12 2 6 3" xfId="38703" xr:uid="{476BC014-7C15-482C-A270-D9DF7AE1CA4A}"/>
    <cellStyle name="Comma 4 12 2 7" xfId="14794" xr:uid="{67FBB60F-6D6A-438A-9BFC-E4A5AC4B0816}"/>
    <cellStyle name="Comma 4 12 2 7 2" xfId="45012" xr:uid="{967D9E91-F777-4BCF-8107-6C2EBA6758D3}"/>
    <cellStyle name="Comma 4 12 2 8" xfId="8207" xr:uid="{58D4E63E-F534-45EA-A521-AAAAADA4C3B1}"/>
    <cellStyle name="Comma 4 12 2 9" xfId="32410" xr:uid="{72AE46F3-0B08-4FEA-9B74-09179BA881D7}"/>
    <cellStyle name="Comma 4 12 3" xfId="28602" xr:uid="{2D916189-ACFB-4473-99B2-37D1DC68D556}"/>
    <cellStyle name="Comma 4 12 3 2" xfId="26873" xr:uid="{018FEBC0-1783-4926-99EC-D9236C0CA045}"/>
    <cellStyle name="Comma 4 12 3 2 2" xfId="23375" xr:uid="{5C7F80DF-5BC1-4FB3-BF14-805F895A5081}"/>
    <cellStyle name="Comma 4 12 3 2 2 2" xfId="15867" xr:uid="{597B6E73-6C1A-48B4-AB7D-8979FB1EA92B}"/>
    <cellStyle name="Comma 4 12 3 2 2 2 2" xfId="56836" xr:uid="{9F7B845C-69BF-4B96-943A-B4E56481EEF2}"/>
    <cellStyle name="Comma 4 12 3 2 2 2 3" xfId="44221" xr:uid="{6C892F33-A023-45EC-8A97-DA697C74D75E}"/>
    <cellStyle name="Comma 4 12 3 2 2 3" xfId="9281" xr:uid="{84385077-9643-4B16-BDE3-2910F45022D8}"/>
    <cellStyle name="Comma 4 12 3 2 2 3 2" xfId="50558" xr:uid="{52370F27-E6B1-4911-AD22-720EAE85D08D}"/>
    <cellStyle name="Comma 4 12 3 2 2 4" xfId="31468" xr:uid="{F3EEE5C4-DF30-4AA7-B7CF-C49ECDB89B31}"/>
    <cellStyle name="Comma 4 12 3 2 2 5" xfId="37931" xr:uid="{C9A87E82-DBEA-4AD6-91C8-77F13AB27624}"/>
    <cellStyle name="Comma 4 12 3 2 3" xfId="25993" xr:uid="{B4FEDCF5-48B0-48B1-8586-EAA5D6090B8C}"/>
    <cellStyle name="Comma 4 12 3 2 3 2" xfId="18485" xr:uid="{A8B049DD-DF0C-4CFC-B7F4-7DE9BAE8CD5A}"/>
    <cellStyle name="Comma 4 12 3 2 3 2 2" xfId="54218" xr:uid="{6C14386E-A98F-4639-9348-191DAEED108A}"/>
    <cellStyle name="Comma 4 12 3 2 3 2 3" xfId="41603" xr:uid="{923C227F-7B0A-47AE-8F5A-B08511324D3F}"/>
    <cellStyle name="Comma 4 12 3 2 3 3" xfId="11899" xr:uid="{DA2882C7-D510-40AB-ABA2-0CF597EAC8E6}"/>
    <cellStyle name="Comma 4 12 3 2 3 3 2" xfId="47940" xr:uid="{16A35C1F-821C-419F-9EC3-95D2E6F536F6}"/>
    <cellStyle name="Comma 4 12 3 2 3 4" xfId="5783" xr:uid="{792A924E-C249-4602-9CB5-A7AAEF84A872}"/>
    <cellStyle name="Comma 4 12 3 2 3 5" xfId="35313" xr:uid="{CF8A8DAE-DD2C-4B11-8DC4-1B749748F25A}"/>
    <cellStyle name="Comma 4 12 3 2 4" xfId="19364" xr:uid="{40E99E19-26E0-4A6D-B768-43E1D90D3497}"/>
    <cellStyle name="Comma 4 12 3 2 4 2" xfId="53339" xr:uid="{A55446BB-2463-4B0D-9DF3-8E3C0B6625FE}"/>
    <cellStyle name="Comma 4 12 3 2 4 3" xfId="40724" xr:uid="{401CBB18-5427-4ABF-B875-34BE682F4BC1}"/>
    <cellStyle name="Comma 4 12 3 2 5" xfId="12778" xr:uid="{C89E55A8-14FB-4246-A55D-9541EFC0D088}"/>
    <cellStyle name="Comma 4 12 3 2 5 2" xfId="47061" xr:uid="{C833DF26-38EA-437E-9152-C8C5786C478E}"/>
    <cellStyle name="Comma 4 12 3 2 6" xfId="4904" xr:uid="{A9C2EE47-D747-4C20-9AF4-487D097E6DB2}"/>
    <cellStyle name="Comma 4 12 3 2 7" xfId="34434" xr:uid="{C1919CE5-85DB-4A45-AAEF-8E36729EDC55}"/>
    <cellStyle name="Comma 4 12 3 3" xfId="27728" xr:uid="{26DD690D-86F3-4D23-8BB7-B70A89AB7291}"/>
    <cellStyle name="Comma 4 12 3 3 2" xfId="24231" xr:uid="{BBCD6FBC-EE6E-4034-BFD8-ECEF521A570E}"/>
    <cellStyle name="Comma 4 12 3 3 2 2" xfId="16723" xr:uid="{68E90FAD-A458-44BF-8F37-B9AB1CEAC050}"/>
    <cellStyle name="Comma 4 12 3 3 2 2 2" xfId="55980" xr:uid="{5292A50D-C65C-41E4-A750-12B53B144038}"/>
    <cellStyle name="Comma 4 12 3 3 2 2 3" xfId="43365" xr:uid="{E35996EF-41BE-4235-A1B3-7F8664578977}"/>
    <cellStyle name="Comma 4 12 3 3 2 3" xfId="10137" xr:uid="{299C926D-2507-4C29-8994-DA7C5F73DFE2}"/>
    <cellStyle name="Comma 4 12 3 3 2 3 2" xfId="49702" xr:uid="{EE5B1899-C5F7-44B9-8D96-B143BEF80CDB}"/>
    <cellStyle name="Comma 4 12 3 3 2 4" xfId="30612" xr:uid="{76E2B71F-E473-4904-B3CC-E8EED748E545}"/>
    <cellStyle name="Comma 4 12 3 3 2 5" xfId="37075" xr:uid="{09B8149F-7723-4B88-B8DC-60AC240677C6}"/>
    <cellStyle name="Comma 4 12 3 3 3" xfId="20219" xr:uid="{E8B2F2B4-596C-4F3B-8A76-F81D1F88DCE0}"/>
    <cellStyle name="Comma 4 12 3 3 3 2" xfId="52483" xr:uid="{74793F9E-2BA7-4634-A9C2-D4309D7A0235}"/>
    <cellStyle name="Comma 4 12 3 3 3 3" xfId="39868" xr:uid="{566B6BFC-251E-44EB-A854-23BBC7CE5C14}"/>
    <cellStyle name="Comma 4 12 3 3 4" xfId="13633" xr:uid="{FE68F576-B016-471D-A044-59011ACABA1C}"/>
    <cellStyle name="Comma 4 12 3 3 4 2" xfId="46205" xr:uid="{B9D491F3-5D55-4B06-A4B7-21D9EBC51B38}"/>
    <cellStyle name="Comma 4 12 3 3 5" xfId="7046" xr:uid="{BD6D5206-7096-44F2-977F-A6902194E4E3}"/>
    <cellStyle name="Comma 4 12 3 3 6" xfId="33578" xr:uid="{5A3E7217-B448-48DA-BED2-C621870FABC2}"/>
    <cellStyle name="Comma 4 12 3 4" xfId="25108" xr:uid="{BE94206C-CC4A-47F6-9C12-C79849D7BC3C}"/>
    <cellStyle name="Comma 4 12 3 4 2" xfId="17600" xr:uid="{23561853-C52F-45DC-9EEB-264BA47C1CDB}"/>
    <cellStyle name="Comma 4 12 3 4 2 2" xfId="55103" xr:uid="{54EB707E-2168-4A4B-94A5-772CA9C3946C}"/>
    <cellStyle name="Comma 4 12 3 4 2 3" xfId="42488" xr:uid="{94ED09CB-B907-4490-BEE4-046370DF789B}"/>
    <cellStyle name="Comma 4 12 3 4 3" xfId="11014" xr:uid="{A90964BB-51A9-4832-8135-148313B12EC3}"/>
    <cellStyle name="Comma 4 12 3 4 3 2" xfId="48825" xr:uid="{C0A32438-0ECD-4C30-97DC-50A2CAEE53FA}"/>
    <cellStyle name="Comma 4 12 3 4 4" xfId="6668" xr:uid="{521EF368-447C-4DE8-BE5F-896FA91EEB70}"/>
    <cellStyle name="Comma 4 12 3 4 5" xfId="36198" xr:uid="{4ED7D550-1429-4579-837D-B55AFA621A86}"/>
    <cellStyle name="Comma 4 12 3 5" xfId="21094" xr:uid="{752E09D5-5A41-4A9B-BC6A-1AA54EAA57E9}"/>
    <cellStyle name="Comma 4 12 3 5 2" xfId="51606" xr:uid="{0666C3A0-324F-4719-B1D2-D9E00D58DCFE}"/>
    <cellStyle name="Comma 4 12 3 5 3" xfId="38991" xr:uid="{5398F9C2-4B11-4860-BEC6-BEBABACDF90E}"/>
    <cellStyle name="Comma 4 12 3 6" xfId="14508" xr:uid="{77B98328-B48D-407C-80C6-D1712F4660C4}"/>
    <cellStyle name="Comma 4 12 3 6 2" xfId="45328" xr:uid="{9EA4FE0A-1C1D-42E6-8119-F917414377F6}"/>
    <cellStyle name="Comma 4 12 3 7" xfId="7921" xr:uid="{F3608B5F-3593-4861-8A2B-3352210371AD}"/>
    <cellStyle name="Comma 4 12 3 8" xfId="32701" xr:uid="{7FD16FBE-ED82-4C4E-9B01-E9AB379F71B6}"/>
    <cellStyle name="Comma 4 12 4" xfId="27312" xr:uid="{511B33EB-BBCD-4BD6-B679-A1557F0EEBC4}"/>
    <cellStyle name="Comma 4 12 4 2" xfId="23815" xr:uid="{A26803AF-E0C6-41C6-8CA9-1B564D2246F1}"/>
    <cellStyle name="Comma 4 12 4 2 2" xfId="16307" xr:uid="{91FE8362-D8B6-4423-9053-9D7609FF4704}"/>
    <cellStyle name="Comma 4 12 4 2 2 2" xfId="56396" xr:uid="{EBF3AEF1-B2BF-477A-B141-86357680DFFC}"/>
    <cellStyle name="Comma 4 12 4 2 2 3" xfId="43781" xr:uid="{E300F9EE-ABD6-40FF-A2AC-2E8FD6BD411F}"/>
    <cellStyle name="Comma 4 12 4 2 3" xfId="9721" xr:uid="{67285BA2-9FFD-4D77-AB07-C237D6D19F5E}"/>
    <cellStyle name="Comma 4 12 4 2 3 2" xfId="50118" xr:uid="{7DA33E9C-74F5-4796-9618-A8D86F733325}"/>
    <cellStyle name="Comma 4 12 4 2 4" xfId="31028" xr:uid="{6B53424C-BDEB-44CF-917A-105CBF7C2AD2}"/>
    <cellStyle name="Comma 4 12 4 2 5" xfId="37491" xr:uid="{BA746FC0-490E-4F81-A448-D7B6301AFB74}"/>
    <cellStyle name="Comma 4 12 4 3" xfId="26435" xr:uid="{40E0BDD5-032F-4EFB-8AD2-68430CA57522}"/>
    <cellStyle name="Comma 4 12 4 3 2" xfId="18927" xr:uid="{41430426-5087-4528-ABED-8CD8D4FE068A}"/>
    <cellStyle name="Comma 4 12 4 3 2 2" xfId="53776" xr:uid="{6850657B-6027-4E10-89E9-62A765344A95}"/>
    <cellStyle name="Comma 4 12 4 3 2 3" xfId="41161" xr:uid="{982A9E15-EE9C-4114-B667-F21326161CF1}"/>
    <cellStyle name="Comma 4 12 4 3 3" xfId="12341" xr:uid="{55C64D33-392E-43D0-B941-AF527BA2065D}"/>
    <cellStyle name="Comma 4 12 4 3 3 2" xfId="47498" xr:uid="{18D0E8FC-CC79-4D54-B8A5-8A9537799689}"/>
    <cellStyle name="Comma 4 12 4 3 4" xfId="5341" xr:uid="{3DEE13F1-0B8E-459B-982F-5ECC27A2DB7A}"/>
    <cellStyle name="Comma 4 12 4 3 5" xfId="34871" xr:uid="{5E7AF14B-F2D7-405E-AC3E-2E2CA2D98221}"/>
    <cellStyle name="Comma 4 12 4 4" xfId="19803" xr:uid="{4F91EDA2-6F5D-4EB4-BE9B-EA68E29AD560}"/>
    <cellStyle name="Comma 4 12 4 4 2" xfId="52899" xr:uid="{A1102FED-3EC1-4866-BBEF-88C33ED6D216}"/>
    <cellStyle name="Comma 4 12 4 4 3" xfId="40284" xr:uid="{A063BAC8-90C7-4E77-B657-9767132FBC61}"/>
    <cellStyle name="Comma 4 12 4 5" xfId="13217" xr:uid="{140B0661-100C-42A7-AF4A-711B10626519}"/>
    <cellStyle name="Comma 4 12 4 5 2" xfId="46621" xr:uid="{50F75B39-D2FB-4758-921C-8F59958122FD}"/>
    <cellStyle name="Comma 4 12 4 6" xfId="4465" xr:uid="{FC20B535-A4A8-4B85-A414-B9C966C77521}"/>
    <cellStyle name="Comma 4 12 4 7" xfId="33994" xr:uid="{705A744B-A47D-43FD-B54A-33EF709A5C53}"/>
    <cellStyle name="Comma 4 12 5" xfId="28162" xr:uid="{78B142BF-D2F2-4093-AF92-7BADE45A1360}"/>
    <cellStyle name="Comma 4 12 5 2" xfId="24665" xr:uid="{7DCBCAF1-C2AA-4EC4-A85F-3FD59BB3800E}"/>
    <cellStyle name="Comma 4 12 5 2 2" xfId="17157" xr:uid="{862203B6-C9D8-4D7F-8773-C31B439DBECB}"/>
    <cellStyle name="Comma 4 12 5 2 2 2" xfId="55546" xr:uid="{0265600A-7809-431A-9F8B-8CFB28D717DD}"/>
    <cellStyle name="Comma 4 12 5 2 2 3" xfId="42931" xr:uid="{57F31278-8DCA-4E00-9F37-7E4BF3699E79}"/>
    <cellStyle name="Comma 4 12 5 2 3" xfId="10571" xr:uid="{E2551D48-402E-4DE4-9A37-391285E25CA9}"/>
    <cellStyle name="Comma 4 12 5 2 3 2" xfId="49268" xr:uid="{4F478CFE-5391-4891-9C40-361C7841A056}"/>
    <cellStyle name="Comma 4 12 5 2 4" xfId="30178" xr:uid="{08840F1A-84FC-4325-A557-ABE270627E5D}"/>
    <cellStyle name="Comma 4 12 5 2 5" xfId="36641" xr:uid="{2E68CDC7-7927-4380-A29A-80FCE660DE0B}"/>
    <cellStyle name="Comma 4 12 5 3" xfId="20653" xr:uid="{1F10548B-A6C6-4963-A765-6EA9CD02832D}"/>
    <cellStyle name="Comma 4 12 5 3 2" xfId="52049" xr:uid="{8499ABBE-835A-45C4-B4F9-5FBE234504A8}"/>
    <cellStyle name="Comma 4 12 5 3 3" xfId="39434" xr:uid="{9ECA4797-5D62-406C-B1B8-DAFDC8E22FC1}"/>
    <cellStyle name="Comma 4 12 5 4" xfId="14067" xr:uid="{8477CED9-1F19-4CB4-87D6-4EC5367CD83D}"/>
    <cellStyle name="Comma 4 12 5 4 2" xfId="45771" xr:uid="{BC2B9F21-6052-4617-B93C-A18AAB27641C}"/>
    <cellStyle name="Comma 4 12 5 5" xfId="7480" xr:uid="{B0AFDA70-BC4B-4AA5-A495-08CD43F6C669}"/>
    <cellStyle name="Comma 4 12 5 6" xfId="33144" xr:uid="{93AC96E3-68EC-4D5B-95B5-83A835A14894}"/>
    <cellStyle name="Comma 4 12 6" xfId="25550" xr:uid="{467D06D9-ACAA-435B-A22C-FFFEBAD360A7}"/>
    <cellStyle name="Comma 4 12 6 2" xfId="18042" xr:uid="{CAF34D59-221D-47A9-B24E-E83C54CD74BC}"/>
    <cellStyle name="Comma 4 12 6 2 2" xfId="54661" xr:uid="{710ADB41-DFDA-4BA2-9E6A-D25FCD439286}"/>
    <cellStyle name="Comma 4 12 6 2 3" xfId="42046" xr:uid="{275CF796-BF22-463F-A88E-302D92491F56}"/>
    <cellStyle name="Comma 4 12 6 3" xfId="11456" xr:uid="{DEE5CC55-F98F-4DF1-A2D9-E9C5845E077D}"/>
    <cellStyle name="Comma 4 12 6 3 2" xfId="48383" xr:uid="{CD56334B-8C5D-4FAD-BD29-DE31DD162D5D}"/>
    <cellStyle name="Comma 4 12 6 4" xfId="6226" xr:uid="{75438437-85EF-42FE-A476-F9EB46A2B176}"/>
    <cellStyle name="Comma 4 12 6 5" xfId="35756" xr:uid="{D9F1398F-67CF-4F74-BFC8-EC75BCD8DC47}"/>
    <cellStyle name="Comma 4 12 7" xfId="21534" xr:uid="{E47A3424-B471-4D44-9C66-96533ABAA7B6}"/>
    <cellStyle name="Comma 4 12 7 2" xfId="51164" xr:uid="{550D4CC3-9CD9-4D88-B182-C2BD09C0C55E}"/>
    <cellStyle name="Comma 4 12 7 3" xfId="38549" xr:uid="{43119D34-54FA-408E-9CE6-6E02C529752B}"/>
    <cellStyle name="Comma 4 12 8" xfId="14948" xr:uid="{74C52081-E4D9-4BB7-AF61-24E553ECDB21}"/>
    <cellStyle name="Comma 4 12 8 2" xfId="44858" xr:uid="{235F64CC-7EB2-4F50-A09A-5C34608EC14A}"/>
    <cellStyle name="Comma 4 12 9" xfId="8361" xr:uid="{F6FD653D-056A-40F3-B5A3-B6BF050E1CB4}"/>
    <cellStyle name="Comma 4 13" xfId="29017" xr:uid="{C5A2696C-B29F-45E4-836A-5404022D2C0C}"/>
    <cellStyle name="Comma 4 13 10" xfId="8285" xr:uid="{71C25821-FE5E-4EED-A79A-B32C950024FA}"/>
    <cellStyle name="Comma 4 13 11" xfId="32332" xr:uid="{7B4881AA-382D-4DFF-8EBD-C9869E270332}"/>
    <cellStyle name="Comma 4 13 2" xfId="28526" xr:uid="{4A708CB5-DF86-4D58-ACCC-9CBA2E6E8EB1}"/>
    <cellStyle name="Comma 4 13 2 10" xfId="32777" xr:uid="{C999754C-4737-4F17-8F06-0AEAEA016253}"/>
    <cellStyle name="Comma 4 13 2 2" xfId="26797" xr:uid="{627EDF76-D999-4743-857D-DF18F60E8B72}"/>
    <cellStyle name="Comma 4 13 2 2 2" xfId="23299" xr:uid="{2894792F-3979-4106-B5F2-B9BE96047F37}"/>
    <cellStyle name="Comma 4 13 2 2 2 2" xfId="15791" xr:uid="{73F83694-57EB-44FF-A482-BB44323B60AD}"/>
    <cellStyle name="Comma 4 13 2 2 2 2 2" xfId="56912" xr:uid="{05D42E60-FF41-4EA7-8B69-BCCB3316933C}"/>
    <cellStyle name="Comma 4 13 2 2 2 2 3" xfId="44297" xr:uid="{04B209B8-91C2-4C7F-A98F-FADC089B71CC}"/>
    <cellStyle name="Comma 4 13 2 2 2 3" xfId="9205" xr:uid="{0EEC4128-C56C-48C8-9F81-BDA3C7A4C7B4}"/>
    <cellStyle name="Comma 4 13 2 2 2 3 2" xfId="50634" xr:uid="{2EB83616-E1FD-42C5-BB55-931554BFDA22}"/>
    <cellStyle name="Comma 4 13 2 2 2 4" xfId="31544" xr:uid="{A9768F55-F145-4236-B277-666F565401A4}"/>
    <cellStyle name="Comma 4 13 2 2 2 5" xfId="38007" xr:uid="{1CD0E801-0927-4BBA-8A04-9F6026720DBA}"/>
    <cellStyle name="Comma 4 13 2 2 3" xfId="25917" xr:uid="{6C4F7329-095B-4F83-8F26-0933C4415441}"/>
    <cellStyle name="Comma 4 13 2 2 3 2" xfId="18409" xr:uid="{9C84CFF8-DF60-4EA8-9BBA-7B9F84AEAB96}"/>
    <cellStyle name="Comma 4 13 2 2 3 2 2" xfId="54294" xr:uid="{97DB78E4-EFAA-4E5A-A2F0-1951D373855B}"/>
    <cellStyle name="Comma 4 13 2 2 3 2 3" xfId="41679" xr:uid="{7FA5AB88-672C-43F4-A412-E8A9B0349134}"/>
    <cellStyle name="Comma 4 13 2 2 3 3" xfId="11823" xr:uid="{41B1548A-8E89-44E4-AE3B-48E3F4C05094}"/>
    <cellStyle name="Comma 4 13 2 2 3 3 2" xfId="48016" xr:uid="{C14815FF-A1EF-46C0-A211-DC00969ABEEA}"/>
    <cellStyle name="Comma 4 13 2 2 3 4" xfId="5859" xr:uid="{1D6C1DD1-61E1-41A6-9268-15A9EF209770}"/>
    <cellStyle name="Comma 4 13 2 2 3 5" xfId="35389" xr:uid="{7F8A5957-696E-42BB-A2E6-F6B7105B6BBB}"/>
    <cellStyle name="Comma 4 13 2 2 4" xfId="19288" xr:uid="{9F83FA1E-4F22-4859-9931-BC92B32EC413}"/>
    <cellStyle name="Comma 4 13 2 2 4 2" xfId="53415" xr:uid="{F0DC79E3-6493-4950-8238-7763C60B5D12}"/>
    <cellStyle name="Comma 4 13 2 2 4 3" xfId="40800" xr:uid="{E8CAF8CD-5EF5-4EBF-8386-EB3C4D9C09D2}"/>
    <cellStyle name="Comma 4 13 2 2 5" xfId="12702" xr:uid="{3E3E875B-46CA-4290-A5DF-5E68C07652F0}"/>
    <cellStyle name="Comma 4 13 2 2 5 2" xfId="47137" xr:uid="{A2253CEE-D680-4C73-86BE-C676A9A21B9E}"/>
    <cellStyle name="Comma 4 13 2 2 6" xfId="4980" xr:uid="{62030119-3278-4F7A-8B4E-6D7A7E7B9D35}"/>
    <cellStyle name="Comma 4 13 2 2 7" xfId="34510" xr:uid="{3D7B0EF7-875D-4ADF-90FF-A2D00EE96E20}"/>
    <cellStyle name="Comma 4 13 2 3" xfId="27652" xr:uid="{0D2E082E-1F97-45FF-94EB-944B90486963}"/>
    <cellStyle name="Comma 4 13 2 3 2" xfId="24155" xr:uid="{583DC183-F2DB-4A39-BFCC-08FFBE573984}"/>
    <cellStyle name="Comma 4 13 2 3 2 2" xfId="16647" xr:uid="{A172F306-CBD4-4B89-B570-6365D28D7FF5}"/>
    <cellStyle name="Comma 4 13 2 3 2 2 2" xfId="56056" xr:uid="{458D98CB-286D-4FFD-9C14-D82E92318948}"/>
    <cellStyle name="Comma 4 13 2 3 2 2 3" xfId="43441" xr:uid="{4A11F5DC-0F7F-4D4D-A5E5-534DC5D9679D}"/>
    <cellStyle name="Comma 4 13 2 3 2 3" xfId="10061" xr:uid="{527FA5DA-9F43-402C-ADAA-5233F5A6E5DA}"/>
    <cellStyle name="Comma 4 13 2 3 2 3 2" xfId="49778" xr:uid="{BF73A427-F9F1-48B1-8B08-3DAB344C8A14}"/>
    <cellStyle name="Comma 4 13 2 3 2 4" xfId="30688" xr:uid="{C5A7C2E1-7E3A-4583-98B2-20DA732907CE}"/>
    <cellStyle name="Comma 4 13 2 3 2 5" xfId="37151" xr:uid="{68005CE1-8574-4FD2-A91D-3B47DBF862BA}"/>
    <cellStyle name="Comma 4 13 2 3 3" xfId="20143" xr:uid="{3C8864FE-2CB4-4896-8B0B-9BACC49CB606}"/>
    <cellStyle name="Comma 4 13 2 3 3 2" xfId="52559" xr:uid="{FA21DA02-50D4-4C23-98B8-2D7CAEB6D4A2}"/>
    <cellStyle name="Comma 4 13 2 3 3 3" xfId="39944" xr:uid="{EB618EBB-CE09-4C66-B4FC-FCB17CC1954E}"/>
    <cellStyle name="Comma 4 13 2 3 4" xfId="13557" xr:uid="{48F2E463-32EE-4D0C-8D70-C4FF2FE7DF2D}"/>
    <cellStyle name="Comma 4 13 2 3 4 2" xfId="46281" xr:uid="{7EB2B485-4668-4B92-BB6A-0729BC2B9AF9}"/>
    <cellStyle name="Comma 4 13 2 3 5" xfId="6970" xr:uid="{C3964E18-485E-4F59-93C3-4FA1DE846ECD}"/>
    <cellStyle name="Comma 4 13 2 3 6" xfId="33654" xr:uid="{D0E42BD0-625F-44FD-9FD9-E6E5243A729F}"/>
    <cellStyle name="Comma 4 13 2 4" xfId="25032" xr:uid="{1791619C-3DFB-441F-B6E0-92E48CDBB048}"/>
    <cellStyle name="Comma 4 13 2 4 2" xfId="17524" xr:uid="{52AC6CD0-8C87-4FE5-9D80-D7E248546131}"/>
    <cellStyle name="Comma 4 13 2 4 2 2" xfId="55179" xr:uid="{B91E2539-1169-4C54-B8C4-58D19B0A5DC1}"/>
    <cellStyle name="Comma 4 13 2 4 2 3" xfId="42564" xr:uid="{5E7EA833-C2A6-4F8A-950C-95FBC03D0660}"/>
    <cellStyle name="Comma 4 13 2 4 3" xfId="10938" xr:uid="{A5971DF2-8C5A-41C5-B242-4DD9D61D1C6B}"/>
    <cellStyle name="Comma 4 13 2 4 3 2" xfId="48901" xr:uid="{4A82DBA1-3ECA-4780-BD82-FBD811031698}"/>
    <cellStyle name="Comma 4 13 2 4 4" xfId="6744" xr:uid="{BBE26604-6C90-4EBA-96E1-127471882209}"/>
    <cellStyle name="Comma 4 13 2 4 5" xfId="36274" xr:uid="{BBF80C06-12C4-4837-86AD-67EB55F2E402}"/>
    <cellStyle name="Comma 4 13 2 5" xfId="22112" xr:uid="{D7E375D8-D0B6-4530-AFF7-BD22A1B58075}"/>
    <cellStyle name="Comma 4 13 2 5 2" xfId="51682" xr:uid="{B7826987-FA11-4D7A-A28C-0A1615728B3A}"/>
    <cellStyle name="Comma 4 13 2 5 3" xfId="39067" xr:uid="{610A672E-A689-40C1-AEF6-686FA40E5279}"/>
    <cellStyle name="Comma 4 13 2 6" xfId="22627" xr:uid="{537EDB0A-AFAD-403D-9367-687E0FE3B430}"/>
    <cellStyle name="Comma 4 13 2 6 2" xfId="45404" xr:uid="{FADE18DB-FEB9-4B22-9F42-403FD504BA7C}"/>
    <cellStyle name="Comma 4 13 2 7" xfId="21018" xr:uid="{D2330459-379E-48F5-8ED3-B8CA306B77FE}"/>
    <cellStyle name="Comma 4 13 2 8" xfId="14432" xr:uid="{08219DE0-E2D4-475A-B7D1-86230DB69935}"/>
    <cellStyle name="Comma 4 13 2 9" xfId="7845" xr:uid="{8631B595-A8B2-479A-8365-93270E76305B}"/>
    <cellStyle name="Comma 4 13 3" xfId="27237" xr:uid="{FE4A9B4C-13F0-4CFE-B04B-F9ACF5AD33F4}"/>
    <cellStyle name="Comma 4 13 3 2" xfId="23740" xr:uid="{97EB870E-1C6B-4714-A1B4-3E26CC7BE929}"/>
    <cellStyle name="Comma 4 13 3 2 2" xfId="16232" xr:uid="{92BBEDCF-9F44-4F80-959B-9C6F9AA8580C}"/>
    <cellStyle name="Comma 4 13 3 2 2 2" xfId="56471" xr:uid="{E43E0093-5F4A-4DE0-8EC7-9633CFAA7D2C}"/>
    <cellStyle name="Comma 4 13 3 2 2 3" xfId="43856" xr:uid="{BD38591A-6A44-40FA-B04F-E425E848163A}"/>
    <cellStyle name="Comma 4 13 3 2 3" xfId="9646" xr:uid="{1AE7206C-1DD6-42C6-A144-A435BFEE9D7E}"/>
    <cellStyle name="Comma 4 13 3 2 3 2" xfId="50193" xr:uid="{027CB877-CC5E-42F9-ADB1-7D3055597777}"/>
    <cellStyle name="Comma 4 13 3 2 4" xfId="31103" xr:uid="{89F242E4-F91C-47EE-859C-3F5706D938AC}"/>
    <cellStyle name="Comma 4 13 3 2 5" xfId="37566" xr:uid="{5B61BF05-D016-4D53-BE8D-DE816B19B13A}"/>
    <cellStyle name="Comma 4 13 3 3" xfId="26359" xr:uid="{FC73A619-3355-4053-B21E-32C04F969B77}"/>
    <cellStyle name="Comma 4 13 3 3 2" xfId="18851" xr:uid="{48364C66-4F57-46BD-872B-5A84DD381989}"/>
    <cellStyle name="Comma 4 13 3 3 2 2" xfId="53852" xr:uid="{011B45A3-F87C-44E4-B854-DD050C37A702}"/>
    <cellStyle name="Comma 4 13 3 3 2 3" xfId="41237" xr:uid="{E9C63ECD-A72C-4BBD-8545-8766616C761B}"/>
    <cellStyle name="Comma 4 13 3 3 3" xfId="12265" xr:uid="{3E379AD7-18F4-4F79-97B5-43F7E011E712}"/>
    <cellStyle name="Comma 4 13 3 3 3 2" xfId="47574" xr:uid="{06734445-3885-42E1-A010-35EA673DD984}"/>
    <cellStyle name="Comma 4 13 3 3 4" xfId="5417" xr:uid="{89817BF6-BADC-4936-AB4C-8161599594B2}"/>
    <cellStyle name="Comma 4 13 3 3 5" xfId="34947" xr:uid="{3D9EA795-EFD5-4580-830F-49793326D9CB}"/>
    <cellStyle name="Comma 4 13 3 4" xfId="22529" xr:uid="{A65667C8-7DE6-4232-8902-083797046B74}"/>
    <cellStyle name="Comma 4 13 3 4 2" xfId="52974" xr:uid="{FD801C0E-CC46-41E2-9358-44EB02A05BD4}"/>
    <cellStyle name="Comma 4 13 3 4 3" xfId="40359" xr:uid="{443C54A1-351C-40C8-850D-6C3EF90DD460}"/>
    <cellStyle name="Comma 4 13 3 5" xfId="22950" xr:uid="{13C8DACA-6903-49EB-9C65-3C0FFEDB861E}"/>
    <cellStyle name="Comma 4 13 3 5 2" xfId="46696" xr:uid="{4FBBF7A1-152B-4A7E-ACF2-BB930BD3E53C}"/>
    <cellStyle name="Comma 4 13 3 6" xfId="19728" xr:uid="{7A124AF3-7FA6-4797-AF49-3A679E207FF0}"/>
    <cellStyle name="Comma 4 13 3 7" xfId="13142" xr:uid="{75848978-021E-4EEC-BEB5-49815C51F81D}"/>
    <cellStyle name="Comma 4 13 3 8" xfId="4540" xr:uid="{1F3A41D5-2883-4C7E-8DE8-E0C172B97723}"/>
    <cellStyle name="Comma 4 13 3 9" xfId="34069" xr:uid="{DBDF911F-A704-404F-866A-834ECD5515E3}"/>
    <cellStyle name="Comma 4 13 4" xfId="28087" xr:uid="{3B4209A0-7C8C-4532-90C8-4137E5B1C6D6}"/>
    <cellStyle name="Comma 4 13 4 2" xfId="24590" xr:uid="{FE790344-1994-4833-9439-73490444FF08}"/>
    <cellStyle name="Comma 4 13 4 2 2" xfId="17082" xr:uid="{E23AFE82-C2B2-4E8D-AF52-64FD5097C330}"/>
    <cellStyle name="Comma 4 13 4 2 2 2" xfId="55621" xr:uid="{0A1399A7-250D-4187-9FCF-527DF47A5D0A}"/>
    <cellStyle name="Comma 4 13 4 2 2 3" xfId="43006" xr:uid="{B0C425A3-2E7D-47D7-AD50-440DF52CEF8D}"/>
    <cellStyle name="Comma 4 13 4 2 3" xfId="10496" xr:uid="{B7629BF7-1FF9-42B3-B718-7C70CEC89901}"/>
    <cellStyle name="Comma 4 13 4 2 3 2" xfId="49343" xr:uid="{45D18DEC-A0F0-4407-922E-15723671DF65}"/>
    <cellStyle name="Comma 4 13 4 2 4" xfId="30253" xr:uid="{8D8382BA-CBEC-4B4A-B6E3-DE046E47E29A}"/>
    <cellStyle name="Comma 4 13 4 2 5" xfId="36716" xr:uid="{F5A080BD-C3AB-4223-B127-E70B80970BB9}"/>
    <cellStyle name="Comma 4 13 4 3" xfId="20578" xr:uid="{02ECEDE5-2B70-49B8-A62D-028A1FEAC5FF}"/>
    <cellStyle name="Comma 4 13 4 3 2" xfId="52124" xr:uid="{C6B7CA08-479D-484B-9ED6-8E261A2CD094}"/>
    <cellStyle name="Comma 4 13 4 3 3" xfId="39509" xr:uid="{7AD61DEE-2C10-495F-BC62-AE945255FAC1}"/>
    <cellStyle name="Comma 4 13 4 4" xfId="13992" xr:uid="{42C26690-DADA-42BC-ACDC-1A2C8902FCFA}"/>
    <cellStyle name="Comma 4 13 4 4 2" xfId="45846" xr:uid="{DE7ADA3E-45F8-4DAC-9F39-209C38F35761}"/>
    <cellStyle name="Comma 4 13 4 5" xfId="7405" xr:uid="{8A39F3D2-BB48-40E6-B8AB-C92A3FD10D7C}"/>
    <cellStyle name="Comma 4 13 4 6" xfId="33219" xr:uid="{6DB3BF02-B2ED-414D-BC52-046A85757219}"/>
    <cellStyle name="Comma 4 13 5" xfId="25474" xr:uid="{7EE9B48D-D611-461F-A962-23A893F7ABBB}"/>
    <cellStyle name="Comma 4 13 5 2" xfId="17966" xr:uid="{FD0877D0-D624-4F7C-824A-3ABB971DD3E9}"/>
    <cellStyle name="Comma 4 13 5 2 2" xfId="54737" xr:uid="{9817D142-0457-403F-8395-8B378EC36053}"/>
    <cellStyle name="Comma 4 13 5 2 3" xfId="42122" xr:uid="{F5AE13D2-C39A-481A-9ED5-961D09792A6F}"/>
    <cellStyle name="Comma 4 13 5 3" xfId="11380" xr:uid="{443A280D-3E49-47F5-880B-5911F34839F1}"/>
    <cellStyle name="Comma 4 13 5 3 2" xfId="48459" xr:uid="{564DDF50-8AB8-4728-A6F5-47CB5FDC256B}"/>
    <cellStyle name="Comma 4 13 5 4" xfId="6302" xr:uid="{EE87DAD0-3F5A-4EF2-8750-9041578899C0}"/>
    <cellStyle name="Comma 4 13 5 5" xfId="35832" xr:uid="{E8F35F96-7520-4400-8B5E-EF85175968AD}"/>
    <cellStyle name="Comma 4 13 6" xfId="22840" xr:uid="{7196252A-75DA-4D48-B22F-7B7EE08D4F5D}"/>
    <cellStyle name="Comma 4 13 6 2" xfId="51240" xr:uid="{4CC0BF06-6D76-49C5-83A4-E52BC12F44B3}"/>
    <cellStyle name="Comma 4 13 6 3" xfId="38625" xr:uid="{1106891B-2FBF-4263-8FCF-9BE7728D5A18}"/>
    <cellStyle name="Comma 4 13 7" xfId="22592" xr:uid="{350BD584-3343-4ED4-ADBF-150555AC596D}"/>
    <cellStyle name="Comma 4 13 7 2" xfId="44934" xr:uid="{7D2B0512-A391-4BC5-B056-E393F0DD909C}"/>
    <cellStyle name="Comma 4 13 8" xfId="21458" xr:uid="{3CF8DB38-BB6C-44AD-988A-7A81B88E61DE}"/>
    <cellStyle name="Comma 4 13 9" xfId="14872" xr:uid="{BA574466-9873-4FC7-815A-BE4BBDE4C567}"/>
    <cellStyle name="Comma 4 14" xfId="29265" xr:uid="{5B9FE9A7-60B1-474C-96C6-BA4921BBFAE7}"/>
    <cellStyle name="Comma 4 14 2" xfId="28682" xr:uid="{682689ED-D767-4944-804F-FC22CE5FEB87}"/>
    <cellStyle name="Comma 4 14 2 2" xfId="26951" xr:uid="{3B0A1DC2-8041-47E8-8715-041BC29FB47E}"/>
    <cellStyle name="Comma 4 14 2 2 2" xfId="23453" xr:uid="{031F2C59-18A9-4239-AE58-4E83A7459244}"/>
    <cellStyle name="Comma 4 14 2 2 2 2" xfId="15945" xr:uid="{465E0656-73AB-4AF4-8F88-0A637B5D80E1}"/>
    <cellStyle name="Comma 4 14 2 2 2 2 2" xfId="56758" xr:uid="{41D6FA6A-F579-480F-AB73-0879456D7B8F}"/>
    <cellStyle name="Comma 4 14 2 2 2 2 3" xfId="44143" xr:uid="{4DAD648E-ED07-41F4-89B6-4D5930956B5D}"/>
    <cellStyle name="Comma 4 14 2 2 2 3" xfId="9359" xr:uid="{8C3D3F02-65D4-4BC5-9EE7-F94F8486FFF9}"/>
    <cellStyle name="Comma 4 14 2 2 2 3 2" xfId="50480" xr:uid="{ABF58A56-7492-45D4-A7E5-984A28FE6457}"/>
    <cellStyle name="Comma 4 14 2 2 2 4" xfId="31390" xr:uid="{2B3E362B-7D84-4145-81DC-FA2F5E5E0139}"/>
    <cellStyle name="Comma 4 14 2 2 2 5" xfId="37853" xr:uid="{4615802F-5C35-4127-AB3B-48AE9C58EB20}"/>
    <cellStyle name="Comma 4 14 2 2 3" xfId="26071" xr:uid="{0CB2E283-1854-4CB5-8DD9-F17773C6D540}"/>
    <cellStyle name="Comma 4 14 2 2 3 2" xfId="18563" xr:uid="{8791BFE3-5D2F-40D8-9E8F-E9F9E8F7F166}"/>
    <cellStyle name="Comma 4 14 2 2 3 2 2" xfId="54140" xr:uid="{D8F24AE2-E65B-4C9E-AB84-B1F328C51F34}"/>
    <cellStyle name="Comma 4 14 2 2 3 2 3" xfId="41525" xr:uid="{73C35B86-2D71-46E6-8786-56AA75989A33}"/>
    <cellStyle name="Comma 4 14 2 2 3 3" xfId="11977" xr:uid="{012928B9-608E-479F-AA2E-1436E489CB04}"/>
    <cellStyle name="Comma 4 14 2 2 3 3 2" xfId="47862" xr:uid="{92AC2AE8-4053-4257-BCE4-2BADB27CF60F}"/>
    <cellStyle name="Comma 4 14 2 2 3 4" xfId="5705" xr:uid="{B3A2E4FC-C01D-4846-A8A8-DCD6FE786819}"/>
    <cellStyle name="Comma 4 14 2 2 3 5" xfId="35235" xr:uid="{30AB8CFC-BA6F-41AD-B4AD-A80527353186}"/>
    <cellStyle name="Comma 4 14 2 2 4" xfId="19442" xr:uid="{DB677CFF-36EF-40AF-9FF9-D21964901FE3}"/>
    <cellStyle name="Comma 4 14 2 2 4 2" xfId="53261" xr:uid="{D5352989-F3B0-42D4-8332-36B46CAF008B}"/>
    <cellStyle name="Comma 4 14 2 2 4 3" xfId="40646" xr:uid="{7A6D3B16-07BA-4856-923C-C5D7B2102CFF}"/>
    <cellStyle name="Comma 4 14 2 2 5" xfId="12856" xr:uid="{19C7A2AD-B697-4CF1-B2E8-58E0DE22B38F}"/>
    <cellStyle name="Comma 4 14 2 2 5 2" xfId="46983" xr:uid="{4ECB18B6-0EB8-4437-BDE8-BB7892EFDE9A}"/>
    <cellStyle name="Comma 4 14 2 2 6" xfId="4826" xr:uid="{FEEE8909-5E64-4B65-85E5-6DA60DDBCD30}"/>
    <cellStyle name="Comma 4 14 2 2 7" xfId="34356" xr:uid="{C3373DB7-4F33-4761-85B2-A29A418E1F7E}"/>
    <cellStyle name="Comma 4 14 2 3" xfId="27805" xr:uid="{73CA57E0-E4ED-48D6-841E-AB3C0DDA15E6}"/>
    <cellStyle name="Comma 4 14 2 3 2" xfId="24308" xr:uid="{E813B44A-25A5-40DE-8417-428E0C0D3EF6}"/>
    <cellStyle name="Comma 4 14 2 3 2 2" xfId="16800" xr:uid="{6B6F5E06-FDB6-4352-98AB-86D80457E1C8}"/>
    <cellStyle name="Comma 4 14 2 3 2 2 2" xfId="55903" xr:uid="{D6DD9402-6711-46EE-B226-86C85E96CBC2}"/>
    <cellStyle name="Comma 4 14 2 3 2 2 3" xfId="43288" xr:uid="{EBA9A743-5DB9-4C36-829A-2E4B081AD6DF}"/>
    <cellStyle name="Comma 4 14 2 3 2 3" xfId="10214" xr:uid="{5C87C427-CCF3-4A6C-B046-59D11FAFB919}"/>
    <cellStyle name="Comma 4 14 2 3 2 3 2" xfId="49625" xr:uid="{41323279-EDE2-4A17-A7F4-8AAD2E83EAB3}"/>
    <cellStyle name="Comma 4 14 2 3 2 4" xfId="30535" xr:uid="{33D82AFF-1D1A-4ED4-AD5A-3F775DB24859}"/>
    <cellStyle name="Comma 4 14 2 3 2 5" xfId="36998" xr:uid="{39E849AE-2F2F-4545-8AAF-D1596B535B62}"/>
    <cellStyle name="Comma 4 14 2 3 3" xfId="20296" xr:uid="{545E90C8-71F4-4FDB-B832-9A60DD92281B}"/>
    <cellStyle name="Comma 4 14 2 3 3 2" xfId="52406" xr:uid="{9E2F4B9B-A610-4D66-8CAD-20E69A422351}"/>
    <cellStyle name="Comma 4 14 2 3 3 3" xfId="39791" xr:uid="{CFD4BDC0-5DFF-46B6-9C4C-F20499F1856E}"/>
    <cellStyle name="Comma 4 14 2 3 4" xfId="13710" xr:uid="{4A80011A-1A79-486F-AB69-EAAB392DD886}"/>
    <cellStyle name="Comma 4 14 2 3 4 2" xfId="46128" xr:uid="{591E8D64-39EC-45F9-B07B-54873237A1EB}"/>
    <cellStyle name="Comma 4 14 2 3 5" xfId="7123" xr:uid="{48C50EA9-C29A-4C89-B49C-1AB2C2A75D1C}"/>
    <cellStyle name="Comma 4 14 2 3 6" xfId="33501" xr:uid="{2D935307-B277-4C50-85C3-773B622136BE}"/>
    <cellStyle name="Comma 4 14 2 4" xfId="25186" xr:uid="{8D50F717-6DC9-4B11-AB0D-BD3DC0109B9B}"/>
    <cellStyle name="Comma 4 14 2 4 2" xfId="17678" xr:uid="{B58EB70D-BCF5-40FE-86B7-DA518989C2C9}"/>
    <cellStyle name="Comma 4 14 2 4 2 2" xfId="55025" xr:uid="{F6E3B100-735F-476B-997A-65A162FE2A7B}"/>
    <cellStyle name="Comma 4 14 2 4 2 3" xfId="42410" xr:uid="{49E6DA00-5CC2-4F3B-A58B-E391185E6831}"/>
    <cellStyle name="Comma 4 14 2 4 3" xfId="11092" xr:uid="{72127F19-C084-4255-9D4D-EBC4AE419890}"/>
    <cellStyle name="Comma 4 14 2 4 3 2" xfId="48747" xr:uid="{04D4BCBB-03B3-4B9E-AC83-1D0348525D70}"/>
    <cellStyle name="Comma 4 14 2 4 4" xfId="6590" xr:uid="{9E75F7E0-6D26-4D0B-9020-4A0352B4FDEC}"/>
    <cellStyle name="Comma 4 14 2 4 5" xfId="36120" xr:uid="{A3C4E8F0-D887-4B09-972F-B55D28AC6F87}"/>
    <cellStyle name="Comma 4 14 2 5" xfId="21172" xr:uid="{89F4F557-5551-4C80-BB85-4EB62FE92562}"/>
    <cellStyle name="Comma 4 14 2 5 2" xfId="51528" xr:uid="{39A174CA-A2E2-430F-91F8-BB8DA39EA8CD}"/>
    <cellStyle name="Comma 4 14 2 5 3" xfId="38913" xr:uid="{5D936637-9539-43F8-9989-83BBFDC0C6CC}"/>
    <cellStyle name="Comma 4 14 2 6" xfId="14586" xr:uid="{E2760D47-0A87-4ADD-8803-0D44AF13D989}"/>
    <cellStyle name="Comma 4 14 2 6 2" xfId="45250" xr:uid="{10DCBE25-E3BB-468C-AD72-E3B4078F3F50}"/>
    <cellStyle name="Comma 4 14 2 7" xfId="7999" xr:uid="{A2446B47-3FF1-4ED2-A174-F2E157090757}"/>
    <cellStyle name="Comma 4 14 2 8" xfId="32623" xr:uid="{84B07EF7-27C8-4A9C-899E-F182E53413C2}"/>
    <cellStyle name="Comma 4 14 3" xfId="27390" xr:uid="{56B3E1A0-4311-4A21-A65A-2E342821BF4E}"/>
    <cellStyle name="Comma 4 14 3 2" xfId="23893" xr:uid="{C1A41E9D-A37B-4D2D-B5C6-DC112D1AE52E}"/>
    <cellStyle name="Comma 4 14 3 2 2" xfId="16385" xr:uid="{FC8AACBD-17E6-462E-851A-BCE80208167A}"/>
    <cellStyle name="Comma 4 14 3 2 2 2" xfId="56318" xr:uid="{EC7E7DBA-D3D0-44DA-B33D-F5C1247068C9}"/>
    <cellStyle name="Comma 4 14 3 2 2 3" xfId="43703" xr:uid="{600A9FBC-55D6-480E-B86C-001B70376B04}"/>
    <cellStyle name="Comma 4 14 3 2 3" xfId="9799" xr:uid="{FB8F4F94-5DE4-410D-9E93-BFC42140D35C}"/>
    <cellStyle name="Comma 4 14 3 2 3 2" xfId="50040" xr:uid="{FD0BAE8B-0807-4A23-9E60-2D78D708C111}"/>
    <cellStyle name="Comma 4 14 3 2 4" xfId="30950" xr:uid="{626200D1-CC77-430D-B063-B3FEA986B009}"/>
    <cellStyle name="Comma 4 14 3 2 5" xfId="37413" xr:uid="{170054F9-6720-40E7-9F7E-2BD1886A8952}"/>
    <cellStyle name="Comma 4 14 3 3" xfId="26515" xr:uid="{9B26C9BE-BEF2-42F8-AB42-905B8C7CD29C}"/>
    <cellStyle name="Comma 4 14 3 3 2" xfId="19007" xr:uid="{144FA15D-E53E-460A-BAD7-1D0E0576749C}"/>
    <cellStyle name="Comma 4 14 3 3 2 2" xfId="53696" xr:uid="{A1038FA0-399F-40AC-9078-424F1D488C8D}"/>
    <cellStyle name="Comma 4 14 3 3 2 3" xfId="41081" xr:uid="{F26AC81B-0D26-4CA1-BCD7-DC0F6AA085D5}"/>
    <cellStyle name="Comma 4 14 3 3 3" xfId="12421" xr:uid="{AE1B4481-A048-4E3C-9117-3B229EB73B08}"/>
    <cellStyle name="Comma 4 14 3 3 3 2" xfId="47418" xr:uid="{2DE0CD54-5C4E-4F53-8667-05B19C7B78BB}"/>
    <cellStyle name="Comma 4 14 3 3 4" xfId="5261" xr:uid="{6C38F9B5-7C6B-49C3-802A-341652CF991D}"/>
    <cellStyle name="Comma 4 14 3 3 5" xfId="34791" xr:uid="{96F91F10-6682-4E59-AE3A-31CD26F311EE}"/>
    <cellStyle name="Comma 4 14 3 4" xfId="19881" xr:uid="{D35A01D5-4B57-47A2-8695-1FA24D9D03BC}"/>
    <cellStyle name="Comma 4 14 3 4 2" xfId="52821" xr:uid="{515E8928-0BD2-4393-B7C4-425D6AE3E887}"/>
    <cellStyle name="Comma 4 14 3 4 3" xfId="40206" xr:uid="{74917C74-E19A-49EB-9F63-BFF2D9B03BCF}"/>
    <cellStyle name="Comma 4 14 3 5" xfId="13295" xr:uid="{655D46D7-33CB-495C-B31E-2E6779BFCEEF}"/>
    <cellStyle name="Comma 4 14 3 5 2" xfId="46543" xr:uid="{8A9075CB-58E5-4677-AA5C-03428CC3A6BE}"/>
    <cellStyle name="Comma 4 14 3 6" xfId="4387" xr:uid="{E383B48A-3647-4ADF-B6F8-DD0C3AE1C256}"/>
    <cellStyle name="Comma 4 14 3 7" xfId="33916" xr:uid="{0A70B492-46DE-49D4-8E92-E6B429690B40}"/>
    <cellStyle name="Comma 4 14 4" xfId="28240" xr:uid="{253A65FA-2BF1-4FF8-920B-AC5E9024B92A}"/>
    <cellStyle name="Comma 4 14 4 2" xfId="24743" xr:uid="{80905D91-5B34-40E3-B3BA-FC3EFE9E7D07}"/>
    <cellStyle name="Comma 4 14 4 2 2" xfId="17235" xr:uid="{9B6660D2-A8FE-4CDB-AA48-4CDEF320D6DA}"/>
    <cellStyle name="Comma 4 14 4 2 2 2" xfId="55468" xr:uid="{C748170E-8A66-48F4-BBCE-2158989FAA2A}"/>
    <cellStyle name="Comma 4 14 4 2 2 3" xfId="42853" xr:uid="{7859F3EF-8921-49E3-9FBB-41B237F18AEE}"/>
    <cellStyle name="Comma 4 14 4 2 3" xfId="10649" xr:uid="{D0B0DFDF-6FA9-48DE-B43F-B95773C7AA71}"/>
    <cellStyle name="Comma 4 14 4 2 3 2" xfId="49190" xr:uid="{AB52758A-2A2A-454A-A5F8-BA346BBA36C2}"/>
    <cellStyle name="Comma 4 14 4 2 4" xfId="30100" xr:uid="{0944E4D6-4234-42BD-B186-76DB64842A47}"/>
    <cellStyle name="Comma 4 14 4 2 5" xfId="36563" xr:uid="{58C96B08-BF11-4056-AB7B-7180C17F225D}"/>
    <cellStyle name="Comma 4 14 4 3" xfId="20731" xr:uid="{C396579C-B04A-473C-846E-C4A18ADE27C6}"/>
    <cellStyle name="Comma 4 14 4 3 2" xfId="51971" xr:uid="{28FD4A80-12C9-43D4-BE87-9F6ED55284CB}"/>
    <cellStyle name="Comma 4 14 4 3 3" xfId="39356" xr:uid="{A9069859-F5C3-4701-9B0B-F1170D05BA63}"/>
    <cellStyle name="Comma 4 14 4 4" xfId="14145" xr:uid="{24447F42-E846-45CC-B614-D118DE28C730}"/>
    <cellStyle name="Comma 4 14 4 4 2" xfId="45693" xr:uid="{C8B41E73-DE03-4558-9DD0-066AC8599680}"/>
    <cellStyle name="Comma 4 14 4 5" xfId="7558" xr:uid="{5ED2CD84-C90C-491E-A254-93D46B679D14}"/>
    <cellStyle name="Comma 4 14 4 6" xfId="33066" xr:uid="{A3564217-FE19-4E86-B566-A813EFA612CF}"/>
    <cellStyle name="Comma 4 14 5" xfId="25630" xr:uid="{A81C2773-DF35-4133-BBAF-D2A96118255D}"/>
    <cellStyle name="Comma 4 14 5 2" xfId="18122" xr:uid="{7E5A3AC0-86EE-495F-B670-F132527F3612}"/>
    <cellStyle name="Comma 4 14 5 2 2" xfId="54581" xr:uid="{B40ED85A-992D-4DE1-9E33-B6C7312A41A4}"/>
    <cellStyle name="Comma 4 14 5 2 3" xfId="41966" xr:uid="{04D095F1-F883-4BDB-8C86-8ABA7CD0FFA1}"/>
    <cellStyle name="Comma 4 14 5 3" xfId="11536" xr:uid="{8642F7CA-D8E0-4D28-B778-D0A7D1EC4C51}"/>
    <cellStyle name="Comma 4 14 5 3 2" xfId="48303" xr:uid="{0DDBEB0B-4864-4D44-B786-D708193FE4C1}"/>
    <cellStyle name="Comma 4 14 5 4" xfId="6146" xr:uid="{DE8B43F3-0628-4F77-B458-004CEECB942D}"/>
    <cellStyle name="Comma 4 14 5 5" xfId="35676" xr:uid="{B9584F06-74FE-440C-8B14-ED383C8991D7}"/>
    <cellStyle name="Comma 4 14 6" xfId="21614" xr:uid="{C8E4F831-B766-4ACC-A769-10870DCC639C}"/>
    <cellStyle name="Comma 4 14 6 2" xfId="51084" xr:uid="{6344E385-8664-4B86-93C0-D8FEF634E524}"/>
    <cellStyle name="Comma 4 14 6 3" xfId="38469" xr:uid="{214B365D-C588-4002-AB27-1F869757DA94}"/>
    <cellStyle name="Comma 4 14 7" xfId="15028" xr:uid="{0405AFD6-2C72-40E6-B73A-B97CBB9668A4}"/>
    <cellStyle name="Comma 4 14 7 2" xfId="44727" xr:uid="{4F6F2DA4-E64E-40C8-9C34-5D7373154850}"/>
    <cellStyle name="Comma 4 14 8" xfId="8441" xr:uid="{5F5F2C7D-9F68-43E5-8499-08FCCA9924AA}"/>
    <cellStyle name="Comma 4 14 9" xfId="32175" xr:uid="{643AF238-6BFB-4512-9EEB-C558D9A46EAA}"/>
    <cellStyle name="Comma 4 15" xfId="28708" xr:uid="{7F11DB1D-62AF-4004-9986-CF9FDB431F77}"/>
    <cellStyle name="Comma 4 15 2" xfId="26975" xr:uid="{5D9EF0F6-09E2-4DCD-A5C7-E9730E619550}"/>
    <cellStyle name="Comma 4 15 2 2" xfId="23477" xr:uid="{2E8FDAD4-FE9B-4F48-B8B8-EF9B30D756CB}"/>
    <cellStyle name="Comma 4 15 2 2 2" xfId="15969" xr:uid="{E5519114-C3FF-46A3-B092-F41AAEF83C6D}"/>
    <cellStyle name="Comma 4 15 2 2 2 2" xfId="56734" xr:uid="{2561D1C4-0BB3-455B-AA96-E6593548859F}"/>
    <cellStyle name="Comma 4 15 2 2 2 3" xfId="44119" xr:uid="{2F08AA4E-0A8E-4E4F-A51A-D68A90E24F2A}"/>
    <cellStyle name="Comma 4 15 2 2 3" xfId="9383" xr:uid="{0B57E6FA-4558-4C4A-9F48-657EF5782F69}"/>
    <cellStyle name="Comma 4 15 2 2 3 2" xfId="50456" xr:uid="{59D2EEE9-6D3C-450C-8819-AFB5E4EE43C6}"/>
    <cellStyle name="Comma 4 15 2 2 4" xfId="31366" xr:uid="{78ABE782-9241-4224-A544-AE8FC58495DE}"/>
    <cellStyle name="Comma 4 15 2 2 5" xfId="37829" xr:uid="{7DDD6E30-84C7-42B5-820C-149E00C575DA}"/>
    <cellStyle name="Comma 4 15 2 3" xfId="26095" xr:uid="{AA732E2B-D29D-476F-93F0-2A81ADFDE420}"/>
    <cellStyle name="Comma 4 15 2 3 2" xfId="18587" xr:uid="{AC96D61F-A9AE-427C-9D0A-254054D91EAA}"/>
    <cellStyle name="Comma 4 15 2 3 2 2" xfId="54116" xr:uid="{546E7632-20E1-4A70-8A28-15974D430C58}"/>
    <cellStyle name="Comma 4 15 2 3 2 3" xfId="41501" xr:uid="{CCF6BC31-E08F-4850-8651-905607E5B204}"/>
    <cellStyle name="Comma 4 15 2 3 3" xfId="12001" xr:uid="{949E8080-0B23-4B01-A149-D39769F3DD50}"/>
    <cellStyle name="Comma 4 15 2 3 3 2" xfId="47838" xr:uid="{9E696F73-4DC5-4627-9250-14E85A89F8A8}"/>
    <cellStyle name="Comma 4 15 2 3 4" xfId="5681" xr:uid="{68C4A814-C1EB-418A-9EB8-F8405C1C324E}"/>
    <cellStyle name="Comma 4 15 2 3 5" xfId="35211" xr:uid="{C4BD2A96-0A25-41E4-A4AC-015B73813F06}"/>
    <cellStyle name="Comma 4 15 2 4" xfId="19466" xr:uid="{32D32971-B3C5-43EF-A01C-7213B39D4DCE}"/>
    <cellStyle name="Comma 4 15 2 4 2" xfId="53237" xr:uid="{C7804EBE-110C-44DA-B969-379C59C637F7}"/>
    <cellStyle name="Comma 4 15 2 4 3" xfId="40622" xr:uid="{AFD4E0C9-7CF3-474F-A5B1-5ADDC4F972A5}"/>
    <cellStyle name="Comma 4 15 2 5" xfId="12880" xr:uid="{7B23B6A0-B503-4463-8D82-22AA2488B681}"/>
    <cellStyle name="Comma 4 15 2 5 2" xfId="46959" xr:uid="{27C4DC71-C01C-4F0E-BDA6-5C460EC4CC14}"/>
    <cellStyle name="Comma 4 15 2 6" xfId="4802" xr:uid="{9D6D4BD9-B80F-4BEE-B657-4A443B9517D6}"/>
    <cellStyle name="Comma 4 15 2 7" xfId="34332" xr:uid="{7B5B0628-2EE9-42A6-9D3C-E783F56698E8}"/>
    <cellStyle name="Comma 4 15 3" xfId="28343" xr:uid="{7CE53D11-0F97-4CD3-A9DB-3B9C4E426740}"/>
    <cellStyle name="Comma 4 15 3 2" xfId="24846" xr:uid="{72D61D28-3EDA-4345-B6DC-E8F03F8C1FA2}"/>
    <cellStyle name="Comma 4 15 3 2 2" xfId="17338" xr:uid="{D6502508-35DA-49B4-835D-5411F079A002}"/>
    <cellStyle name="Comma 4 15 3 2 2 2" xfId="55365" xr:uid="{074D929A-5491-4472-A968-311B5A4A4973}"/>
    <cellStyle name="Comma 4 15 3 2 2 3" xfId="42750" xr:uid="{9A2298CC-572E-4587-AE2C-FB1EB031A1D8}"/>
    <cellStyle name="Comma 4 15 3 2 3" xfId="10752" xr:uid="{93A997E0-5C8B-468B-A8FC-4CFB33E55114}"/>
    <cellStyle name="Comma 4 15 3 2 3 2" xfId="49087" xr:uid="{AAF01818-ACC6-4315-A941-C61F13F1E966}"/>
    <cellStyle name="Comma 4 15 3 2 4" xfId="29997" xr:uid="{704DA0A3-101F-4A88-AE19-B4DA65AF1F47}"/>
    <cellStyle name="Comma 4 15 3 2 5" xfId="36460" xr:uid="{088B3BC9-7569-49BB-A69D-1E6F5E1806BA}"/>
    <cellStyle name="Comma 4 15 3 3" xfId="20834" xr:uid="{9B66ACA4-5776-4748-B622-96C468F78E20}"/>
    <cellStyle name="Comma 4 15 3 3 2" xfId="51868" xr:uid="{08741ADA-D115-4BB2-A7A0-5AB18D323F5F}"/>
    <cellStyle name="Comma 4 15 3 3 3" xfId="39253" xr:uid="{E69943B7-0B6B-4A93-8F36-42EFB7B6729E}"/>
    <cellStyle name="Comma 4 15 3 4" xfId="14248" xr:uid="{7DCA8E80-888F-4861-9685-6F43C0D2F342}"/>
    <cellStyle name="Comma 4 15 3 4 2" xfId="45590" xr:uid="{CC37925D-67AC-461D-BD1C-98390B8C8F4B}"/>
    <cellStyle name="Comma 4 15 3 5" xfId="7661" xr:uid="{F959B935-C965-4E3C-A26F-908BD81ED616}"/>
    <cellStyle name="Comma 4 15 3 6" xfId="32963" xr:uid="{625885DE-0D60-4DA6-94AA-88482CF8DEDF}"/>
    <cellStyle name="Comma 4 15 4" xfId="25210" xr:uid="{174068A4-BE88-4C9A-B209-A098357139F6}"/>
    <cellStyle name="Comma 4 15 4 2" xfId="17702" xr:uid="{243A4E35-81E2-40F3-93E5-D470839F7437}"/>
    <cellStyle name="Comma 4 15 4 2 2" xfId="55001" xr:uid="{0C522CA1-A435-4267-9557-8C349A610C38}"/>
    <cellStyle name="Comma 4 15 4 2 3" xfId="42386" xr:uid="{771FFD3D-1477-4B46-85CF-9391C7BDA9D0}"/>
    <cellStyle name="Comma 4 15 4 3" xfId="11116" xr:uid="{62C58E26-7634-446C-BBEB-A4C8165FC074}"/>
    <cellStyle name="Comma 4 15 4 3 2" xfId="48723" xr:uid="{60C668E8-A910-40AA-A623-EE2F1CAC0304}"/>
    <cellStyle name="Comma 4 15 4 4" xfId="6566" xr:uid="{A0D509B0-C942-429F-ABFB-041F8B947148}"/>
    <cellStyle name="Comma 4 15 4 5" xfId="36096" xr:uid="{ABB7286E-2CDB-42FF-8A9A-174DE6577ED3}"/>
    <cellStyle name="Comma 4 15 5" xfId="21195" xr:uid="{C347012B-1657-4929-B285-6663199D1394}"/>
    <cellStyle name="Comma 4 15 5 2" xfId="51504" xr:uid="{184C9CD1-AD9A-4342-9C82-4A541B72C1C1}"/>
    <cellStyle name="Comma 4 15 5 3" xfId="38889" xr:uid="{3516924F-8364-493A-967F-6CDFC6964767}"/>
    <cellStyle name="Comma 4 15 6" xfId="14609" xr:uid="{A1B62C68-C4E8-4253-A816-4B39AFC22833}"/>
    <cellStyle name="Comma 4 15 6 2" xfId="45226" xr:uid="{29A3BFEC-9F26-4C09-A280-5BA9EF3E25EC}"/>
    <cellStyle name="Comma 4 15 7" xfId="8022" xr:uid="{C656DD7A-356B-42F4-9303-6CFB8F4FE434}"/>
    <cellStyle name="Comma 4 15 8" xfId="32599" xr:uid="{5822137C-BFFC-44A9-BD3B-BA8AE91BC674}"/>
    <cellStyle name="Comma 4 16" xfId="28348" xr:uid="{30D74E61-AC23-4F0D-802C-AB2D557484BE}"/>
    <cellStyle name="Comma 4 16 2" xfId="26617" xr:uid="{C5D69855-D207-4E4A-88A1-AC372A06BCF7}"/>
    <cellStyle name="Comma 4 16 2 2" xfId="23119" xr:uid="{274BFF0F-122D-4C06-A41D-7B10917DD195}"/>
    <cellStyle name="Comma 4 16 2 2 2" xfId="15611" xr:uid="{B873D0F7-819F-473C-8507-29E7410FC116}"/>
    <cellStyle name="Comma 4 16 2 2 2 2" xfId="57092" xr:uid="{A3898A27-5B85-4BDF-9C44-E1FDE5CD651E}"/>
    <cellStyle name="Comma 4 16 2 2 2 3" xfId="44477" xr:uid="{9EF814BE-CD70-4791-BB51-EA9A8F856340}"/>
    <cellStyle name="Comma 4 16 2 2 3" xfId="9025" xr:uid="{A0536D2C-A47D-47A6-ACF2-705E0386E424}"/>
    <cellStyle name="Comma 4 16 2 2 3 2" xfId="50814" xr:uid="{48767652-3C14-438F-862B-56F317972086}"/>
    <cellStyle name="Comma 4 16 2 2 4" xfId="31724" xr:uid="{7388B5FB-0F96-41FF-ACC5-3E5F7959F7E5}"/>
    <cellStyle name="Comma 4 16 2 2 5" xfId="38187" xr:uid="{39984837-EA74-4CB9-9ADA-5C3CAD076DBF}"/>
    <cellStyle name="Comma 4 16 2 3" xfId="19108" xr:uid="{9C59366C-49EC-4941-8AFE-6223F8999BD3}"/>
    <cellStyle name="Comma 4 16 2 3 2" xfId="53595" xr:uid="{41518F55-C285-4592-97CD-94A979B3DF56}"/>
    <cellStyle name="Comma 4 16 2 3 3" xfId="40980" xr:uid="{D02F9581-97D9-4A2B-AD49-B866A8C1F54F}"/>
    <cellStyle name="Comma 4 16 2 4" xfId="12522" xr:uid="{AAF4331F-22E9-4A61-828D-325239A1EDC7}"/>
    <cellStyle name="Comma 4 16 2 4 2" xfId="47317" xr:uid="{4FF67647-E31D-458F-8301-EB997E9B4710}"/>
    <cellStyle name="Comma 4 16 2 5" xfId="5160" xr:uid="{AE80B700-F785-487C-A4A0-E8F3DD6559AD}"/>
    <cellStyle name="Comma 4 16 2 6" xfId="34690" xr:uid="{AE08B713-BA33-4BAB-A068-25DCDDD4E109}"/>
    <cellStyle name="Comma 4 16 3" xfId="24851" xr:uid="{528764C4-7B07-4274-AA4E-04DA6FFFFAD0}"/>
    <cellStyle name="Comma 4 16 3 2" xfId="17343" xr:uid="{B079D502-C63C-4124-8E08-E97B025CE556}"/>
    <cellStyle name="Comma 4 16 3 2 2" xfId="55360" xr:uid="{A820C2F6-6B51-47B0-9038-E36771862B07}"/>
    <cellStyle name="Comma 4 16 3 2 3" xfId="42745" xr:uid="{591300EC-DB13-4BAB-8540-DA31CA65C028}"/>
    <cellStyle name="Comma 4 16 3 3" xfId="10757" xr:uid="{2B931A08-EFFF-497B-BA0B-FCAF3E1358EE}"/>
    <cellStyle name="Comma 4 16 3 3 2" xfId="49082" xr:uid="{E630D072-FB89-4798-961F-7A7E6FA36490}"/>
    <cellStyle name="Comma 4 16 3 4" xfId="29992" xr:uid="{E12819BB-20CE-4862-B235-C75413FBA8D8}"/>
    <cellStyle name="Comma 4 16 3 5" xfId="36455" xr:uid="{56CACDA7-8C7B-46FE-90A6-3928B2364CDD}"/>
    <cellStyle name="Comma 4 16 4" xfId="25736" xr:uid="{65D5101F-6824-44FB-8381-E21DA9EBAEC3}"/>
    <cellStyle name="Comma 4 16 4 2" xfId="18228" xr:uid="{BCBB6488-9543-4FBF-BE75-ECECE6310D57}"/>
    <cellStyle name="Comma 4 16 4 2 2" xfId="54475" xr:uid="{E5A454BA-9199-44F4-9695-A814B6AE4C68}"/>
    <cellStyle name="Comma 4 16 4 2 3" xfId="41860" xr:uid="{4FC2F548-2A2B-4403-8011-9EFF15851321}"/>
    <cellStyle name="Comma 4 16 4 3" xfId="11642" xr:uid="{CD8C78B7-084B-4C1A-A42F-7F59015EC646}"/>
    <cellStyle name="Comma 4 16 4 3 2" xfId="48197" xr:uid="{7164C0A4-D821-4105-B709-F30D48B99997}"/>
    <cellStyle name="Comma 4 16 4 4" xfId="6040" xr:uid="{675E4307-491A-4878-A915-CCF6D8FFE191}"/>
    <cellStyle name="Comma 4 16 4 5" xfId="35570" xr:uid="{495D647D-A9FE-4471-8F6D-6CF3203A4827}"/>
    <cellStyle name="Comma 4 16 5" xfId="20839" xr:uid="{2C979A34-BC4A-41A4-AE6E-5F4640BCAB1E}"/>
    <cellStyle name="Comma 4 16 5 2" xfId="51863" xr:uid="{DF497BFB-7971-43A3-9155-804AAEC56A31}"/>
    <cellStyle name="Comma 4 16 5 3" xfId="39248" xr:uid="{6F11756A-04BB-464F-ACF9-5DA42697F28F}"/>
    <cellStyle name="Comma 4 16 6" xfId="14253" xr:uid="{98C5FE05-5ADE-408D-9A9A-E9ED8E66B47F}"/>
    <cellStyle name="Comma 4 16 6 2" xfId="45585" xr:uid="{D6D6C170-6FC0-4207-A63D-B06016305CEB}"/>
    <cellStyle name="Comma 4 16 7" xfId="7666" xr:uid="{6DD72841-D02F-4899-B354-6FA21907C4DF}"/>
    <cellStyle name="Comma 4 16 8" xfId="32958" xr:uid="{6E003566-4FD9-47BE-8462-78662EA7482F}"/>
    <cellStyle name="Comma 4 17" xfId="27474" xr:uid="{E5430381-D4DF-4E71-8746-CBCC1F66E645}"/>
    <cellStyle name="Comma 4 17 2" xfId="23977" xr:uid="{C7ECBC73-61C3-4A36-918F-5544746E19ED}"/>
    <cellStyle name="Comma 4 17 2 2" xfId="16469" xr:uid="{87562CD2-C07C-4758-9CC6-72C682D6D18B}"/>
    <cellStyle name="Comma 4 17 2 2 2" xfId="56234" xr:uid="{8F14FC90-20B6-4D4B-8DE5-06C4B6D64404}"/>
    <cellStyle name="Comma 4 17 2 2 3" xfId="43619" xr:uid="{C61EFCEF-A6A0-486D-B0E4-73785F09F19B}"/>
    <cellStyle name="Comma 4 17 2 3" xfId="9883" xr:uid="{073983DB-A9BD-4C8A-9614-4117DB151186}"/>
    <cellStyle name="Comma 4 17 2 3 2" xfId="49956" xr:uid="{8E424F14-25E7-4DD6-A317-15D409236A00}"/>
    <cellStyle name="Comma 4 17 2 4" xfId="30866" xr:uid="{124A90F0-CD98-4E97-B5B9-754F71E6792F}"/>
    <cellStyle name="Comma 4 17 2 5" xfId="37329" xr:uid="{62742AE8-0116-460C-BB40-8884B14B4070}"/>
    <cellStyle name="Comma 4 17 3" xfId="26600" xr:uid="{859F680B-9D98-4B7F-AA96-699B17CA2E8B}"/>
    <cellStyle name="Comma 4 17 3 2" xfId="19092" xr:uid="{07859514-8D1D-4DC0-92F8-7340B058CC7D}"/>
    <cellStyle name="Comma 4 17 3 2 2" xfId="53611" xr:uid="{71FA552C-22BF-46CB-BAB8-AC221D46EA2E}"/>
    <cellStyle name="Comma 4 17 3 2 3" xfId="40996" xr:uid="{10124222-BCE2-40DB-A80B-32CCC9FB3E91}"/>
    <cellStyle name="Comma 4 17 3 3" xfId="12506" xr:uid="{0F807C5C-4E29-4840-8142-FC51B0D0F04F}"/>
    <cellStyle name="Comma 4 17 3 3 2" xfId="47333" xr:uid="{89A4B860-C9B5-4D89-A216-F921FFD823CD}"/>
    <cellStyle name="Comma 4 17 3 4" xfId="5176" xr:uid="{7D881A99-304E-4870-A70C-EBE1B3EDC608}"/>
    <cellStyle name="Comma 4 17 3 5" xfId="34706" xr:uid="{E125B479-0F36-4DD2-9E6B-3B2E02F4691A}"/>
    <cellStyle name="Comma 4 17 4" xfId="19965" xr:uid="{95FF8520-CB39-4BBB-A146-6CE68DE6B644}"/>
    <cellStyle name="Comma 4 17 4 2" xfId="52737" xr:uid="{6EFE2416-EE60-42C7-A9E2-780B0F614E65}"/>
    <cellStyle name="Comma 4 17 4 3" xfId="40122" xr:uid="{FBABB4C9-61AA-49A5-8C36-56AA20726D2C}"/>
    <cellStyle name="Comma 4 17 5" xfId="13379" xr:uid="{D941CA40-8DF9-49CD-9AEE-5FA70E266A93}"/>
    <cellStyle name="Comma 4 17 5 2" xfId="46459" xr:uid="{1370285C-83BB-41CD-8A78-727275BEFCC5}"/>
    <cellStyle name="Comma 4 17 6" xfId="4303" xr:uid="{4F3F1812-9317-4B79-8EFB-10119C81E751}"/>
    <cellStyle name="Comma 4 17 7" xfId="33832" xr:uid="{A7C1A21A-85EB-47B8-ABE5-D7BFE81D8EF8}"/>
    <cellStyle name="Comma 4 18" xfId="25715" xr:uid="{F44B31D0-308A-4FE3-A7F8-436F99237BAA}"/>
    <cellStyle name="Comma 4 18 2" xfId="18207" xr:uid="{6FD11A18-C7B8-4B37-8445-56395936B205}"/>
    <cellStyle name="Comma 4 18 2 2" xfId="54496" xr:uid="{806C6B9E-54AB-4947-A781-8953B6B23F4E}"/>
    <cellStyle name="Comma 4 18 2 3" xfId="41881" xr:uid="{5138103E-026B-451F-A942-8C5C1CA4DFE2}"/>
    <cellStyle name="Comma 4 18 3" xfId="11621" xr:uid="{812E374B-F3AF-44A5-AE6B-2CE75ACC8D94}"/>
    <cellStyle name="Comma 4 18 3 2" xfId="48218" xr:uid="{C0868EEE-7F4E-422A-A118-B66A7F8C969B}"/>
    <cellStyle name="Comma 4 18 4" xfId="6061" xr:uid="{6546B6FD-E887-4B35-A26F-A882BA02E309}"/>
    <cellStyle name="Comma 4 18 5" xfId="35591" xr:uid="{BC369DE5-0608-4770-85E8-579386C870A0}"/>
    <cellStyle name="Comma 4 19" xfId="29373" xr:uid="{076AE919-A42C-4714-85E2-54B392E5CCCC}"/>
    <cellStyle name="Comma 4 19 2" xfId="21701" xr:uid="{BC71F05F-A7E4-40FB-B848-3388F1204992}"/>
    <cellStyle name="Comma 4 19 2 2" xfId="51002" xr:uid="{ED98F7D2-5082-427A-9EA1-9BEDFD37E2BC}"/>
    <cellStyle name="Comma 4 19 2 3" xfId="38387" xr:uid="{4E720E07-DA7A-493B-A803-9A61204C4D81}"/>
    <cellStyle name="Comma 4 19 3" xfId="15115" xr:uid="{56B628E4-4E5F-45F8-A7A4-7686AC7F90EA}"/>
    <cellStyle name="Comma 4 19 3 2" xfId="44596" xr:uid="{7600A291-5CF0-4E11-8E96-B2ACBD5BBC3B}"/>
    <cellStyle name="Comma 4 19 4" xfId="8528" xr:uid="{2D2C7765-29AD-46DD-B860-E21643A0BE7B}"/>
    <cellStyle name="Comma 4 19 5" xfId="32076" xr:uid="{6A581F27-B849-4671-96D9-E3F17AD8B803}"/>
    <cellStyle name="Comma 4 2" xfId="175" xr:uid="{00000000-0005-0000-0000-000069000000}"/>
    <cellStyle name="Comma 4 2 10" xfId="29283" xr:uid="{32C25060-4CE7-48CF-BD00-28A9392DC6DF}"/>
    <cellStyle name="Comma 4 2 10 2" xfId="28692" xr:uid="{3A065966-77D0-4C45-9307-1527A3EC204A}"/>
    <cellStyle name="Comma 4 2 10 2 2" xfId="26961" xr:uid="{D98B6003-E410-474B-AEEB-D2877483B111}"/>
    <cellStyle name="Comma 4 2 10 2 2 2" xfId="23463" xr:uid="{E2CA82FC-39B7-4EA0-9BDD-5AF664199D83}"/>
    <cellStyle name="Comma 4 2 10 2 2 2 2" xfId="15955" xr:uid="{9CCD93BF-0DB1-4BEE-91C4-53CAD938AB02}"/>
    <cellStyle name="Comma 4 2 10 2 2 2 2 2" xfId="56748" xr:uid="{D7677231-1BFC-4233-9BFA-630EA125DBD0}"/>
    <cellStyle name="Comma 4 2 10 2 2 2 2 3" xfId="44133" xr:uid="{5F8E2386-C246-4643-8DE7-5E6410659431}"/>
    <cellStyle name="Comma 4 2 10 2 2 2 3" xfId="9369" xr:uid="{F9AE9902-573A-4DC8-8B16-2E4826ED683C}"/>
    <cellStyle name="Comma 4 2 10 2 2 2 3 2" xfId="50470" xr:uid="{034E107F-6AB3-42EC-B0EE-3CF534368C33}"/>
    <cellStyle name="Comma 4 2 10 2 2 2 4" xfId="31380" xr:uid="{B0B51F2D-539E-4B74-A17C-73AD7CF11244}"/>
    <cellStyle name="Comma 4 2 10 2 2 2 5" xfId="37843" xr:uid="{92EDC490-BE16-4544-85FA-57A8C310169D}"/>
    <cellStyle name="Comma 4 2 10 2 2 3" xfId="26081" xr:uid="{88D8FA81-9E43-4164-866B-4F40F09BBB23}"/>
    <cellStyle name="Comma 4 2 10 2 2 3 2" xfId="18573" xr:uid="{932E4C60-3ACF-42DB-9A93-3E224BD90A36}"/>
    <cellStyle name="Comma 4 2 10 2 2 3 2 2" xfId="54130" xr:uid="{7726FA8A-3634-47FC-8C6E-3D3D471DD499}"/>
    <cellStyle name="Comma 4 2 10 2 2 3 2 3" xfId="41515" xr:uid="{1AD4F306-1ECE-4D3D-9CA7-A13053478940}"/>
    <cellStyle name="Comma 4 2 10 2 2 3 3" xfId="11987" xr:uid="{3FC9A32C-1E63-4B97-B6BD-A8A94C42216F}"/>
    <cellStyle name="Comma 4 2 10 2 2 3 3 2" xfId="47852" xr:uid="{7AE7E6E8-886A-4BE4-95AD-3F19FA986F0D}"/>
    <cellStyle name="Comma 4 2 10 2 2 3 4" xfId="5695" xr:uid="{27D6386E-C666-4F16-8094-80FFDA1A686B}"/>
    <cellStyle name="Comma 4 2 10 2 2 3 5" xfId="35225" xr:uid="{4FDABC94-7115-46E2-BD19-65B37BF4EE4D}"/>
    <cellStyle name="Comma 4 2 10 2 2 4" xfId="19452" xr:uid="{0058B765-A94C-4E56-85BD-E687D1DE6FB7}"/>
    <cellStyle name="Comma 4 2 10 2 2 4 2" xfId="53251" xr:uid="{AB519D03-A2DC-493E-BD60-F0BBB9F5E8E9}"/>
    <cellStyle name="Comma 4 2 10 2 2 4 3" xfId="40636" xr:uid="{C027A0D8-9611-4764-8B5B-958A39011044}"/>
    <cellStyle name="Comma 4 2 10 2 2 5" xfId="12866" xr:uid="{8A1B80AA-7DF5-4C2F-A5A7-2A4DED9E8AC3}"/>
    <cellStyle name="Comma 4 2 10 2 2 5 2" xfId="46973" xr:uid="{99B63043-E7E5-4334-AF5C-C6B773E1FE78}"/>
    <cellStyle name="Comma 4 2 10 2 2 6" xfId="4816" xr:uid="{5B2B2FE3-BDE7-4067-B3B1-7CA35A05DD7D}"/>
    <cellStyle name="Comma 4 2 10 2 2 7" xfId="34346" xr:uid="{15E45D23-A4DC-4CD0-926B-591E03D4D2D5}"/>
    <cellStyle name="Comma 4 2 10 2 3" xfId="27815" xr:uid="{76FE6280-07BB-4C20-9F28-CC9CAEDEF6CC}"/>
    <cellStyle name="Comma 4 2 10 2 3 2" xfId="24318" xr:uid="{825779C7-795B-4FF8-B8D4-B5414694BB56}"/>
    <cellStyle name="Comma 4 2 10 2 3 2 2" xfId="16810" xr:uid="{1662BCCB-F21C-4B8F-8358-F448C11C490C}"/>
    <cellStyle name="Comma 4 2 10 2 3 2 2 2" xfId="55893" xr:uid="{B4DC3CBF-3478-4C51-BA65-C2AB018676E5}"/>
    <cellStyle name="Comma 4 2 10 2 3 2 2 3" xfId="43278" xr:uid="{192C1254-76E9-4C2F-8133-B1BA9247E9E9}"/>
    <cellStyle name="Comma 4 2 10 2 3 2 3" xfId="10224" xr:uid="{45F44E0B-F6E1-49C9-A3DE-B133969295E5}"/>
    <cellStyle name="Comma 4 2 10 2 3 2 3 2" xfId="49615" xr:uid="{7C540F89-3FB9-45A4-8E81-2EFFC3B41C37}"/>
    <cellStyle name="Comma 4 2 10 2 3 2 4" xfId="30525" xr:uid="{EE71A4EE-EFF9-49D3-95C8-D23146904FC0}"/>
    <cellStyle name="Comma 4 2 10 2 3 2 5" xfId="36988" xr:uid="{EB7C3B0A-2A80-4FA1-AB18-816FB560D031}"/>
    <cellStyle name="Comma 4 2 10 2 3 3" xfId="20306" xr:uid="{E5C682F0-CBFD-49E2-AF3B-B9269E641CDF}"/>
    <cellStyle name="Comma 4 2 10 2 3 3 2" xfId="52396" xr:uid="{F6CA5C86-4121-4673-92B9-B84A64AD67E1}"/>
    <cellStyle name="Comma 4 2 10 2 3 3 3" xfId="39781" xr:uid="{8F5CC2F5-6738-4826-8205-296C47083D46}"/>
    <cellStyle name="Comma 4 2 10 2 3 4" xfId="13720" xr:uid="{7C7F3F99-3F78-46D8-8A6C-F5BB25B9AC11}"/>
    <cellStyle name="Comma 4 2 10 2 3 4 2" xfId="46118" xr:uid="{B788445F-1B5D-42C8-B77E-2F3326EEA1C2}"/>
    <cellStyle name="Comma 4 2 10 2 3 5" xfId="7133" xr:uid="{A5FB7A16-DDBC-4D2A-8688-8DAD333AD9F5}"/>
    <cellStyle name="Comma 4 2 10 2 3 6" xfId="33491" xr:uid="{59D1FAD5-5809-402A-B4EB-633D1BA76F91}"/>
    <cellStyle name="Comma 4 2 10 2 4" xfId="25196" xr:uid="{5450468E-EF4C-431E-91FD-CA6AAEC25092}"/>
    <cellStyle name="Comma 4 2 10 2 4 2" xfId="17688" xr:uid="{F91802CD-418E-411D-83A6-E5E6B199E11A}"/>
    <cellStyle name="Comma 4 2 10 2 4 2 2" xfId="55015" xr:uid="{FB789BD4-AAE5-4068-B5FB-19B27C5EB9BA}"/>
    <cellStyle name="Comma 4 2 10 2 4 2 3" xfId="42400" xr:uid="{A4A1D600-B3E3-4273-922F-30A0F1CBC8C1}"/>
    <cellStyle name="Comma 4 2 10 2 4 3" xfId="11102" xr:uid="{FBCE36B0-A134-4F5A-86E9-191ACCC7CD2F}"/>
    <cellStyle name="Comma 4 2 10 2 4 3 2" xfId="48737" xr:uid="{261DEDC1-0F65-49B8-9DC2-72697D34D696}"/>
    <cellStyle name="Comma 4 2 10 2 4 4" xfId="6580" xr:uid="{FA1A3D6C-AE25-45BD-947F-80ADEAB5C7DD}"/>
    <cellStyle name="Comma 4 2 10 2 4 5" xfId="36110" xr:uid="{BC8E787E-B848-48F0-8E66-D936ABA2C882}"/>
    <cellStyle name="Comma 4 2 10 2 5" xfId="21182" xr:uid="{AD97C7DC-A9BE-4D38-BE00-6BE1C23A9AA4}"/>
    <cellStyle name="Comma 4 2 10 2 5 2" xfId="51518" xr:uid="{30B3ED01-FC94-4E55-8FBA-3BA9CD781A66}"/>
    <cellStyle name="Comma 4 2 10 2 5 3" xfId="38903" xr:uid="{D746909D-0695-4F11-A6B0-FDBAA265BBD3}"/>
    <cellStyle name="Comma 4 2 10 2 6" xfId="14596" xr:uid="{E1F751AE-D907-4720-BE63-008F9B68081B}"/>
    <cellStyle name="Comma 4 2 10 2 6 2" xfId="45240" xr:uid="{FAE7262F-1133-4664-BEF9-3E872872B476}"/>
    <cellStyle name="Comma 4 2 10 2 7" xfId="8009" xr:uid="{D0BB2E28-5B1F-46BB-9A90-A8EA301F5697}"/>
    <cellStyle name="Comma 4 2 10 2 8" xfId="32613" xr:uid="{EEE55293-08F3-4246-99A3-3BD6EEDED9A9}"/>
    <cellStyle name="Comma 4 2 10 3" xfId="27400" xr:uid="{9E9425FB-F6B1-4356-9B48-4BF9BC074406}"/>
    <cellStyle name="Comma 4 2 10 3 2" xfId="23903" xr:uid="{E03E7B3B-6F99-4184-94AF-0275F3D20924}"/>
    <cellStyle name="Comma 4 2 10 3 2 2" xfId="16395" xr:uid="{085AE47E-77B5-4EE4-BAB6-28BC52962D7A}"/>
    <cellStyle name="Comma 4 2 10 3 2 2 2" xfId="56308" xr:uid="{D1DA915A-8F3B-4218-9B06-6D24C0ADB6DF}"/>
    <cellStyle name="Comma 4 2 10 3 2 2 3" xfId="43693" xr:uid="{4F95BE53-6BAE-4D96-B4E1-BDD1D47FE222}"/>
    <cellStyle name="Comma 4 2 10 3 2 3" xfId="9809" xr:uid="{D70A3F74-90A1-4E9D-880B-D7A651F48A35}"/>
    <cellStyle name="Comma 4 2 10 3 2 3 2" xfId="50030" xr:uid="{6F6603C5-711D-49A1-88A0-934CA10BF8DB}"/>
    <cellStyle name="Comma 4 2 10 3 2 4" xfId="30940" xr:uid="{4F530909-5509-4517-8DE2-397C832B3C92}"/>
    <cellStyle name="Comma 4 2 10 3 2 5" xfId="37403" xr:uid="{993CA74D-2075-438F-B44A-D22F696374B6}"/>
    <cellStyle name="Comma 4 2 10 3 3" xfId="26525" xr:uid="{FFF2AC09-2A7A-445D-96F2-F68D883FDB20}"/>
    <cellStyle name="Comma 4 2 10 3 3 2" xfId="19017" xr:uid="{22DE365F-B4CD-4DF1-B391-AD0D8670864B}"/>
    <cellStyle name="Comma 4 2 10 3 3 2 2" xfId="53686" xr:uid="{5CBBD081-AB78-49DF-B05B-6105069F757B}"/>
    <cellStyle name="Comma 4 2 10 3 3 2 3" xfId="41071" xr:uid="{CA906B4E-4B47-451A-8073-1517666C132B}"/>
    <cellStyle name="Comma 4 2 10 3 3 3" xfId="12431" xr:uid="{05CCBEA3-64DA-4BB8-BF0B-93AEB030B3B0}"/>
    <cellStyle name="Comma 4 2 10 3 3 3 2" xfId="47408" xr:uid="{3A66CC7B-7CE4-4DAB-97CC-A84BAB470637}"/>
    <cellStyle name="Comma 4 2 10 3 3 4" xfId="5251" xr:uid="{5C3C8FAF-663C-429A-913F-5936948BB41F}"/>
    <cellStyle name="Comma 4 2 10 3 3 5" xfId="34781" xr:uid="{C40D880E-994F-41B7-9768-367906E1601D}"/>
    <cellStyle name="Comma 4 2 10 3 4" xfId="19891" xr:uid="{38A09ACA-9048-4F49-98F4-772177867B32}"/>
    <cellStyle name="Comma 4 2 10 3 4 2" xfId="52811" xr:uid="{3FB13F97-C609-4C62-A618-8522245B49B9}"/>
    <cellStyle name="Comma 4 2 10 3 4 3" xfId="40196" xr:uid="{1EB01F7E-4CE4-451F-8F65-E4879E9EE827}"/>
    <cellStyle name="Comma 4 2 10 3 5" xfId="13305" xr:uid="{475FF684-7B8A-4A7F-9704-F4331FA71545}"/>
    <cellStyle name="Comma 4 2 10 3 5 2" xfId="46533" xr:uid="{F3BD5F4F-41A0-470C-8C5F-9962BB861098}"/>
    <cellStyle name="Comma 4 2 10 3 6" xfId="4377" xr:uid="{57D35A01-199D-42D3-8B46-53FFDFC9D028}"/>
    <cellStyle name="Comma 4 2 10 3 7" xfId="33906" xr:uid="{0E711F64-4385-4DD5-925F-1B63419922DE}"/>
    <cellStyle name="Comma 4 2 10 4" xfId="28250" xr:uid="{4599261C-9908-4369-A6B0-C111FD7D7514}"/>
    <cellStyle name="Comma 4 2 10 4 2" xfId="24753" xr:uid="{1D42E03F-CF91-4EF2-BCE1-9F508AC868D3}"/>
    <cellStyle name="Comma 4 2 10 4 2 2" xfId="17245" xr:uid="{1CF487CC-9627-44FB-81BC-75DD7D0706C7}"/>
    <cellStyle name="Comma 4 2 10 4 2 2 2" xfId="55458" xr:uid="{49FCAEEE-F161-467F-A460-9F44D7622308}"/>
    <cellStyle name="Comma 4 2 10 4 2 2 3" xfId="42843" xr:uid="{72B8E6DB-8FB9-4A77-B7C7-BD4D0EE00C7E}"/>
    <cellStyle name="Comma 4 2 10 4 2 3" xfId="10659" xr:uid="{B5F4A975-2126-4187-BB00-B195A302AAB2}"/>
    <cellStyle name="Comma 4 2 10 4 2 3 2" xfId="49180" xr:uid="{C301D995-3C13-47C2-909B-0787BC06A996}"/>
    <cellStyle name="Comma 4 2 10 4 2 4" xfId="30090" xr:uid="{1B906C25-49C9-41E4-911B-B6789066B173}"/>
    <cellStyle name="Comma 4 2 10 4 2 5" xfId="36553" xr:uid="{A0DA7B78-9B7C-4630-94BF-195AD0F69987}"/>
    <cellStyle name="Comma 4 2 10 4 3" xfId="20741" xr:uid="{FD28375A-4C37-4D7D-8B35-EE853E14CC94}"/>
    <cellStyle name="Comma 4 2 10 4 3 2" xfId="51961" xr:uid="{6566FDFD-45FB-463A-8F76-44E382D91C78}"/>
    <cellStyle name="Comma 4 2 10 4 3 3" xfId="39346" xr:uid="{4883A5AB-8EC4-415E-A469-F6D21FEA0E8A}"/>
    <cellStyle name="Comma 4 2 10 4 4" xfId="14155" xr:uid="{E96698BC-B6B2-41B9-8ECF-4599A339162A}"/>
    <cellStyle name="Comma 4 2 10 4 4 2" xfId="45683" xr:uid="{CAF46B88-E08E-4673-9B4A-16676BEC68B4}"/>
    <cellStyle name="Comma 4 2 10 4 5" xfId="7568" xr:uid="{B94F4F44-2759-4982-A999-BD062C34D8D7}"/>
    <cellStyle name="Comma 4 2 10 4 6" xfId="33056" xr:uid="{7F082E4D-C4E0-47A1-89AD-DFA3DA42CA87}"/>
    <cellStyle name="Comma 4 2 10 5" xfId="25640" xr:uid="{0FEED0FB-0E32-4B66-BB62-8989019A70C5}"/>
    <cellStyle name="Comma 4 2 10 5 2" xfId="18132" xr:uid="{9986AC34-F033-4BAB-898B-BFAEC778E8E6}"/>
    <cellStyle name="Comma 4 2 10 5 2 2" xfId="54571" xr:uid="{18ED6DED-D758-43D6-883A-ADBFC00DA8C0}"/>
    <cellStyle name="Comma 4 2 10 5 2 3" xfId="41956" xr:uid="{DC24942A-C317-468E-849B-67B0B712796C}"/>
    <cellStyle name="Comma 4 2 10 5 3" xfId="11546" xr:uid="{37550B95-B4C5-43F8-9FDF-30473D2406EE}"/>
    <cellStyle name="Comma 4 2 10 5 3 2" xfId="48293" xr:uid="{D1256BE9-D78E-44CD-B24B-DE4DF86CEB88}"/>
    <cellStyle name="Comma 4 2 10 5 4" xfId="6136" xr:uid="{DD557002-EA94-4E8A-8F12-8D5B17752029}"/>
    <cellStyle name="Comma 4 2 10 5 5" xfId="35666" xr:uid="{011A7530-3DB4-403A-B4DE-EAE233AFBEC4}"/>
    <cellStyle name="Comma 4 2 10 6" xfId="21624" xr:uid="{60813DFF-5F5B-4FAB-B58D-418F6EE534F6}"/>
    <cellStyle name="Comma 4 2 10 6 2" xfId="51074" xr:uid="{8D849D56-31E8-43B9-9BE0-85AAF18E5BDF}"/>
    <cellStyle name="Comma 4 2 10 6 3" xfId="38459" xr:uid="{34FC7A86-570D-46DC-9685-0F4C1DE928BE}"/>
    <cellStyle name="Comma 4 2 10 7" xfId="15038" xr:uid="{81920E41-8846-4D03-A5EC-C4D6CC253887}"/>
    <cellStyle name="Comma 4 2 10 7 2" xfId="44716" xr:uid="{DA7A3336-389B-4BBF-905D-4690C2132353}"/>
    <cellStyle name="Comma 4 2 10 8" xfId="8451" xr:uid="{CE664C25-0C5A-4AC6-BF4C-FB44370F402C}"/>
    <cellStyle name="Comma 4 2 10 9" xfId="32164" xr:uid="{5930827F-0E64-46EC-A365-DFBC38005E79}"/>
    <cellStyle name="Comma 4 2 11" xfId="29300" xr:uid="{C7638AEF-A618-4E07-80AD-8611A0F9CA7B}"/>
    <cellStyle name="Comma 4 2 11 2" xfId="28699" xr:uid="{0768947F-4750-4772-B4C0-DD9C951168C3}"/>
    <cellStyle name="Comma 4 2 11 2 2" xfId="26969" xr:uid="{5C45AB9E-720B-4B70-BB4C-03482F791B08}"/>
    <cellStyle name="Comma 4 2 11 2 2 2" xfId="23471" xr:uid="{1B7760D4-C446-4F29-B6BE-18776566DE79}"/>
    <cellStyle name="Comma 4 2 11 2 2 2 2" xfId="15963" xr:uid="{BEB2FCB2-A5D1-415B-8C26-54AF5395E985}"/>
    <cellStyle name="Comma 4 2 11 2 2 2 2 2" xfId="56740" xr:uid="{8D7DA58C-9D8F-469F-9D48-1DCEE471BCE8}"/>
    <cellStyle name="Comma 4 2 11 2 2 2 2 3" xfId="44125" xr:uid="{CB66CE25-90A3-4827-8BB9-DA7FA1D8F9A9}"/>
    <cellStyle name="Comma 4 2 11 2 2 2 3" xfId="9377" xr:uid="{6537CB43-66CD-45C9-A1E0-E48BE76F0BE0}"/>
    <cellStyle name="Comma 4 2 11 2 2 2 3 2" xfId="50462" xr:uid="{A3EB97E4-4339-4B19-95D3-ADCDFEF203E1}"/>
    <cellStyle name="Comma 4 2 11 2 2 2 4" xfId="31372" xr:uid="{B28FFCF4-2241-41C6-B330-76648BA4D1F8}"/>
    <cellStyle name="Comma 4 2 11 2 2 2 5" xfId="37835" xr:uid="{F1D009B6-EC4A-4C1F-B913-B4AF5072445D}"/>
    <cellStyle name="Comma 4 2 11 2 2 3" xfId="26089" xr:uid="{BCFF0407-E0D0-40AE-B257-D7A2719144F3}"/>
    <cellStyle name="Comma 4 2 11 2 2 3 2" xfId="18581" xr:uid="{E207F8F8-39EE-4B4E-AFE9-D8D134654E1A}"/>
    <cellStyle name="Comma 4 2 11 2 2 3 2 2" xfId="54122" xr:uid="{F278A4A1-A19C-4D2A-BCDA-9E655A794251}"/>
    <cellStyle name="Comma 4 2 11 2 2 3 2 3" xfId="41507" xr:uid="{E2B9BC90-CE0E-4E69-9925-12607686AECC}"/>
    <cellStyle name="Comma 4 2 11 2 2 3 3" xfId="11995" xr:uid="{46EA77D1-8308-4379-AF2D-5C0AC85BAABA}"/>
    <cellStyle name="Comma 4 2 11 2 2 3 3 2" xfId="47844" xr:uid="{9C75F4AD-3B41-44D3-9D48-585844CE3881}"/>
    <cellStyle name="Comma 4 2 11 2 2 3 4" xfId="5687" xr:uid="{76E8B62F-FCAE-4C5A-9130-6EDBF163F965}"/>
    <cellStyle name="Comma 4 2 11 2 2 3 5" xfId="35217" xr:uid="{5AD5BF1E-09E2-443A-B7F2-49772DF2F579}"/>
    <cellStyle name="Comma 4 2 11 2 2 4" xfId="19460" xr:uid="{E51A0D8A-A4F1-49C3-A536-0691AF18164D}"/>
    <cellStyle name="Comma 4 2 11 2 2 4 2" xfId="53243" xr:uid="{F607AA4A-155D-43A2-9D4C-975077FF977F}"/>
    <cellStyle name="Comma 4 2 11 2 2 4 3" xfId="40628" xr:uid="{ECADDBFF-FB88-4550-9FA9-CDE889116E3C}"/>
    <cellStyle name="Comma 4 2 11 2 2 5" xfId="12874" xr:uid="{4CAA7874-3F77-403E-A062-72A766CCBD51}"/>
    <cellStyle name="Comma 4 2 11 2 2 5 2" xfId="46965" xr:uid="{1BBD9D8F-68C0-46FD-A6AA-2C2D00B0F1BF}"/>
    <cellStyle name="Comma 4 2 11 2 2 6" xfId="4808" xr:uid="{E69F5855-1ABA-416E-A87E-CF3BBE08DA90}"/>
    <cellStyle name="Comma 4 2 11 2 2 7" xfId="34338" xr:uid="{A5325BD1-8D11-4BB2-84C4-79C4D4016C79}"/>
    <cellStyle name="Comma 4 2 11 2 3" xfId="27823" xr:uid="{A7AA0C97-323F-42A9-828D-BF4006C64161}"/>
    <cellStyle name="Comma 4 2 11 2 3 2" xfId="24326" xr:uid="{7A729310-C480-4BFB-8171-A81C0EFF3C2F}"/>
    <cellStyle name="Comma 4 2 11 2 3 2 2" xfId="16818" xr:uid="{B7B47A83-ECB9-4AE0-9990-5AE4E49BA53E}"/>
    <cellStyle name="Comma 4 2 11 2 3 2 2 2" xfId="55885" xr:uid="{B2B46B3F-22C4-4C19-B8AC-DD957DE7B4F7}"/>
    <cellStyle name="Comma 4 2 11 2 3 2 2 3" xfId="43270" xr:uid="{E92B5D92-5BC0-4852-BED0-D86A27B4A752}"/>
    <cellStyle name="Comma 4 2 11 2 3 2 3" xfId="10232" xr:uid="{69D351BE-DE51-4703-99B3-74CA967D1751}"/>
    <cellStyle name="Comma 4 2 11 2 3 2 3 2" xfId="49607" xr:uid="{B76E3643-4362-4081-90CF-AF01B26C0B27}"/>
    <cellStyle name="Comma 4 2 11 2 3 2 4" xfId="30517" xr:uid="{72F4947A-06AB-405D-A6C5-3A65EB07A353}"/>
    <cellStyle name="Comma 4 2 11 2 3 2 5" xfId="36980" xr:uid="{6F750A27-0F6F-4B33-823E-813C7FBCBE92}"/>
    <cellStyle name="Comma 4 2 11 2 3 3" xfId="20314" xr:uid="{76F2CCB8-6333-4ED1-A26A-4441C3565BCC}"/>
    <cellStyle name="Comma 4 2 11 2 3 3 2" xfId="52388" xr:uid="{75C901CC-671F-4CF1-AE21-6BE5AF23DBF7}"/>
    <cellStyle name="Comma 4 2 11 2 3 3 3" xfId="39773" xr:uid="{48860A0E-27A3-46B8-956A-0E36B6CC2CE9}"/>
    <cellStyle name="Comma 4 2 11 2 3 4" xfId="13728" xr:uid="{70F5F5CB-7834-4E83-AD27-6A2AE04E6B8B}"/>
    <cellStyle name="Comma 4 2 11 2 3 4 2" xfId="46110" xr:uid="{F44EDBB0-7DC6-427A-AC04-4BEF5C808903}"/>
    <cellStyle name="Comma 4 2 11 2 3 5" xfId="7141" xr:uid="{E9192A42-EDB0-424C-973E-BC6F0D6C8255}"/>
    <cellStyle name="Comma 4 2 11 2 3 6" xfId="33483" xr:uid="{39A3AD07-8CBF-4368-8A43-2F0FC912D137}"/>
    <cellStyle name="Comma 4 2 11 2 4" xfId="25204" xr:uid="{8193A344-D572-42A7-B6E1-64E190761CA1}"/>
    <cellStyle name="Comma 4 2 11 2 4 2" xfId="17696" xr:uid="{920FD43A-2676-46BF-A87C-9288DF10BD4A}"/>
    <cellStyle name="Comma 4 2 11 2 4 2 2" xfId="55007" xr:uid="{AC93B4E9-5DF5-41E1-9D5C-B9689E632E66}"/>
    <cellStyle name="Comma 4 2 11 2 4 2 3" xfId="42392" xr:uid="{CA1C6207-4D04-4340-A244-325C382138B3}"/>
    <cellStyle name="Comma 4 2 11 2 4 3" xfId="11110" xr:uid="{1F924B3D-64A5-4D1A-9031-880A5EE2215A}"/>
    <cellStyle name="Comma 4 2 11 2 4 3 2" xfId="48729" xr:uid="{DC24C5CC-AFE0-431D-BA73-CEF17CBFA180}"/>
    <cellStyle name="Comma 4 2 11 2 4 4" xfId="6572" xr:uid="{824E5BA3-B64A-474E-8C9C-A974E6FA04C3}"/>
    <cellStyle name="Comma 4 2 11 2 4 5" xfId="36102" xr:uid="{3E70E280-1D84-4F56-9115-812909865500}"/>
    <cellStyle name="Comma 4 2 11 2 5" xfId="21189" xr:uid="{7A1BFE14-E9CA-4BDF-B8A2-6FDAB16FF9A4}"/>
    <cellStyle name="Comma 4 2 11 2 5 2" xfId="51510" xr:uid="{38C98F83-FE91-4A74-ACBA-EDB614922C41}"/>
    <cellStyle name="Comma 4 2 11 2 5 3" xfId="38895" xr:uid="{44FDD911-E5EA-4C4B-B1E6-338268406115}"/>
    <cellStyle name="Comma 4 2 11 2 6" xfId="14603" xr:uid="{EEC4C23B-8418-4302-81BC-C5792E25A06C}"/>
    <cellStyle name="Comma 4 2 11 2 6 2" xfId="45232" xr:uid="{D418B05A-3F71-41E0-92F2-9F599E3B40F0}"/>
    <cellStyle name="Comma 4 2 11 2 7" xfId="8016" xr:uid="{4C724905-6729-4582-8A71-95C29E84AE9A}"/>
    <cellStyle name="Comma 4 2 11 2 8" xfId="32605" xr:uid="{79BF0D96-DBA6-4752-B89B-9132E88EA503}"/>
    <cellStyle name="Comma 4 2 11 3" xfId="27408" xr:uid="{976010C9-5754-4DCA-889F-61B03A1DF551}"/>
    <cellStyle name="Comma 4 2 11 3 2" xfId="23911" xr:uid="{A2E21A30-C1C4-4DD1-95F3-6718F768126E}"/>
    <cellStyle name="Comma 4 2 11 3 2 2" xfId="16403" xr:uid="{3765AA08-08EF-4AE7-9CC8-953C4C9B3D0A}"/>
    <cellStyle name="Comma 4 2 11 3 2 2 2" xfId="56300" xr:uid="{BE1F9FAC-3434-42BA-AE85-EFCD736CF28C}"/>
    <cellStyle name="Comma 4 2 11 3 2 2 3" xfId="43685" xr:uid="{B713AA31-B24B-43E4-8722-390503B6270B}"/>
    <cellStyle name="Comma 4 2 11 3 2 3" xfId="9817" xr:uid="{BCC79F0C-D0A5-451B-9E76-20E0CF980A37}"/>
    <cellStyle name="Comma 4 2 11 3 2 3 2" xfId="50022" xr:uid="{4EBC82A7-732E-4EA3-A289-66E2DFA6A6CB}"/>
    <cellStyle name="Comma 4 2 11 3 2 4" xfId="30932" xr:uid="{1C3F6F00-6EF4-4EC6-8496-DCB9E8501579}"/>
    <cellStyle name="Comma 4 2 11 3 2 5" xfId="37395" xr:uid="{01E615E4-2457-4464-96EF-C1DB8EFE3CCE}"/>
    <cellStyle name="Comma 4 2 11 3 3" xfId="26533" xr:uid="{3A0FCC40-7598-48BA-AE85-FBD0E475DCEA}"/>
    <cellStyle name="Comma 4 2 11 3 3 2" xfId="19025" xr:uid="{F4BCCF51-3A5E-43E4-942E-217DABB4F24D}"/>
    <cellStyle name="Comma 4 2 11 3 3 2 2" xfId="53678" xr:uid="{54B5BADF-D696-4F6E-9B05-C2B016DF51A7}"/>
    <cellStyle name="Comma 4 2 11 3 3 2 3" xfId="41063" xr:uid="{0722E89C-FBD7-4440-BC62-FCD404B80CA4}"/>
    <cellStyle name="Comma 4 2 11 3 3 3" xfId="12439" xr:uid="{310C0612-63C2-4670-B1DC-E2B8C7C3E9BB}"/>
    <cellStyle name="Comma 4 2 11 3 3 3 2" xfId="47400" xr:uid="{74D7351C-457A-46C8-B0C3-15F5B1DA0416}"/>
    <cellStyle name="Comma 4 2 11 3 3 4" xfId="5243" xr:uid="{74C41338-D408-4478-AAA7-0243A9F4C66E}"/>
    <cellStyle name="Comma 4 2 11 3 3 5" xfId="34773" xr:uid="{B860B1BD-4F81-49C6-9490-2CECE41C171C}"/>
    <cellStyle name="Comma 4 2 11 3 4" xfId="19899" xr:uid="{D32E7D1C-96E2-4DF5-BC65-10BE08BB8CA4}"/>
    <cellStyle name="Comma 4 2 11 3 4 2" xfId="52803" xr:uid="{248B3B2C-6056-4233-8ED4-5B0F4E449147}"/>
    <cellStyle name="Comma 4 2 11 3 4 3" xfId="40188" xr:uid="{5311284D-0388-4A47-A3D2-427B8D44424D}"/>
    <cellStyle name="Comma 4 2 11 3 5" xfId="13313" xr:uid="{FC894F8A-6AF1-4161-B474-92440596C79C}"/>
    <cellStyle name="Comma 4 2 11 3 5 2" xfId="46525" xr:uid="{E3578BD1-9BA5-454C-A090-B85B8289BF76}"/>
    <cellStyle name="Comma 4 2 11 3 6" xfId="4369" xr:uid="{26E203FD-2347-4E7D-8BBF-E3CA24265011}"/>
    <cellStyle name="Comma 4 2 11 3 7" xfId="33898" xr:uid="{BE092889-1D0C-4144-AAD3-E31FA365E1E4}"/>
    <cellStyle name="Comma 4 2 11 4" xfId="28257" xr:uid="{1D0B3C94-2A14-416E-975C-8107457B43B1}"/>
    <cellStyle name="Comma 4 2 11 4 2" xfId="24760" xr:uid="{8E4CB22D-04F8-486B-ACD3-824674EEA64E}"/>
    <cellStyle name="Comma 4 2 11 4 2 2" xfId="17252" xr:uid="{139B1ED0-5C3B-4CBB-BC10-50C406A48760}"/>
    <cellStyle name="Comma 4 2 11 4 2 2 2" xfId="55451" xr:uid="{2DEDA543-248F-405D-9E36-515D125AE6A2}"/>
    <cellStyle name="Comma 4 2 11 4 2 2 3" xfId="42836" xr:uid="{3FED72DB-1814-4734-A44B-4436A5DC61D7}"/>
    <cellStyle name="Comma 4 2 11 4 2 3" xfId="10666" xr:uid="{6BCE5CF4-9EE2-4BB8-89AC-8102A5F53D68}"/>
    <cellStyle name="Comma 4 2 11 4 2 3 2" xfId="49173" xr:uid="{9370B81D-AE78-42EC-AF7E-727A24F2A884}"/>
    <cellStyle name="Comma 4 2 11 4 2 4" xfId="30083" xr:uid="{874C062F-065E-4786-9BD4-6F9D3E410060}"/>
    <cellStyle name="Comma 4 2 11 4 2 5" xfId="36546" xr:uid="{C19C90F4-579C-40FA-9F59-AE39BCA8855E}"/>
    <cellStyle name="Comma 4 2 11 4 3" xfId="20748" xr:uid="{FD2E2608-E366-47F8-8919-545B180F6731}"/>
    <cellStyle name="Comma 4 2 11 4 3 2" xfId="51954" xr:uid="{479E498B-C0F7-41BE-8865-EAAB83B951D1}"/>
    <cellStyle name="Comma 4 2 11 4 3 3" xfId="39339" xr:uid="{E6650E15-4B93-4B5A-8A9D-30A8E26EF843}"/>
    <cellStyle name="Comma 4 2 11 4 4" xfId="14162" xr:uid="{E3A85A13-77B8-43FD-92BC-BF118D5AED72}"/>
    <cellStyle name="Comma 4 2 11 4 4 2" xfId="45676" xr:uid="{0CAA542F-891E-4585-823A-FE95BA85AA36}"/>
    <cellStyle name="Comma 4 2 11 4 5" xfId="7575" xr:uid="{55FDF38C-13A8-481A-A9F7-CDFA984FF00B}"/>
    <cellStyle name="Comma 4 2 11 4 6" xfId="33049" xr:uid="{9D19CA6B-D75A-41DB-AC4B-F3C977EC7B5D}"/>
    <cellStyle name="Comma 4 2 11 5" xfId="25648" xr:uid="{32A67E23-222A-4C85-9B06-130481F933AD}"/>
    <cellStyle name="Comma 4 2 11 5 2" xfId="18140" xr:uid="{7EB51D62-42F9-46F8-BF02-84B3A91B0EDD}"/>
    <cellStyle name="Comma 4 2 11 5 2 2" xfId="54563" xr:uid="{E845CD40-1052-4246-8CD6-1EC6EFAE6265}"/>
    <cellStyle name="Comma 4 2 11 5 2 3" xfId="41948" xr:uid="{04AB85A2-6AB3-437E-A238-D870AB1F084C}"/>
    <cellStyle name="Comma 4 2 11 5 3" xfId="11554" xr:uid="{058EAC72-6B90-45F0-B0C0-AEB7EE45E417}"/>
    <cellStyle name="Comma 4 2 11 5 3 2" xfId="48285" xr:uid="{8CDB5090-BA16-4CA8-8F6D-321E5DFCB02E}"/>
    <cellStyle name="Comma 4 2 11 5 4" xfId="6128" xr:uid="{CA1DDEA4-B1DA-43AE-B9DF-5D68E607313C}"/>
    <cellStyle name="Comma 4 2 11 5 5" xfId="35658" xr:uid="{1091D16C-9D9A-4263-BE02-902E5FCA09E4}"/>
    <cellStyle name="Comma 4 2 11 6" xfId="21632" xr:uid="{20505E0D-9875-4BE9-9392-6B1C4B09541B}"/>
    <cellStyle name="Comma 4 2 11 6 2" xfId="51067" xr:uid="{E3203B1C-B295-4FB8-9D04-EED3A34B5C0A}"/>
    <cellStyle name="Comma 4 2 11 6 3" xfId="38452" xr:uid="{6802E653-D54C-4A21-A82E-D429CBE6FCAF}"/>
    <cellStyle name="Comma 4 2 11 7" xfId="15046" xr:uid="{AFB144A5-53F6-4535-A3E9-1BBF172824E4}"/>
    <cellStyle name="Comma 4 2 11 7 2" xfId="44703" xr:uid="{A1EFAC27-0CFD-4BBA-B7F1-9F121247E5D6}"/>
    <cellStyle name="Comma 4 2 11 8" xfId="8459" xr:uid="{105F3B8C-9EB6-498D-AE21-90D5B29EB49A}"/>
    <cellStyle name="Comma 4 2 11 9" xfId="32156" xr:uid="{CC667128-8874-406F-94E0-CB0C73A26E0D}"/>
    <cellStyle name="Comma 4 2 12" xfId="28842" xr:uid="{6BE8186A-FA47-4E3A-801F-E746917E42BC}"/>
    <cellStyle name="Comma 4 2 12 2" xfId="28365" xr:uid="{77E2FC19-0633-4C64-91C2-65B33E430F0B}"/>
    <cellStyle name="Comma 4 2 12 2 2" xfId="26634" xr:uid="{669DDD0E-1518-41E8-88E0-F1D622776698}"/>
    <cellStyle name="Comma 4 2 12 2 2 2" xfId="23136" xr:uid="{0C16F97D-D330-4E44-ABE6-CB6D0B9CA371}"/>
    <cellStyle name="Comma 4 2 12 2 2 2 2" xfId="15628" xr:uid="{B52577C5-E27D-4C3B-8140-B7F019666ECE}"/>
    <cellStyle name="Comma 4 2 12 2 2 2 2 2" xfId="57075" xr:uid="{16822DCE-C459-4D5A-9387-489430305BB7}"/>
    <cellStyle name="Comma 4 2 12 2 2 2 2 3" xfId="44460" xr:uid="{50D461C8-63A2-4F03-9D61-B8E0B909F119}"/>
    <cellStyle name="Comma 4 2 12 2 2 2 3" xfId="9042" xr:uid="{F2E48C13-DE47-4E99-9572-180D61EE0B9A}"/>
    <cellStyle name="Comma 4 2 12 2 2 2 3 2" xfId="50797" xr:uid="{553C3EA0-46E1-4E07-9E7F-EFCF3651A98B}"/>
    <cellStyle name="Comma 4 2 12 2 2 2 4" xfId="31707" xr:uid="{1260CA56-1EBA-43F7-88DC-330765481629}"/>
    <cellStyle name="Comma 4 2 12 2 2 2 5" xfId="38170" xr:uid="{7C5530F8-632C-4BEB-8C79-F8AA35B2AD43}"/>
    <cellStyle name="Comma 4 2 12 2 2 3" xfId="25754" xr:uid="{804938A8-5B3C-4AE6-89D1-186EE39D4FA0}"/>
    <cellStyle name="Comma 4 2 12 2 2 3 2" xfId="18246" xr:uid="{2BD85A14-1972-4B53-BAC5-8B4905F0D63A}"/>
    <cellStyle name="Comma 4 2 12 2 2 3 2 2" xfId="54457" xr:uid="{59360710-EB96-45D7-B01B-426CB61CFD68}"/>
    <cellStyle name="Comma 4 2 12 2 2 3 2 3" xfId="41842" xr:uid="{CC3B0DB0-D22B-46FC-AC45-ABDB1C90FAA6}"/>
    <cellStyle name="Comma 4 2 12 2 2 3 3" xfId="11660" xr:uid="{97E3119C-DD7B-4530-927F-1FCBBCDFE344}"/>
    <cellStyle name="Comma 4 2 12 2 2 3 3 2" xfId="48179" xr:uid="{27694978-1624-414B-B25C-576742976D78}"/>
    <cellStyle name="Comma 4 2 12 2 2 3 4" xfId="6022" xr:uid="{0A83016C-3C47-4747-BE19-45848B238018}"/>
    <cellStyle name="Comma 4 2 12 2 2 3 5" xfId="35552" xr:uid="{CA710970-7038-409C-A546-7242A9B105DD}"/>
    <cellStyle name="Comma 4 2 12 2 2 4" xfId="19125" xr:uid="{CB2D15DA-EE29-4461-8BA0-CABAF8CD5EB6}"/>
    <cellStyle name="Comma 4 2 12 2 2 4 2" xfId="53578" xr:uid="{9B0AD102-614F-4B76-A6CE-AC1DBB4901A1}"/>
    <cellStyle name="Comma 4 2 12 2 2 4 3" xfId="40963" xr:uid="{5AFBE5AA-E708-4E86-ADAB-9B463F9365D4}"/>
    <cellStyle name="Comma 4 2 12 2 2 5" xfId="12539" xr:uid="{73B0C90A-4A5A-4EF4-8213-725A5E66CF08}"/>
    <cellStyle name="Comma 4 2 12 2 2 5 2" xfId="47300" xr:uid="{2DC7C526-B04E-41B1-9F7E-338D58E7B7E8}"/>
    <cellStyle name="Comma 4 2 12 2 2 6" xfId="5143" xr:uid="{6A48A170-52D3-427E-B215-23F34AF5C293}"/>
    <cellStyle name="Comma 4 2 12 2 2 7" xfId="34673" xr:uid="{4BFABCA0-8F9F-43E6-8F42-DFD2A1F67BA0}"/>
    <cellStyle name="Comma 4 2 12 2 3" xfId="27493" xr:uid="{BED32890-30C6-4BF8-8154-0ECE2546E412}"/>
    <cellStyle name="Comma 4 2 12 2 3 2" xfId="23996" xr:uid="{2EA95035-3EDB-4842-B5D6-37C2A10608FA}"/>
    <cellStyle name="Comma 4 2 12 2 3 2 2" xfId="16488" xr:uid="{EDDE912C-A799-428C-95A9-D9C7AD300681}"/>
    <cellStyle name="Comma 4 2 12 2 3 2 2 2" xfId="56215" xr:uid="{F6533CF2-7E1F-40BF-9288-B3DFAFFE5748}"/>
    <cellStyle name="Comma 4 2 12 2 3 2 2 3" xfId="43600" xr:uid="{78BFB3FE-160C-4E4F-81BA-F543E6C44905}"/>
    <cellStyle name="Comma 4 2 12 2 3 2 3" xfId="9902" xr:uid="{14E553EC-EC3E-4E64-B0CC-1AE8EFFE762B}"/>
    <cellStyle name="Comma 4 2 12 2 3 2 3 2" xfId="49937" xr:uid="{4D61F174-29C0-4667-8C22-E1FA30308964}"/>
    <cellStyle name="Comma 4 2 12 2 3 2 4" xfId="30847" xr:uid="{39D3C819-D726-4E09-B7D3-80F3C9CB6EA4}"/>
    <cellStyle name="Comma 4 2 12 2 3 2 5" xfId="37310" xr:uid="{71B7DCCC-B0FF-4F25-B543-23829314A1D0}"/>
    <cellStyle name="Comma 4 2 12 2 3 3" xfId="19984" xr:uid="{080C2E2E-9063-4260-9C53-2C209992777C}"/>
    <cellStyle name="Comma 4 2 12 2 3 3 2" xfId="52718" xr:uid="{B926230C-65BF-46BF-821E-B81F1CF58136}"/>
    <cellStyle name="Comma 4 2 12 2 3 3 3" xfId="40103" xr:uid="{BA364E27-D910-47AB-8385-AE8A634A3AF6}"/>
    <cellStyle name="Comma 4 2 12 2 3 4" xfId="13398" xr:uid="{1AF5B0B7-2612-454F-8C80-086CEDAFACB2}"/>
    <cellStyle name="Comma 4 2 12 2 3 4 2" xfId="46440" xr:uid="{F309D006-9D3C-4C9A-B622-18740A2D25E2}"/>
    <cellStyle name="Comma 4 2 12 2 3 5" xfId="4284" xr:uid="{A8F49429-3164-4D92-8FB7-38D50CEC7D6A}"/>
    <cellStyle name="Comma 4 2 12 2 3 6" xfId="33813" xr:uid="{89D130B7-23BA-45F1-A171-BF3046A7BB72}"/>
    <cellStyle name="Comma 4 2 12 2 4" xfId="24869" xr:uid="{B1360368-307D-4BE7-A8AA-C5354B05D19D}"/>
    <cellStyle name="Comma 4 2 12 2 4 2" xfId="17361" xr:uid="{1BD39429-362B-41AF-92FE-9F7029D8FA31}"/>
    <cellStyle name="Comma 4 2 12 2 4 2 2" xfId="55342" xr:uid="{AF85941E-3A51-4D5C-91E5-F7C36DBDB29A}"/>
    <cellStyle name="Comma 4 2 12 2 4 2 3" xfId="42727" xr:uid="{0F535DBF-1E0C-451A-B2EE-E32E857BC0F0}"/>
    <cellStyle name="Comma 4 2 12 2 4 3" xfId="10775" xr:uid="{CBC19D4D-E3C2-4167-AD6E-0F8FE41AF730}"/>
    <cellStyle name="Comma 4 2 12 2 4 3 2" xfId="49064" xr:uid="{F87D964F-BE7D-4647-B883-C969D7A9CABB}"/>
    <cellStyle name="Comma 4 2 12 2 4 4" xfId="29974" xr:uid="{7EDA4547-E5D6-4CD1-BA64-D155649F234D}"/>
    <cellStyle name="Comma 4 2 12 2 4 5" xfId="36437" xr:uid="{576FA3D9-0BD2-44B7-8CA1-6D7A9D6A043A}"/>
    <cellStyle name="Comma 4 2 12 2 5" xfId="20856" xr:uid="{01A17C2A-707D-4099-89E8-C77CDBF49A8C}"/>
    <cellStyle name="Comma 4 2 12 2 5 2" xfId="51845" xr:uid="{65E5B934-70E6-47D5-B13A-9B6E22EC524A}"/>
    <cellStyle name="Comma 4 2 12 2 5 3" xfId="39230" xr:uid="{B90A8C49-546D-4AB1-A2C7-B6451F0F5EB7}"/>
    <cellStyle name="Comma 4 2 12 2 6" xfId="14270" xr:uid="{A9F6392F-F5AF-4CE9-8F89-E575B2660632}"/>
    <cellStyle name="Comma 4 2 12 2 6 2" xfId="45567" xr:uid="{CF294964-9E85-49EB-9BE2-6C1A300CCC42}"/>
    <cellStyle name="Comma 4 2 12 2 7" xfId="7683" xr:uid="{F1474A27-8F51-41D0-AFF3-3B276F423723}"/>
    <cellStyle name="Comma 4 2 12 2 8" xfId="32940" xr:uid="{0EFBA038-D0C2-4D33-864F-914AEA9BA361}"/>
    <cellStyle name="Comma 4 2 12 3" xfId="27076" xr:uid="{92EB7338-24B6-4817-87E1-68A90D4C9E0B}"/>
    <cellStyle name="Comma 4 2 12 3 2" xfId="23579" xr:uid="{D413E0B1-98D2-4986-9BD5-FB2E28F3A48E}"/>
    <cellStyle name="Comma 4 2 12 3 2 2" xfId="16071" xr:uid="{03E7DBE2-8B7A-498D-A423-D536FED6F23F}"/>
    <cellStyle name="Comma 4 2 12 3 2 2 2" xfId="56632" xr:uid="{AE0B9910-9ABB-446F-9E11-3D5D4058570F}"/>
    <cellStyle name="Comma 4 2 12 3 2 2 3" xfId="44017" xr:uid="{C776DC3B-F9BD-4B29-A735-6F63BEBDF370}"/>
    <cellStyle name="Comma 4 2 12 3 2 3" xfId="9485" xr:uid="{5720658D-356F-4F52-9730-743E1E366A64}"/>
    <cellStyle name="Comma 4 2 12 3 2 3 2" xfId="50354" xr:uid="{20EA97C7-29D6-4349-81B6-6B4C909825A8}"/>
    <cellStyle name="Comma 4 2 12 3 2 4" xfId="31264" xr:uid="{5E7A8A27-B993-4318-9C1F-47A936F9D79B}"/>
    <cellStyle name="Comma 4 2 12 3 2 5" xfId="37727" xr:uid="{3BC7997D-A380-4BD4-A633-30934F811AAA}"/>
    <cellStyle name="Comma 4 2 12 3 3" xfId="26198" xr:uid="{81496268-1EC3-411B-B945-056D925FD135}"/>
    <cellStyle name="Comma 4 2 12 3 3 2" xfId="18690" xr:uid="{4BBB0508-86E8-4CA1-BA8F-B48E131D52FF}"/>
    <cellStyle name="Comma 4 2 12 3 3 2 2" xfId="54013" xr:uid="{51644C10-1A3F-47A3-8DD9-9572B004B726}"/>
    <cellStyle name="Comma 4 2 12 3 3 2 3" xfId="41398" xr:uid="{0B4EEF42-5E4A-4BF1-A399-63E71A77BC2B}"/>
    <cellStyle name="Comma 4 2 12 3 3 3" xfId="12104" xr:uid="{078B519E-60BB-489E-B67B-B6A4A254ECD1}"/>
    <cellStyle name="Comma 4 2 12 3 3 3 2" xfId="47735" xr:uid="{DE70E32D-D1F0-4A5B-827A-DA8DA2D9E93A}"/>
    <cellStyle name="Comma 4 2 12 3 3 4" xfId="5578" xr:uid="{D5FADD7C-B72B-49C9-B58D-F91BBDC1A41C}"/>
    <cellStyle name="Comma 4 2 12 3 3 5" xfId="35108" xr:uid="{9AB3AE88-FA98-45D5-8747-C07B6B51B5D0}"/>
    <cellStyle name="Comma 4 2 12 3 4" xfId="19567" xr:uid="{EA992E8E-E57E-4F33-8C2E-7998EBEC5CC3}"/>
    <cellStyle name="Comma 4 2 12 3 4 2" xfId="53135" xr:uid="{3DD031B4-0456-48B6-AB34-F2519CA2DD42}"/>
    <cellStyle name="Comma 4 2 12 3 4 3" xfId="40520" xr:uid="{35528A53-FEEA-46DC-B799-5ED35846FC41}"/>
    <cellStyle name="Comma 4 2 12 3 5" xfId="12981" xr:uid="{B09FB83A-2032-4123-9164-9EC80BE15A9C}"/>
    <cellStyle name="Comma 4 2 12 3 5 2" xfId="46857" xr:uid="{FA7888BE-8157-4967-8B8F-AA9E9FD9B3EC}"/>
    <cellStyle name="Comma 4 2 12 3 6" xfId="4701" xr:uid="{B0875DCB-64FF-47D8-91E6-BD8BF3CA628F}"/>
    <cellStyle name="Comma 4 2 12 3 7" xfId="34230" xr:uid="{5B39641E-BFC5-4B09-9EFF-9B82EB66C265}"/>
    <cellStyle name="Comma 4 2 12 4" xfId="27926" xr:uid="{99F75A6D-BC8C-4116-898F-EAA083AAECC7}"/>
    <cellStyle name="Comma 4 2 12 4 2" xfId="24429" xr:uid="{A092774E-8E67-4494-A178-8CBF03554B16}"/>
    <cellStyle name="Comma 4 2 12 4 2 2" xfId="16921" xr:uid="{BE2A9D39-388D-4149-9DA7-1C6FDD60CB2F}"/>
    <cellStyle name="Comma 4 2 12 4 2 2 2" xfId="55782" xr:uid="{0711D63C-34E8-4C64-AEAE-27E429C459B7}"/>
    <cellStyle name="Comma 4 2 12 4 2 2 3" xfId="43167" xr:uid="{93D09AD7-DFC9-428E-9E9F-29D1E9C68CC7}"/>
    <cellStyle name="Comma 4 2 12 4 2 3" xfId="10335" xr:uid="{B27197F7-70D7-423A-BEC8-D313079A037D}"/>
    <cellStyle name="Comma 4 2 12 4 2 3 2" xfId="49504" xr:uid="{9CDE072A-2D89-43B3-94F3-5F582E275712}"/>
    <cellStyle name="Comma 4 2 12 4 2 4" xfId="30414" xr:uid="{EDEAAD51-817F-458E-ABCD-D684996FA8B1}"/>
    <cellStyle name="Comma 4 2 12 4 2 5" xfId="36877" xr:uid="{367C5ABC-F0BA-4C0B-B46C-4C36029BDD2A}"/>
    <cellStyle name="Comma 4 2 12 4 3" xfId="20417" xr:uid="{08F94D76-DD33-4589-B67C-D1287D8F9B9A}"/>
    <cellStyle name="Comma 4 2 12 4 3 2" xfId="52285" xr:uid="{D56FB24B-5F46-42A7-BE6F-E3D6883CB36D}"/>
    <cellStyle name="Comma 4 2 12 4 3 3" xfId="39670" xr:uid="{42C34100-9A4E-45B6-9981-DA077298CF88}"/>
    <cellStyle name="Comma 4 2 12 4 4" xfId="13831" xr:uid="{C9A172C1-C842-4ACF-A448-D3C3261A21A7}"/>
    <cellStyle name="Comma 4 2 12 4 4 2" xfId="46007" xr:uid="{558A53CB-022C-4DD4-B278-50CD031C0B40}"/>
    <cellStyle name="Comma 4 2 12 4 5" xfId="7244" xr:uid="{7D0A44A9-39C5-497B-B0D7-08C60C18F7BE}"/>
    <cellStyle name="Comma 4 2 12 4 6" xfId="33380" xr:uid="{FAF8B77B-8024-4E0E-AC1D-E048734589DE}"/>
    <cellStyle name="Comma 4 2 12 5" xfId="25313" xr:uid="{39C27139-DDEE-4508-8682-C37EDC31336D}"/>
    <cellStyle name="Comma 4 2 12 5 2" xfId="17805" xr:uid="{84C329E3-8AFD-442A-9157-C0DE87EF5B6F}"/>
    <cellStyle name="Comma 4 2 12 5 2 2" xfId="54898" xr:uid="{2BEDCB4A-B1DF-435D-A60A-A849313A7732}"/>
    <cellStyle name="Comma 4 2 12 5 2 3" xfId="42283" xr:uid="{37830F8F-77C5-4AAE-882C-2C5C4DC5BEDF}"/>
    <cellStyle name="Comma 4 2 12 5 3" xfId="11219" xr:uid="{88EFF6E2-AC4C-41AF-B82E-B5BB815CF005}"/>
    <cellStyle name="Comma 4 2 12 5 3 2" xfId="48620" xr:uid="{14F3F39C-8610-4DCF-BF39-DCE5B4EF2A69}"/>
    <cellStyle name="Comma 4 2 12 5 4" xfId="6463" xr:uid="{C983DDB2-95A0-4BCC-AEB2-27AF74C25E31}"/>
    <cellStyle name="Comma 4 2 12 5 5" xfId="35993" xr:uid="{92BDACF9-5206-4D88-88AB-D6B7AEC93381}"/>
    <cellStyle name="Comma 4 2 12 6" xfId="21296" xr:uid="{6B4FFA4D-81FF-466C-B5EA-24571C34B71F}"/>
    <cellStyle name="Comma 4 2 12 6 2" xfId="51404" xr:uid="{1547E963-8A40-40D0-B27B-BABED0EB05D1}"/>
    <cellStyle name="Comma 4 2 12 6 3" xfId="38789" xr:uid="{11F1C567-8A26-4AB8-83EB-FF3BDB514B71}"/>
    <cellStyle name="Comma 4 2 12 7" xfId="14710" xr:uid="{836A49B8-347D-40E8-AD59-14EB8777B1E0}"/>
    <cellStyle name="Comma 4 2 12 7 2" xfId="45101" xr:uid="{E9D5DD82-743A-4F6F-8658-F5836B6A1A4E}"/>
    <cellStyle name="Comma 4 2 12 8" xfId="8123" xr:uid="{1D7B6928-A1AB-4072-B200-27A68C9D7954}"/>
    <cellStyle name="Comma 4 2 12 9" xfId="32496" xr:uid="{FE0DEB69-4CCC-484C-B014-D5520F3B6814}"/>
    <cellStyle name="Comma 4 2 13" xfId="23079" xr:uid="{21DC0EF0-37B5-4081-BCD1-92824F3A4564}"/>
    <cellStyle name="Comma 4 2 13 2" xfId="15571" xr:uid="{7D608039-872A-4784-B388-A885467878C8}"/>
    <cellStyle name="Comma 4 2 13 3" xfId="8985" xr:uid="{B6E74BED-9E92-49D6-8F60-88DB96AF34CE}"/>
    <cellStyle name="Comma 4 2 13 4" xfId="31764" xr:uid="{DE07C010-77C6-416F-8E4A-B857DACBC046}"/>
    <cellStyle name="Comma 4 2 13 5" xfId="32107" xr:uid="{999BB45E-8298-41EB-A59E-710AEA799903}"/>
    <cellStyle name="Comma 4 2 14" xfId="29748" xr:uid="{E8E94A74-5976-4417-856A-D82C3605941B}"/>
    <cellStyle name="Comma 4 2 14 2" xfId="21977" xr:uid="{75EE3908-C54B-42DF-8398-3D48958637FF}"/>
    <cellStyle name="Comma 4 2 14 2 2" xfId="50855" xr:uid="{A60E5BAA-C646-4A0F-898E-89D55CE8C7E2}"/>
    <cellStyle name="Comma 4 2 14 3" xfId="15391" xr:uid="{DBAC9042-2511-4EAC-9DF5-2BA518265920}"/>
    <cellStyle name="Comma 4 2 14 4" xfId="8804" xr:uid="{FBB5A805-EA7C-45A3-89F4-3437B2632480}"/>
    <cellStyle name="Comma 4 2 14 5" xfId="38228" xr:uid="{BDA0FAC9-6B80-4A2D-BAFE-14AA7C505443}"/>
    <cellStyle name="Comma 4 2 15" xfId="22965" xr:uid="{C7A26283-0DE2-4EED-993E-67DEB3DAF234}"/>
    <cellStyle name="Comma 4 2 15 2" xfId="22052" xr:uid="{34C74159-93F1-4510-B989-1CDDC8C197FC}"/>
    <cellStyle name="Comma 4 2 15 2 2" xfId="50901" xr:uid="{3AC1400C-C473-4863-9F1C-60D014F88BAD}"/>
    <cellStyle name="Comma 4 2 15 3" xfId="22064" xr:uid="{7E8A0352-1C01-4F2B-9658-CEB9EDD58C34}"/>
    <cellStyle name="Comma 4 2 15 4" xfId="38277" xr:uid="{FA800F9D-356B-46D0-B00D-BEB7E396E20F}"/>
    <cellStyle name="Comma 4 2 16" xfId="22577" xr:uid="{209CF102-05DD-4E40-A57A-B221B9060ECD}"/>
    <cellStyle name="Comma 4 2 16 2" xfId="44587" xr:uid="{70B43917-9119-412E-A43E-47391ACC00D4}"/>
    <cellStyle name="Comma 4 2 16 3" xfId="32064" xr:uid="{740B6CD6-00C4-4DFD-B987-FEC79FD2D2CD}"/>
    <cellStyle name="Comma 4 2 17" xfId="22042" xr:uid="{D5C09E19-3921-41E5-924E-7A63E535ABF4}"/>
    <cellStyle name="Comma 4 2 17 2" xfId="44549" xr:uid="{FB61ECD7-00A3-4369-A3F3-DDB66CFD0EFF}"/>
    <cellStyle name="Comma 4 2 18" xfId="15457" xr:uid="{39BC11AB-2F12-4E5C-A431-6F25B6279BEE}"/>
    <cellStyle name="Comma 4 2 19" xfId="8870" xr:uid="{A0E7FFAA-6175-4475-8AD8-61D5AF3E3784}"/>
    <cellStyle name="Comma 4 2 2" xfId="368" xr:uid="{44C0A894-2765-422A-B12E-B6F338ABDD85}"/>
    <cellStyle name="Comma 4 2 2 10" xfId="25663" xr:uid="{9784B7B1-1F45-45D5-AE09-BD803345F8B5}"/>
    <cellStyle name="Comma 4 2 2 10 2" xfId="18155" xr:uid="{A068E1A8-32AC-4870-80A3-C9C801A24759}"/>
    <cellStyle name="Comma 4 2 2 10 2 2" xfId="54548" xr:uid="{DDBC92D9-561C-4E4F-B8B4-D02ED9619B7F}"/>
    <cellStyle name="Comma 4 2 2 10 2 3" xfId="41933" xr:uid="{1A620C1F-01CE-4E1A-9461-5F9BD2E6BD70}"/>
    <cellStyle name="Comma 4 2 2 10 3" xfId="11569" xr:uid="{FD3C27E1-D170-4746-B78B-E5BE6658761A}"/>
    <cellStyle name="Comma 4 2 2 10 3 2" xfId="48270" xr:uid="{76E27ECC-4812-4CD2-8E23-F9F02B685EBA}"/>
    <cellStyle name="Comma 4 2 2 10 4" xfId="6113" xr:uid="{3BA6313E-11DD-413F-8AF6-51DDEB795932}"/>
    <cellStyle name="Comma 4 2 2 10 5" xfId="35643" xr:uid="{4F6C3043-E0E2-485B-A103-013424072D9E}"/>
    <cellStyle name="Comma 4 2 2 11" xfId="29319" xr:uid="{FCFA064D-55A5-4A60-9EAA-DF9D45C59D22}"/>
    <cellStyle name="Comma 4 2 2 11 2" xfId="21647" xr:uid="{FEF56DA0-B986-473C-9D95-E4F717F22964}"/>
    <cellStyle name="Comma 4 2 2 11 2 2" xfId="50871" xr:uid="{EE6C990A-D85F-44FE-82AD-FAF867F31CE9}"/>
    <cellStyle name="Comma 4 2 2 11 3" xfId="15061" xr:uid="{60D322ED-FF20-4C35-A940-963DC3BD090D}"/>
    <cellStyle name="Comma 4 2 2 11 4" xfId="8474" xr:uid="{2B4D7330-A910-46A1-A95F-745C18EFBD27}"/>
    <cellStyle name="Comma 4 2 2 11 5" xfId="38245" xr:uid="{22DD210D-B0EF-47A4-8E8C-589AD2E6858A}"/>
    <cellStyle name="Comma 4 2 2 12" xfId="23014" xr:uid="{E1BDEEA5-9056-48C1-A7D2-CF62BB93792A}"/>
    <cellStyle name="Comma 4 2 2 12 2" xfId="15506" xr:uid="{E74E9E34-0D73-4095-97F9-D8263FCA5B1F}"/>
    <cellStyle name="Comma 4 2 2 12 2 2" xfId="50914" xr:uid="{3E4E8175-BEC8-401D-88B4-29B247E38741}"/>
    <cellStyle name="Comma 4 2 2 12 3" xfId="8920" xr:uid="{07D20E3C-AB04-4E89-882A-A88EBCAB1EE9}"/>
    <cellStyle name="Comma 4 2 2 12 4" xfId="31829" xr:uid="{3B5E0CC7-D25D-4D2A-B3E9-D1F3FCA752C5}"/>
    <cellStyle name="Comma 4 2 2 12 5" xfId="38290" xr:uid="{989C5222-0563-43E2-9155-E341809E8962}"/>
    <cellStyle name="Comma 4 2 2 13" xfId="29640" xr:uid="{5531B9FF-8EB7-434E-900A-B4CACFDC95E9}"/>
    <cellStyle name="Comma 4 2 2 13 2" xfId="21920" xr:uid="{D5684D46-A4A9-4319-8350-B233670CB495}"/>
    <cellStyle name="Comma 4 2 2 13 3" xfId="15334" xr:uid="{C01F79D0-941F-4621-A36F-EDBD5FA6BF39}"/>
    <cellStyle name="Comma 4 2 2 13 4" xfId="8747" xr:uid="{6EE585F3-EDDE-45C2-95F5-2934C69016D1}"/>
    <cellStyle name="Comma 4 2 2 13 5" xfId="44683" xr:uid="{B84E031A-2E0D-41EB-92F0-D34646084EF8}"/>
    <cellStyle name="Comma 4 2 2 14" xfId="22980" xr:uid="{7956F53F-B99D-4BC5-949D-B771C7FD60E8}"/>
    <cellStyle name="Comma 4 2 2 14 2" xfId="22059" xr:uid="{E3D4EA45-2B15-49CA-95B2-45D74E3942EE}"/>
    <cellStyle name="Comma 4 2 2 14 3" xfId="22070" xr:uid="{92D6A115-4AB5-4621-8652-FA00A9169A30}"/>
    <cellStyle name="Comma 4 2 2 15" xfId="22916" xr:uid="{CEA5AFE9-091C-41BE-8D09-1E68EE6F7515}"/>
    <cellStyle name="Comma 4 2 2 15 2" xfId="15470" xr:uid="{BC59521A-C8A7-4A84-98E8-F9A04F26FBB1}"/>
    <cellStyle name="Comma 4 2 2 16" xfId="22031" xr:uid="{D260834C-28AC-4CE4-9C40-29C3209A5603}"/>
    <cellStyle name="Comma 4 2 2 17" xfId="15446" xr:uid="{5ADCCF37-A1A4-4B49-A35C-F3C50590DEBE}"/>
    <cellStyle name="Comma 4 2 2 18" xfId="8859" xr:uid="{A2598679-7779-4EB8-AC94-9F7FEA7F96D6}"/>
    <cellStyle name="Comma 4 2 2 19" xfId="29812" xr:uid="{5400ED5A-E9E8-4949-B8AF-687862C80EC4}"/>
    <cellStyle name="Comma 4 2 2 2" xfId="468" xr:uid="{D7F938D4-B88E-4391-9B77-C562299EF7AA}"/>
    <cellStyle name="Comma 4 2 2 2 10" xfId="22998" xr:uid="{E35F7F0A-4DB3-447D-BA78-0534E46FBBC1}"/>
    <cellStyle name="Comma 4 2 2 2 10 2" xfId="15490" xr:uid="{29EE2E81-9CE0-4035-8489-97125074FA58}"/>
    <cellStyle name="Comma 4 2 2 2 10 2 2" xfId="44710" xr:uid="{199DAF83-82BB-45E8-8172-7DF64182D7F9}"/>
    <cellStyle name="Comma 4 2 2 2 10 3" xfId="8904" xr:uid="{6EEAED95-A430-4EF3-94D2-58E22BBA1FAC}"/>
    <cellStyle name="Comma 4 2 2 2 10 4" xfId="31845" xr:uid="{13309F3B-EFED-4F7A-8BF0-6EFCA466146A}"/>
    <cellStyle name="Comma 4 2 2 2 10 5" xfId="32159" xr:uid="{61CF8B2D-EDF5-48E8-A09C-CE81CBD44938}"/>
    <cellStyle name="Comma 4 2 2 2 11" xfId="22981" xr:uid="{2FE74E6F-CF94-4B4F-B0EC-9F5205B0F5B3}"/>
    <cellStyle name="Comma 4 2 2 2 11 2" xfId="22060" xr:uid="{6B984DBE-329A-4189-B58B-6A56FBE0DBFB}"/>
    <cellStyle name="Comma 4 2 2 2 11 3" xfId="22071" xr:uid="{DE59D150-E2F3-4C07-9C82-B1EB884B35A3}"/>
    <cellStyle name="Comma 4 2 2 2 11 4" xfId="44561" xr:uid="{B6764F12-B505-4C49-B9DD-EED17A6BF5BB}"/>
    <cellStyle name="Comma 4 2 2 2 12" xfId="22907" xr:uid="{63B2207D-C9FE-42E1-B0D4-B82AF4B82F78}"/>
    <cellStyle name="Comma 4 2 2 2 12 2" xfId="57148" xr:uid="{FAEFE991-475C-4CD0-8DEA-EE269CC66F75}"/>
    <cellStyle name="Comma 4 2 2 2 13" xfId="22555" xr:uid="{57DAE304-A05F-4A8E-AC65-D945B5A46080}"/>
    <cellStyle name="Comma 4 2 2 2 14" xfId="22027" xr:uid="{DD61549E-8337-42CF-B9C5-317483F72B4A}"/>
    <cellStyle name="Comma 4 2 2 2 15" xfId="15442" xr:uid="{DFC5D411-4C4B-4491-BF11-DE3E272B02CE}"/>
    <cellStyle name="Comma 4 2 2 2 16" xfId="8855" xr:uid="{629CD54F-20D8-4EB2-9996-0BC45725E2B9}"/>
    <cellStyle name="Comma 4 2 2 2 17" xfId="29808" xr:uid="{8AF17339-804E-4BBD-A2D8-5C88740842F9}"/>
    <cellStyle name="Comma 4 2 2 2 18" xfId="3560" xr:uid="{31B9F439-7687-4F6C-A7FC-F6E6B27E090C}"/>
    <cellStyle name="Comma 4 2 2 2 19" xfId="2447" xr:uid="{BD2E2044-52A7-4ED1-B2D9-736646D479E8}"/>
    <cellStyle name="Comma 4 2 2 2 2" xfId="626" xr:uid="{1FFF7A6C-6E73-412C-854B-AC82D6A60EB2}"/>
    <cellStyle name="Comma 4 2 2 2 2 10" xfId="22021" xr:uid="{E20CFBC4-0D8B-4593-A4DD-174D1AE1C23C}"/>
    <cellStyle name="Comma 4 2 2 2 2 10 2" xfId="57183" xr:uid="{EF21627D-1F87-48C5-B449-8048ACF7CC44}"/>
    <cellStyle name="Comma 4 2 2 2 2 11" xfId="15436" xr:uid="{E84F742C-5822-43D6-9A5C-1FC5D5CECA9E}"/>
    <cellStyle name="Comma 4 2 2 2 2 12" xfId="309" xr:uid="{E3062CD1-ECD6-4CCF-981A-A0DB3754B039}"/>
    <cellStyle name="Comma 4 2 2 2 2 12 2" xfId="510" xr:uid="{F928E9CB-00C0-45D6-B79F-3C144F098CE6}"/>
    <cellStyle name="Comma 4 2 2 2 2 12 2 2" xfId="931" xr:uid="{CCF7CC25-A240-41F0-8891-1128242C0C2C}"/>
    <cellStyle name="Comma 4 2 2 2 2 12 2 2 2" xfId="1717" xr:uid="{C36F81D2-17B9-4B46-8332-7D85AFBC3ED2}"/>
    <cellStyle name="Comma 4 2 2 2 2 12 2 3" xfId="1332" xr:uid="{AD39057A-0883-4131-9F9F-D1E00DD84111}"/>
    <cellStyle name="Comma 4 2 2 2 2 12 3" xfId="520" xr:uid="{8A163AFB-056B-46F3-9F4D-2369A416CAF7}"/>
    <cellStyle name="Comma 4 2 2 2 2 12 3 2" xfId="940" xr:uid="{6B0810EA-1A14-43B5-9CB1-D06AAC403943}"/>
    <cellStyle name="Comma 4 2 2 2 2 12 3 2 2" xfId="1726" xr:uid="{09D1979D-C098-4D43-8CDD-61B4D520D8DA}"/>
    <cellStyle name="Comma 4 2 2 2 2 12 3 3" xfId="1341" xr:uid="{457A28EA-109F-4251-A2FA-D1FA70F72667}"/>
    <cellStyle name="Comma 4 2 2 2 2 12 4" xfId="838" xr:uid="{DDB8DA48-E329-4731-8B57-A726ECB7C31C}"/>
    <cellStyle name="Comma 4 2 2 2 2 12 4 2" xfId="1624" xr:uid="{FC2A3AF0-B186-4F78-B202-F2B369FA5963}"/>
    <cellStyle name="Comma 4 2 2 2 2 12 5" xfId="8849" xr:uid="{11867275-B684-456A-8247-3AC870618FB2}"/>
    <cellStyle name="Comma 4 2 2 2 2 12 6" xfId="1239" xr:uid="{9BB722C4-91D5-4617-BA1C-5DC7A21EEA6F}"/>
    <cellStyle name="Comma 4 2 2 2 2 13" xfId="29796" xr:uid="{0311E1DD-7C54-4E30-8D2D-EECFF528EB37}"/>
    <cellStyle name="Comma 4 2 2 2 2 14" xfId="3762" xr:uid="{78BEF116-7FCF-4394-90C8-3BD0ADFC6A5D}"/>
    <cellStyle name="Comma 4 2 2 2 2 15" xfId="2834" xr:uid="{38A58C51-93AF-42C1-BD47-B6800E9207BD}"/>
    <cellStyle name="Comma 4 2 2 2 2 16" xfId="32310" xr:uid="{3FD81724-ED84-467F-83D7-74B8BC648EC5}"/>
    <cellStyle name="Comma 4 2 2 2 2 17" xfId="2018" xr:uid="{EAF426F7-E272-4CF8-AB92-C57070B6EE99}"/>
    <cellStyle name="Comma 4 2 2 2 2 18" xfId="1433" xr:uid="{7A347531-607A-4FB1-8CC8-45A207F25B3C}"/>
    <cellStyle name="Comma 4 2 2 2 2 2" xfId="1033" xr:uid="{6ABFD9F1-1BDD-4DAB-A227-777F31347506}"/>
    <cellStyle name="Comma 4 2 2 2 2 2 10" xfId="8152" xr:uid="{A9392A7F-B716-4727-BBA8-C9965AD76ACA}"/>
    <cellStyle name="Comma 4 2 2 2 2 2 11" xfId="32465" xr:uid="{0388B7C8-4038-4A2A-8505-18DE85A1CF8E}"/>
    <cellStyle name="Comma 4 2 2 2 2 2 12" xfId="2040" xr:uid="{B5E396AA-8E05-439E-AFFC-0288CA662E38}"/>
    <cellStyle name="Comma 4 2 2 2 2 2 13" xfId="1819" xr:uid="{8E961394-DD91-4440-802B-39BCF952EC59}"/>
    <cellStyle name="Comma 4 2 2 2 2 2 2" xfId="28394" xr:uid="{1C96A139-32A9-4BE0-A771-BA588A7F1CBD}"/>
    <cellStyle name="Comma 4 2 2 2 2 2 2 2" xfId="26664" xr:uid="{0E1BA935-9D0D-4588-8D86-3EC59BFF849F}"/>
    <cellStyle name="Comma 4 2 2 2 2 2 2 2 2" xfId="23166" xr:uid="{9B6E7709-70C0-4C36-9E48-E52507198CB4}"/>
    <cellStyle name="Comma 4 2 2 2 2 2 2 2 2 2" xfId="15658" xr:uid="{23347DA4-6DDE-4998-A221-033200B6C3EC}"/>
    <cellStyle name="Comma 4 2 2 2 2 2 2 2 2 2 2" xfId="57045" xr:uid="{59DE4FF8-C755-47B8-AFB5-F55C9D50F377}"/>
    <cellStyle name="Comma 4 2 2 2 2 2 2 2 2 2 3" xfId="44430" xr:uid="{3B0E31FD-F9A7-424A-8639-D67001A6B0D9}"/>
    <cellStyle name="Comma 4 2 2 2 2 2 2 2 2 3" xfId="9072" xr:uid="{4CBDD3A1-6960-4AAB-B4A3-8098A56D8116}"/>
    <cellStyle name="Comma 4 2 2 2 2 2 2 2 2 3 2" xfId="50767" xr:uid="{184B94C3-3459-4A78-B2EC-A849564FDC1F}"/>
    <cellStyle name="Comma 4 2 2 2 2 2 2 2 2 4" xfId="31677" xr:uid="{76CF6347-27E6-4C94-A6B5-BE1D980D8430}"/>
    <cellStyle name="Comma 4 2 2 2 2 2 2 2 2 5" xfId="38140" xr:uid="{3F7B8392-D39F-471E-9B79-9F5A3C6EDEDF}"/>
    <cellStyle name="Comma 4 2 2 2 2 2 2 2 3" xfId="25784" xr:uid="{B35A5808-B91F-41B5-8DC8-F00E6065FCD9}"/>
    <cellStyle name="Comma 4 2 2 2 2 2 2 2 3 2" xfId="18276" xr:uid="{9D0BF1FC-257C-4F22-B40A-684A7F43C2E5}"/>
    <cellStyle name="Comma 4 2 2 2 2 2 2 2 3 2 2" xfId="54427" xr:uid="{23C4822F-B530-40FD-BAC1-875A21949080}"/>
    <cellStyle name="Comma 4 2 2 2 2 2 2 2 3 2 3" xfId="41812" xr:uid="{8DBD6DEA-A64D-4C58-900D-40036E67ED50}"/>
    <cellStyle name="Comma 4 2 2 2 2 2 2 2 3 3" xfId="11690" xr:uid="{3803B23D-7A9E-4120-8F8D-A4076E5CB73C}"/>
    <cellStyle name="Comma 4 2 2 2 2 2 2 2 3 3 2" xfId="48149" xr:uid="{AC7051AD-7383-418C-80C2-542DCB274720}"/>
    <cellStyle name="Comma 4 2 2 2 2 2 2 2 3 4" xfId="5992" xr:uid="{6A87A906-D52D-4AE4-B233-6FDE3EABF3EC}"/>
    <cellStyle name="Comma 4 2 2 2 2 2 2 2 3 5" xfId="35522" xr:uid="{26CFECFF-46FA-4745-89E3-48C47F84E9C5}"/>
    <cellStyle name="Comma 4 2 2 2 2 2 2 2 4" xfId="19155" xr:uid="{807A6F67-F40A-4EBB-A442-E735BCB4BD8C}"/>
    <cellStyle name="Comma 4 2 2 2 2 2 2 2 4 2" xfId="53548" xr:uid="{271E233C-0FF0-4DCE-A08F-E6E3717BBE8D}"/>
    <cellStyle name="Comma 4 2 2 2 2 2 2 2 4 3" xfId="40933" xr:uid="{3894438B-DD7A-4097-B5F0-70EC37AD6453}"/>
    <cellStyle name="Comma 4 2 2 2 2 2 2 2 5" xfId="12569" xr:uid="{B9FA3E07-AB49-4015-9902-499C0FC6D3C7}"/>
    <cellStyle name="Comma 4 2 2 2 2 2 2 2 5 2" xfId="47270" xr:uid="{739E8FDB-6F50-487B-9354-66E509CC3659}"/>
    <cellStyle name="Comma 4 2 2 2 2 2 2 2 6" xfId="5113" xr:uid="{F4CF6628-DA89-451C-9664-BDD7DC118947}"/>
    <cellStyle name="Comma 4 2 2 2 2 2 2 2 7" xfId="34643" xr:uid="{2029594D-7230-487F-9605-65861823315D}"/>
    <cellStyle name="Comma 4 2 2 2 2 2 2 3" xfId="27520" xr:uid="{226FC33B-04AB-46D9-BBE7-C3E8EEC2C01B}"/>
    <cellStyle name="Comma 4 2 2 2 2 2 2 3 2" xfId="24023" xr:uid="{E96F53D7-288B-43FE-AD20-8FD15D971D36}"/>
    <cellStyle name="Comma 4 2 2 2 2 2 2 3 2 2" xfId="16515" xr:uid="{E4C48752-0563-48BB-8144-F6E808F2BAFF}"/>
    <cellStyle name="Comma 4 2 2 2 2 2 2 3 2 2 2" xfId="56188" xr:uid="{D9689604-4D3B-4965-AE8F-8BEC489E958B}"/>
    <cellStyle name="Comma 4 2 2 2 2 2 2 3 2 2 3" xfId="43573" xr:uid="{43F0876F-9757-43FB-B7F1-2E5C5749E39D}"/>
    <cellStyle name="Comma 4 2 2 2 2 2 2 3 2 3" xfId="9929" xr:uid="{8D4A07C2-3698-45C4-8FCC-D231EC1167C8}"/>
    <cellStyle name="Comma 4 2 2 2 2 2 2 3 2 3 2" xfId="49910" xr:uid="{2890ABB0-975F-4B76-A077-2033E84C2F74}"/>
    <cellStyle name="Comma 4 2 2 2 2 2 2 3 2 4" xfId="30820" xr:uid="{9A26A0C2-E311-4B50-8E7A-44FA1933439A}"/>
    <cellStyle name="Comma 4 2 2 2 2 2 2 3 2 5" xfId="37283" xr:uid="{1AA35E68-6DF5-4F23-99AC-0B5C657DFE16}"/>
    <cellStyle name="Comma 4 2 2 2 2 2 2 3 3" xfId="20011" xr:uid="{2A8F98DB-5FA0-4211-AFF2-300E30F25DDA}"/>
    <cellStyle name="Comma 4 2 2 2 2 2 2 3 3 2" xfId="52691" xr:uid="{DF1119BC-1D6D-42ED-B176-3E86678A66E3}"/>
    <cellStyle name="Comma 4 2 2 2 2 2 2 3 3 3" xfId="40076" xr:uid="{947CAC5E-B561-454B-BFBB-CE604F54A007}"/>
    <cellStyle name="Comma 4 2 2 2 2 2 2 3 4" xfId="13425" xr:uid="{8EDB47AA-CDCD-48E3-817A-CA973CF63740}"/>
    <cellStyle name="Comma 4 2 2 2 2 2 2 3 4 2" xfId="46413" xr:uid="{F43E9660-DE9A-48CC-B17A-6F04A6976A32}"/>
    <cellStyle name="Comma 4 2 2 2 2 2 2 3 5" xfId="4257" xr:uid="{7CC96D6A-996C-49B0-BEBA-EC8C68E74988}"/>
    <cellStyle name="Comma 4 2 2 2 2 2 2 3 6" xfId="33786" xr:uid="{494B3C03-DA17-4D97-8C28-7BC6B9B9870E}"/>
    <cellStyle name="Comma 4 2 2 2 2 2 2 4" xfId="24899" xr:uid="{23232637-4E91-4924-83C9-789CF72DCCD8}"/>
    <cellStyle name="Comma 4 2 2 2 2 2 2 4 2" xfId="17391" xr:uid="{27054A2E-08CB-437E-8696-E14D0B5C2EF9}"/>
    <cellStyle name="Comma 4 2 2 2 2 2 2 4 2 2" xfId="55312" xr:uid="{49A20D29-084A-41D1-AE32-CB5E8B2A010D}"/>
    <cellStyle name="Comma 4 2 2 2 2 2 2 4 2 3" xfId="42697" xr:uid="{6EFA3170-0129-4270-BFB3-78980313C333}"/>
    <cellStyle name="Comma 4 2 2 2 2 2 2 4 3" xfId="10805" xr:uid="{CB3F16CF-AEB7-4A42-AAC7-9DD54E6FE931}"/>
    <cellStyle name="Comma 4 2 2 2 2 2 2 4 3 2" xfId="49034" xr:uid="{E8FB99D4-1104-4D7C-A9CE-FBE3D2B419C7}"/>
    <cellStyle name="Comma 4 2 2 2 2 2 2 4 4" xfId="29944" xr:uid="{D85EB9ED-B8EC-46A8-AF63-07C6183D3273}"/>
    <cellStyle name="Comma 4 2 2 2 2 2 2 4 5" xfId="36407" xr:uid="{AFD6151D-5396-4B95-8876-9A5CC3A212E5}"/>
    <cellStyle name="Comma 4 2 2 2 2 2 2 5" xfId="20885" xr:uid="{7E508F6E-99D6-4472-9A80-4425C3EF3198}"/>
    <cellStyle name="Comma 4 2 2 2 2 2 2 5 2" xfId="51815" xr:uid="{9813DB99-15A7-40DC-9B33-7C04EE0F6749}"/>
    <cellStyle name="Comma 4 2 2 2 2 2 2 5 3" xfId="39200" xr:uid="{65F3A93D-704D-43FB-A968-581B99EFE792}"/>
    <cellStyle name="Comma 4 2 2 2 2 2 2 6" xfId="14299" xr:uid="{233E3E68-AF96-4BEF-809D-95713BA1AD7F}"/>
    <cellStyle name="Comma 4 2 2 2 2 2 2 6 2" xfId="45537" xr:uid="{7185A68D-921A-4FF0-9DB8-606299ADDF25}"/>
    <cellStyle name="Comma 4 2 2 2 2 2 2 7" xfId="7712" xr:uid="{9670E019-E903-4AC8-B02D-1C18C14BF1F1}"/>
    <cellStyle name="Comma 4 2 2 2 2 2 2 8" xfId="32910" xr:uid="{414C8C84-F292-4781-AC9B-73FF9652EB0A}"/>
    <cellStyle name="Comma 4 2 2 2 2 2 3" xfId="27104" xr:uid="{8977E374-CAD2-4AF9-9964-CC1A3389E4CA}"/>
    <cellStyle name="Comma 4 2 2 2 2 2 3 2" xfId="23607" xr:uid="{D856248E-ED62-4208-A1DA-6E68CB5828A1}"/>
    <cellStyle name="Comma 4 2 2 2 2 2 3 2 2" xfId="16099" xr:uid="{2343AD13-F34C-468B-BEB1-FE225CC2E602}"/>
    <cellStyle name="Comma 4 2 2 2 2 2 3 2 2 2" xfId="56604" xr:uid="{DC0D0206-84A4-4F6A-B51A-1A55AFD0A3B4}"/>
    <cellStyle name="Comma 4 2 2 2 2 2 3 2 2 3" xfId="43989" xr:uid="{BC47FAC5-C92A-4E54-B817-886E1E68AB76}"/>
    <cellStyle name="Comma 4 2 2 2 2 2 3 2 3" xfId="9513" xr:uid="{D61EB711-945A-4290-A5C6-5F52C47A92FF}"/>
    <cellStyle name="Comma 4 2 2 2 2 2 3 2 3 2" xfId="50326" xr:uid="{D9D7BB21-C8E8-449F-8EB1-2CCAF5DFCA13}"/>
    <cellStyle name="Comma 4 2 2 2 2 2 3 2 4" xfId="31236" xr:uid="{C2540C82-FA49-4746-A808-85FD7267361A}"/>
    <cellStyle name="Comma 4 2 2 2 2 2 3 2 5" xfId="37699" xr:uid="{B7A02797-53A2-468F-9CBE-D399F18B4DD7}"/>
    <cellStyle name="Comma 4 2 2 2 2 2 3 3" xfId="26226" xr:uid="{C464EB7D-F883-4C1B-9CAE-6987CFE72CA9}"/>
    <cellStyle name="Comma 4 2 2 2 2 2 3 3 2" xfId="18718" xr:uid="{0D47E34F-1736-4991-B74E-DEB4A457B756}"/>
    <cellStyle name="Comma 4 2 2 2 2 2 3 3 2 2" xfId="53985" xr:uid="{D0AA0496-90E2-4061-A2D6-4FCA2400F0EB}"/>
    <cellStyle name="Comma 4 2 2 2 2 2 3 3 2 3" xfId="41370" xr:uid="{23FCD348-D9F9-499B-A2C6-919B6977059C}"/>
    <cellStyle name="Comma 4 2 2 2 2 2 3 3 3" xfId="12132" xr:uid="{D6099F1D-4A40-48EC-A231-3B5CABBF8E04}"/>
    <cellStyle name="Comma 4 2 2 2 2 2 3 3 3 2" xfId="47707" xr:uid="{65446B08-D21A-4AC8-93B3-5BBF6DB8B32F}"/>
    <cellStyle name="Comma 4 2 2 2 2 2 3 3 4" xfId="5550" xr:uid="{809C8059-FD07-4DDF-ABF5-DAAC619B5417}"/>
    <cellStyle name="Comma 4 2 2 2 2 2 3 3 5" xfId="35080" xr:uid="{94CD2F41-FC7C-4231-92AB-DEA320E35E68}"/>
    <cellStyle name="Comma 4 2 2 2 2 2 3 4" xfId="19595" xr:uid="{7522334E-5EF6-4DCC-81C9-621FA30821A6}"/>
    <cellStyle name="Comma 4 2 2 2 2 2 3 4 2" xfId="53107" xr:uid="{3D156F2D-8537-41AC-835F-29DBCC281C6E}"/>
    <cellStyle name="Comma 4 2 2 2 2 2 3 4 3" xfId="40492" xr:uid="{5C300650-1A99-41A1-929A-5DE2B09288C4}"/>
    <cellStyle name="Comma 4 2 2 2 2 2 3 5" xfId="13009" xr:uid="{F4E9C378-A1D3-4E7F-A7E5-D6B7919BC806}"/>
    <cellStyle name="Comma 4 2 2 2 2 2 3 5 2" xfId="46829" xr:uid="{271CDC48-6C23-4C9B-B90A-EA7F318B8DF5}"/>
    <cellStyle name="Comma 4 2 2 2 2 2 3 6" xfId="4673" xr:uid="{D69B0A94-C6D2-4FEE-B11E-40E233F6A8BC}"/>
    <cellStyle name="Comma 4 2 2 2 2 2 3 7" xfId="34202" xr:uid="{D4EA02EF-9112-46D3-8442-FD1DC0D8B7DA}"/>
    <cellStyle name="Comma 4 2 2 2 2 2 4" xfId="27954" xr:uid="{638F58A0-D6DE-486B-B94A-80DBAE27B19D}"/>
    <cellStyle name="Comma 4 2 2 2 2 2 4 2" xfId="24457" xr:uid="{3B368600-5817-4943-AC40-C9B856CC500D}"/>
    <cellStyle name="Comma 4 2 2 2 2 2 4 2 2" xfId="16949" xr:uid="{E30641F5-C1AF-4803-AFE7-12C5AF22B18F}"/>
    <cellStyle name="Comma 4 2 2 2 2 2 4 2 2 2" xfId="55754" xr:uid="{DE2543E6-8D5B-44D5-9EDF-CD0BEC123827}"/>
    <cellStyle name="Comma 4 2 2 2 2 2 4 2 2 3" xfId="43139" xr:uid="{0B7916FA-6F26-4B23-B67D-419B153CECD3}"/>
    <cellStyle name="Comma 4 2 2 2 2 2 4 2 3" xfId="10363" xr:uid="{C4B6564F-6A99-4544-885B-04B5AD2AA9D3}"/>
    <cellStyle name="Comma 4 2 2 2 2 2 4 2 3 2" xfId="49476" xr:uid="{489B73B6-7556-4F79-9E59-B14A55467083}"/>
    <cellStyle name="Comma 4 2 2 2 2 2 4 2 4" xfId="30386" xr:uid="{D74C3FA5-0659-4DA6-AE0B-27146B8D91EB}"/>
    <cellStyle name="Comma 4 2 2 2 2 2 4 2 5" xfId="36849" xr:uid="{DB7E143C-284F-4539-9627-92ADE0518A16}"/>
    <cellStyle name="Comma 4 2 2 2 2 2 4 3" xfId="20445" xr:uid="{0476A148-B77C-46CA-B7BA-E2840BC97B98}"/>
    <cellStyle name="Comma 4 2 2 2 2 2 4 3 2" xfId="52257" xr:uid="{124CEFD4-2FEF-4EFD-8E36-1A68274ECE62}"/>
    <cellStyle name="Comma 4 2 2 2 2 2 4 3 3" xfId="39642" xr:uid="{C22517BF-2F12-4BE7-A4AA-FA9EEABB70A6}"/>
    <cellStyle name="Comma 4 2 2 2 2 2 4 4" xfId="13859" xr:uid="{A65174DB-21AF-4212-9758-541DB5C652A6}"/>
    <cellStyle name="Comma 4 2 2 2 2 2 4 4 2" xfId="45979" xr:uid="{4A03A12E-1261-49F4-8D97-F5E21DA5B636}"/>
    <cellStyle name="Comma 4 2 2 2 2 2 4 5" xfId="7272" xr:uid="{19613194-9164-4706-A90F-4C8776F5C38D}"/>
    <cellStyle name="Comma 4 2 2 2 2 2 4 6" xfId="33352" xr:uid="{FE6D890E-5303-427D-A192-1B42638D1748}"/>
    <cellStyle name="Comma 4 2 2 2 2 2 5" xfId="25341" xr:uid="{FD55515E-55CB-440C-A90A-882C92BB7A17}"/>
    <cellStyle name="Comma 4 2 2 2 2 2 5 2" xfId="17833" xr:uid="{E2FCEE38-4314-4B6F-AC1E-49857C57CC34}"/>
    <cellStyle name="Comma 4 2 2 2 2 2 5 2 2" xfId="54870" xr:uid="{7548CC33-4848-4585-AC79-D481C9B121B8}"/>
    <cellStyle name="Comma 4 2 2 2 2 2 5 2 3" xfId="42255" xr:uid="{EA016FF0-B06F-47A2-BA0A-98B17A494CF8}"/>
    <cellStyle name="Comma 4 2 2 2 2 2 5 3" xfId="11247" xr:uid="{1C7F5CD8-7F72-4B8B-84E8-2E5E8CA44D5B}"/>
    <cellStyle name="Comma 4 2 2 2 2 2 5 3 2" xfId="48592" xr:uid="{3EA79D2C-49B0-46B0-9592-A507110346DF}"/>
    <cellStyle name="Comma 4 2 2 2 2 2 5 4" xfId="6435" xr:uid="{DE5FE655-DA12-4364-BDE1-4D5070E00724}"/>
    <cellStyle name="Comma 4 2 2 2 2 2 5 5" xfId="35965" xr:uid="{AC9F33E0-81AD-4238-9E5E-2F7B53E4BD12}"/>
    <cellStyle name="Comma 4 2 2 2 2 2 6" xfId="22384" xr:uid="{D80C2730-AD54-4F88-BD5E-1C7973FE1BCD}"/>
    <cellStyle name="Comma 4 2 2 2 2 2 6 2" xfId="51373" xr:uid="{EBFF25BA-815C-42EF-972D-ED32FEBB3791}"/>
    <cellStyle name="Comma 4 2 2 2 2 2 6 3" xfId="38758" xr:uid="{892CA97E-5471-47CD-8EDA-EAC744CF6E8F}"/>
    <cellStyle name="Comma 4 2 2 2 2 2 7" xfId="22629" xr:uid="{4397F47D-7DF7-4854-ADD9-189BF7DF0646}"/>
    <cellStyle name="Comma 4 2 2 2 2 2 7 2" xfId="45067" xr:uid="{FDB2C56E-EDF7-4EE6-A9B6-C82B54DE66A4}"/>
    <cellStyle name="Comma 4 2 2 2 2 2 8" xfId="21325" xr:uid="{108F91B7-2078-486C-B26F-E98A4E9C6F67}"/>
    <cellStyle name="Comma 4 2 2 2 2 2 8 2" xfId="57240" xr:uid="{D16000BD-9514-45A2-8C83-F289928B18A6}"/>
    <cellStyle name="Comma 4 2 2 2 2 2 9" xfId="14739" xr:uid="{D9913C5C-B637-47EE-8542-B770AD591957}"/>
    <cellStyle name="Comma 4 2 2 2 2 3" xfId="28548" xr:uid="{B5F293DE-5990-46DE-BA4B-2C6683E24EEE}"/>
    <cellStyle name="Comma 4 2 2 2 2 3 2" xfId="26819" xr:uid="{61F84199-FC7B-427C-BB47-3C93E7B12322}"/>
    <cellStyle name="Comma 4 2 2 2 2 3 2 2" xfId="23321" xr:uid="{21080E8D-01D0-47D4-8F19-8CCD81473C36}"/>
    <cellStyle name="Comma 4 2 2 2 2 3 2 2 2" xfId="15813" xr:uid="{EA1E493A-D181-46FC-A731-AEF02E3A1EC3}"/>
    <cellStyle name="Comma 4 2 2 2 2 3 2 2 2 2" xfId="56890" xr:uid="{2B38C7E6-EC7C-4F6A-A757-CEEB03C9AF1A}"/>
    <cellStyle name="Comma 4 2 2 2 2 3 2 2 2 3" xfId="44275" xr:uid="{DA64A8DA-0C52-4A8B-AC18-77549DF20908}"/>
    <cellStyle name="Comma 4 2 2 2 2 3 2 2 3" xfId="9227" xr:uid="{72995ABC-BAF6-4159-970B-91537CEDA525}"/>
    <cellStyle name="Comma 4 2 2 2 2 3 2 2 3 2" xfId="50612" xr:uid="{7F92D7C4-E5F8-4F5E-ABB7-B3497D6A27E3}"/>
    <cellStyle name="Comma 4 2 2 2 2 3 2 2 4" xfId="31522" xr:uid="{2E352E1A-95B4-4E98-9719-C9DFA19733C4}"/>
    <cellStyle name="Comma 4 2 2 2 2 3 2 2 5" xfId="37985" xr:uid="{3378B840-E506-42E2-A177-8B0B94E983EA}"/>
    <cellStyle name="Comma 4 2 2 2 2 3 2 3" xfId="25939" xr:uid="{FD16783A-327E-4C02-9951-C114C0737BC7}"/>
    <cellStyle name="Comma 4 2 2 2 2 3 2 3 2" xfId="18431" xr:uid="{8EC84B74-18A3-4E31-AAB2-E89CDD48A642}"/>
    <cellStyle name="Comma 4 2 2 2 2 3 2 3 2 2" xfId="54272" xr:uid="{461696AC-9FCA-4F24-9551-BD52F34332E8}"/>
    <cellStyle name="Comma 4 2 2 2 2 3 2 3 2 3" xfId="41657" xr:uid="{2C05798A-1DAE-40FF-BA28-CA175D6153F9}"/>
    <cellStyle name="Comma 4 2 2 2 2 3 2 3 3" xfId="11845" xr:uid="{33B1FEEB-48C2-4B6D-A36F-BF0259A7323C}"/>
    <cellStyle name="Comma 4 2 2 2 2 3 2 3 3 2" xfId="47994" xr:uid="{FD4FA5F1-D36A-4772-B4A3-565EDF84BD85}"/>
    <cellStyle name="Comma 4 2 2 2 2 3 2 3 4" xfId="5837" xr:uid="{363A5119-017B-4CA4-BE41-3CF020E393CA}"/>
    <cellStyle name="Comma 4 2 2 2 2 3 2 3 5" xfId="35367" xr:uid="{24C3DA47-80A8-43FF-924A-703A53FBF389}"/>
    <cellStyle name="Comma 4 2 2 2 2 3 2 4" xfId="19310" xr:uid="{0270EAF5-A912-40BD-A8CF-277A77EAD7CD}"/>
    <cellStyle name="Comma 4 2 2 2 2 3 2 4 2" xfId="53393" xr:uid="{EA101C90-FF97-434A-B079-B8A7D24EBAB8}"/>
    <cellStyle name="Comma 4 2 2 2 2 3 2 4 3" xfId="40778" xr:uid="{7D92EEE9-EAD2-4903-A023-06AE70B9B49B}"/>
    <cellStyle name="Comma 4 2 2 2 2 3 2 5" xfId="12724" xr:uid="{2C5AB6FA-BD7D-4652-A0D2-AB10B6A7E114}"/>
    <cellStyle name="Comma 4 2 2 2 2 3 2 5 2" xfId="47115" xr:uid="{A9455CFF-E92D-4535-9D11-A0D779B229E4}"/>
    <cellStyle name="Comma 4 2 2 2 2 3 2 6" xfId="4958" xr:uid="{A3C64F78-BAD5-41C6-919F-22B4E741B054}"/>
    <cellStyle name="Comma 4 2 2 2 2 3 2 7" xfId="34488" xr:uid="{6AE99B31-C99C-4157-8734-EDE5D9E8BD3E}"/>
    <cellStyle name="Comma 4 2 2 2 2 3 3" xfId="27674" xr:uid="{3421E082-9470-4B1C-BB89-64B9BD4653F6}"/>
    <cellStyle name="Comma 4 2 2 2 2 3 3 2" xfId="24177" xr:uid="{FEE2360B-310A-4534-8116-A8305171553C}"/>
    <cellStyle name="Comma 4 2 2 2 2 3 3 2 2" xfId="16669" xr:uid="{274FE533-7AF1-42AC-B36C-B9DF81FFCFE3}"/>
    <cellStyle name="Comma 4 2 2 2 2 3 3 2 2 2" xfId="56034" xr:uid="{AC8AC420-01C4-427E-96A9-A420B19D6FA3}"/>
    <cellStyle name="Comma 4 2 2 2 2 3 3 2 2 3" xfId="43419" xr:uid="{1A9AB022-97B9-456D-A2E2-7645F42DAA94}"/>
    <cellStyle name="Comma 4 2 2 2 2 3 3 2 3" xfId="10083" xr:uid="{05A0F1FD-F28B-4718-858D-756753CF6DF8}"/>
    <cellStyle name="Comma 4 2 2 2 2 3 3 2 3 2" xfId="49756" xr:uid="{AAA76A12-DD99-4C93-A90B-6AC9A7A7E710}"/>
    <cellStyle name="Comma 4 2 2 2 2 3 3 2 4" xfId="30666" xr:uid="{CD55248C-1D56-4CC8-B103-B71E1718ECCA}"/>
    <cellStyle name="Comma 4 2 2 2 2 3 3 2 5" xfId="37129" xr:uid="{9607FCDC-0AEE-4EEF-92F8-4EC7AD361147}"/>
    <cellStyle name="Comma 4 2 2 2 2 3 3 3" xfId="20165" xr:uid="{62ACD343-AEE2-430E-9CE0-100A26D7925B}"/>
    <cellStyle name="Comma 4 2 2 2 2 3 3 3 2" xfId="52537" xr:uid="{DE8BDF9A-4915-4768-97E5-9349F90C2019}"/>
    <cellStyle name="Comma 4 2 2 2 2 3 3 3 3" xfId="39922" xr:uid="{AE5B4FD3-6D10-4F46-B234-199113062941}"/>
    <cellStyle name="Comma 4 2 2 2 2 3 3 4" xfId="13579" xr:uid="{DF9F2BED-1E52-4E3A-90B5-0188FB19E7DC}"/>
    <cellStyle name="Comma 4 2 2 2 2 3 3 4 2" xfId="46259" xr:uid="{8B97F12F-0BCB-436E-BADC-DF165D6E093E}"/>
    <cellStyle name="Comma 4 2 2 2 2 3 3 5" xfId="6992" xr:uid="{A086397E-F592-48C7-A2E1-E819663457E2}"/>
    <cellStyle name="Comma 4 2 2 2 2 3 3 6" xfId="33632" xr:uid="{88265C93-5F72-429A-BA29-A57D0E477BE9}"/>
    <cellStyle name="Comma 4 2 2 2 2 3 4" xfId="25054" xr:uid="{150AEDDD-A8AE-4EFD-8C20-2C5EF1E0FB5A}"/>
    <cellStyle name="Comma 4 2 2 2 2 3 4 2" xfId="17546" xr:uid="{70AB5086-EDC0-4572-81E6-F05BD344886A}"/>
    <cellStyle name="Comma 4 2 2 2 2 3 4 2 2" xfId="55157" xr:uid="{3DFACA6E-3C79-476B-9B44-86F90C2EBBC5}"/>
    <cellStyle name="Comma 4 2 2 2 2 3 4 2 3" xfId="42542" xr:uid="{B916C883-AFE0-4544-A1E7-26EA2FCC021F}"/>
    <cellStyle name="Comma 4 2 2 2 2 3 4 3" xfId="10960" xr:uid="{CB7C6E41-5FB6-47D6-8E92-06174DAA2206}"/>
    <cellStyle name="Comma 4 2 2 2 2 3 4 3 2" xfId="48879" xr:uid="{D162D1F1-8425-49B8-8026-DE58EEA398FA}"/>
    <cellStyle name="Comma 4 2 2 2 2 3 4 4" xfId="6722" xr:uid="{5DEC9508-0882-4BA9-B475-FCF2993587C4}"/>
    <cellStyle name="Comma 4 2 2 2 2 3 4 5" xfId="36252" xr:uid="{088571FC-40F4-4688-B487-15B2D58FDB4E}"/>
    <cellStyle name="Comma 4 2 2 2 2 3 5" xfId="21040" xr:uid="{98406D9E-8788-48ED-9C83-D0BBDAB1315C}"/>
    <cellStyle name="Comma 4 2 2 2 2 3 5 2" xfId="51660" xr:uid="{842ADCA3-BBB9-48A1-A5C2-B19848F5C7F8}"/>
    <cellStyle name="Comma 4 2 2 2 2 3 5 3" xfId="39045" xr:uid="{6F9C9401-95D7-439B-9D82-3CF37F7A1BB2}"/>
    <cellStyle name="Comma 4 2 2 2 2 3 6" xfId="14454" xr:uid="{4AD8830D-32E9-4147-9468-BCABD29D5D61}"/>
    <cellStyle name="Comma 4 2 2 2 2 3 6 2" xfId="45382" xr:uid="{376954AD-12FF-438E-88BB-33D3CD9C32A3}"/>
    <cellStyle name="Comma 4 2 2 2 2 3 7" xfId="7867" xr:uid="{583B9B1D-B9B1-4799-874A-B991A784CCC2}"/>
    <cellStyle name="Comma 4 2 2 2 2 3 8" xfId="32755" xr:uid="{BFD24E3F-6484-4A41-9079-4D364917348F}"/>
    <cellStyle name="Comma 4 2 2 2 2 4" xfId="27259" xr:uid="{0F11EB4B-F745-4C08-86FA-019EE132F424}"/>
    <cellStyle name="Comma 4 2 2 2 2 4 2" xfId="23762" xr:uid="{BA1A4D18-3CBD-4C85-844F-B520C9A444AA}"/>
    <cellStyle name="Comma 4 2 2 2 2 4 2 2" xfId="16254" xr:uid="{3F405045-3A2D-44C8-80A9-0573D8FE19DF}"/>
    <cellStyle name="Comma 4 2 2 2 2 4 2 2 2" xfId="56449" xr:uid="{9B743587-144B-4FCA-9251-BAA88DE65640}"/>
    <cellStyle name="Comma 4 2 2 2 2 4 2 2 3" xfId="43834" xr:uid="{F41E026B-86B3-4F45-89F7-ED086FF11C03}"/>
    <cellStyle name="Comma 4 2 2 2 2 4 2 3" xfId="9668" xr:uid="{06AD3E78-2ED9-4CC2-8295-DD183D7D97C0}"/>
    <cellStyle name="Comma 4 2 2 2 2 4 2 3 2" xfId="50171" xr:uid="{97AACAA4-6AF0-4908-89B7-981FAE63F3C3}"/>
    <cellStyle name="Comma 4 2 2 2 2 4 2 4" xfId="31081" xr:uid="{5C2CDC99-B66B-4F32-93D5-CE3876152FC0}"/>
    <cellStyle name="Comma 4 2 2 2 2 4 2 5" xfId="37544" xr:uid="{18057351-653B-4668-956D-76EA7A528124}"/>
    <cellStyle name="Comma 4 2 2 2 2 4 3" xfId="26381" xr:uid="{33CC02CC-422B-4BA1-8AF9-EE30E8046457}"/>
    <cellStyle name="Comma 4 2 2 2 2 4 3 2" xfId="18873" xr:uid="{0FC2DF90-4BEB-4DA0-A6BF-83B031614B67}"/>
    <cellStyle name="Comma 4 2 2 2 2 4 3 2 2" xfId="53830" xr:uid="{1EA3F7EF-55B5-496E-9561-44F16BD3B69F}"/>
    <cellStyle name="Comma 4 2 2 2 2 4 3 2 3" xfId="41215" xr:uid="{081AE3A3-CCA4-43D3-995F-42C00A4DD271}"/>
    <cellStyle name="Comma 4 2 2 2 2 4 3 3" xfId="12287" xr:uid="{C6707295-D877-4CC8-8232-CF31759E2263}"/>
    <cellStyle name="Comma 4 2 2 2 2 4 3 3 2" xfId="47552" xr:uid="{E83404C6-9A3B-48E8-950D-E4346C95C109}"/>
    <cellStyle name="Comma 4 2 2 2 2 4 3 4" xfId="5395" xr:uid="{F9433C73-1AE3-4B72-B472-83A27B08429E}"/>
    <cellStyle name="Comma 4 2 2 2 2 4 3 5" xfId="34925" xr:uid="{D4EA1EAE-C45E-441D-A386-5A3C76B223BD}"/>
    <cellStyle name="Comma 4 2 2 2 2 4 4" xfId="19750" xr:uid="{05BB4F6A-1E8F-4BB8-A327-6A472EECF270}"/>
    <cellStyle name="Comma 4 2 2 2 2 4 4 2" xfId="52952" xr:uid="{C1C0F7E4-52D4-427A-90BB-AD3B1E166DE0}"/>
    <cellStyle name="Comma 4 2 2 2 2 4 4 3" xfId="40337" xr:uid="{3603DE4A-A346-4F3E-AD2F-B02DE4BF0EAB}"/>
    <cellStyle name="Comma 4 2 2 2 2 4 5" xfId="13164" xr:uid="{8A250DCD-CDC2-4B27-AD78-6CC10C284824}"/>
    <cellStyle name="Comma 4 2 2 2 2 4 5 2" xfId="46674" xr:uid="{A7F52628-1D66-4AB9-A4BB-45E5775A7EDC}"/>
    <cellStyle name="Comma 4 2 2 2 2 4 6" xfId="4518" xr:uid="{7AE02128-770C-4B9F-B67A-A07F62B66ABD}"/>
    <cellStyle name="Comma 4 2 2 2 2 4 7" xfId="34047" xr:uid="{699CFB60-CC2C-49A2-B796-810BE0F44280}"/>
    <cellStyle name="Comma 4 2 2 2 2 5" xfId="28109" xr:uid="{EE6B05E8-1D9E-43AB-BE4C-43BC62BBD5B8}"/>
    <cellStyle name="Comma 4 2 2 2 2 5 2" xfId="24612" xr:uid="{09597E9A-D412-44CF-992F-DFA7228E2621}"/>
    <cellStyle name="Comma 4 2 2 2 2 5 2 2" xfId="17104" xr:uid="{179AB2C3-5D5B-4182-810E-424CB8733D00}"/>
    <cellStyle name="Comma 4 2 2 2 2 5 2 2 2" xfId="55599" xr:uid="{9DBC1487-050B-483C-8637-C527ED280088}"/>
    <cellStyle name="Comma 4 2 2 2 2 5 2 2 3" xfId="42984" xr:uid="{49878121-F176-4DC0-B657-3AF3EAC4F366}"/>
    <cellStyle name="Comma 4 2 2 2 2 5 2 3" xfId="10518" xr:uid="{226C0003-399D-427D-89A2-DCCF3922813F}"/>
    <cellStyle name="Comma 4 2 2 2 2 5 2 3 2" xfId="49321" xr:uid="{D54BFB97-6892-479B-B27D-8681EA257E84}"/>
    <cellStyle name="Comma 4 2 2 2 2 5 2 4" xfId="30231" xr:uid="{20F8074C-A62C-4925-AAB5-FCBAA6CEDB84}"/>
    <cellStyle name="Comma 4 2 2 2 2 5 2 5" xfId="36694" xr:uid="{A822BF5E-00A8-4DDF-AB6B-2BA6C5432C82}"/>
    <cellStyle name="Comma 4 2 2 2 2 5 3" xfId="20600" xr:uid="{5510BA9A-1EB1-4722-9468-F117F8171380}"/>
    <cellStyle name="Comma 4 2 2 2 2 5 3 2" xfId="52102" xr:uid="{378D4C02-BEB1-4B1B-AD39-23B8BB6BF618}"/>
    <cellStyle name="Comma 4 2 2 2 2 5 3 3" xfId="39487" xr:uid="{489B158C-40A1-429A-90C6-D2E6293AD882}"/>
    <cellStyle name="Comma 4 2 2 2 2 5 4" xfId="14014" xr:uid="{79D06EC0-A77E-46CA-BF45-D20910CBE714}"/>
    <cellStyle name="Comma 4 2 2 2 2 5 4 2" xfId="45824" xr:uid="{1C49D280-3A28-4A11-8B19-793A6E240D5F}"/>
    <cellStyle name="Comma 4 2 2 2 2 5 5" xfId="7427" xr:uid="{97739CBD-FAEF-4204-BFA4-EE84F5606C9B}"/>
    <cellStyle name="Comma 4 2 2 2 2 5 6" xfId="33197" xr:uid="{5F1126CC-7C97-4446-BBA0-79A9783A34F5}"/>
    <cellStyle name="Comma 4 2 2 2 2 6" xfId="25496" xr:uid="{F7B93449-0F34-41CA-94FE-7BB3E548E65E}"/>
    <cellStyle name="Comma 4 2 2 2 2 6 2" xfId="17988" xr:uid="{29E3D023-565A-4FDD-9AA0-24A2351DA786}"/>
    <cellStyle name="Comma 4 2 2 2 2 6 2 2" xfId="54715" xr:uid="{EBC242F4-3BC8-43FA-924E-A36E7439C5EE}"/>
    <cellStyle name="Comma 4 2 2 2 2 6 2 3" xfId="42100" xr:uid="{2DF90905-A7E5-4CED-9B2F-714B92917C2F}"/>
    <cellStyle name="Comma 4 2 2 2 2 6 3" xfId="11402" xr:uid="{77416A72-4CD0-484F-8C80-624B0FE9925B}"/>
    <cellStyle name="Comma 4 2 2 2 2 6 3 2" xfId="48437" xr:uid="{F8B0B8DF-756D-4AB0-9EA6-5B76A18CDFB8}"/>
    <cellStyle name="Comma 4 2 2 2 2 6 4" xfId="6280" xr:uid="{DE5E4756-C842-48DC-9D30-D264FFD08A9D}"/>
    <cellStyle name="Comma 4 2 2 2 2 6 5" xfId="35810" xr:uid="{92B5F3EB-54C1-4807-A04A-41617BF280D8}"/>
    <cellStyle name="Comma 4 2 2 2 2 7" xfId="29039" xr:uid="{DE7192AD-BCC8-4743-B9D7-CFB535AE777F}"/>
    <cellStyle name="Comma 4 2 2 2 2 7 2" xfId="21480" xr:uid="{EC81F0F6-599F-4FDE-A640-BB2D86E950B9}"/>
    <cellStyle name="Comma 4 2 2 2 2 7 2 2" xfId="50924" xr:uid="{C61025FA-B5CC-49B9-84FD-19F0F89BF8F3}"/>
    <cellStyle name="Comma 4 2 2 2 2 7 3" xfId="14894" xr:uid="{7CA1899F-D9DA-44B4-83D1-DC9474DEB369}"/>
    <cellStyle name="Comma 4 2 2 2 2 7 4" xfId="8307" xr:uid="{7CD065A9-9498-458A-B55A-BFAED9EB2C6D}"/>
    <cellStyle name="Comma 4 2 2 2 2 7 5" xfId="38301" xr:uid="{4E7AB767-EE85-40B9-AC3C-AC822663A32C}"/>
    <cellStyle name="Comma 4 2 2 2 2 8" xfId="22620" xr:uid="{C4C0A36C-D031-4C75-9E63-B6F3FB1C039B}"/>
    <cellStyle name="Comma 4 2 2 2 2 8 2" xfId="51218" xr:uid="{39DC8993-D88D-4A37-9C8A-A5F62158611C}"/>
    <cellStyle name="Comma 4 2 2 2 2 8 3" xfId="38603" xr:uid="{5EC880A9-C2C0-41BA-94FD-17EA378E396D}"/>
    <cellStyle name="Comma 4 2 2 2 2 9" xfId="22609" xr:uid="{9E6FE0E2-8061-4676-89AE-35D8B3166CF6}"/>
    <cellStyle name="Comma 4 2 2 2 2 9 2" xfId="44912" xr:uid="{E0B5C3A7-1D6D-4AB9-BC97-9CB0C310DD8A}"/>
    <cellStyle name="Comma 4 2 2 2 20" xfId="32034" xr:uid="{A7F23538-8111-41D9-8554-36219CAAC713}"/>
    <cellStyle name="Comma 4 2 2 2 21" xfId="2009" xr:uid="{C4333B68-89F7-4DE9-9424-6269E6E986A6}"/>
    <cellStyle name="Comma 4 2 2 2 22" xfId="1294" xr:uid="{6F9C5FBF-9111-4705-BD19-1CA60E36FC2D}"/>
    <cellStyle name="Comma 4 2 2 2 3" xfId="893" xr:uid="{46328A49-92D7-4FC8-A8BB-62B63C13FDE3}"/>
    <cellStyle name="Comma 4 2 2 2 3 10" xfId="15434" xr:uid="{E3834A4B-0FFA-437B-A141-7D77DD4C62E3}"/>
    <cellStyle name="Comma 4 2 2 2 3 11" xfId="8847" xr:uid="{4305CC0E-C8CB-416E-A666-50A99E6CBF2F}"/>
    <cellStyle name="Comma 4 2 2 2 3 12" xfId="29792" xr:uid="{21991FBF-FEEF-4F57-9152-27E243A9AD39}"/>
    <cellStyle name="Comma 4 2 2 2 3 13" xfId="3964" xr:uid="{DB2C05F4-DDD9-4D97-9602-B5D3F544602B}"/>
    <cellStyle name="Comma 4 2 2 2 3 14" xfId="3042" xr:uid="{A22E50FA-74C9-40D2-B1E5-9E48DC77CC1C}"/>
    <cellStyle name="Comma 4 2 2 2 3 15" xfId="32389" xr:uid="{B52715C7-BAD0-4C7C-97B8-F1FF903F370B}"/>
    <cellStyle name="Comma 4 2 2 2 3 16" xfId="2025" xr:uid="{FBF0875C-B80E-48DF-9D69-46B9D8E31240}"/>
    <cellStyle name="Comma 4 2 2 2 3 17" xfId="1679" xr:uid="{28BEA3CB-626A-44F4-A386-B5B84B4B2888}"/>
    <cellStyle name="Comma 4 2 2 2 3 2" xfId="2047" xr:uid="{3EB1010A-C3A6-4155-964D-D6B240DC5966}"/>
    <cellStyle name="Comma 4 2 2 2 3 2 2" xfId="26740" xr:uid="{8E5233AE-54C0-4276-A077-4A74DB18998F}"/>
    <cellStyle name="Comma 4 2 2 2 3 2 2 2" xfId="23242" xr:uid="{3118CE81-3E66-4B90-A92B-6225BF20FC82}"/>
    <cellStyle name="Comma 4 2 2 2 3 2 2 2 2" xfId="15734" xr:uid="{772C64C1-64BC-4F9B-B24C-CB3BB70E5743}"/>
    <cellStyle name="Comma 4 2 2 2 3 2 2 2 2 2" xfId="56969" xr:uid="{6BCA40B7-01E6-4DA8-B26E-6F924FFBD51B}"/>
    <cellStyle name="Comma 4 2 2 2 3 2 2 2 2 3" xfId="44354" xr:uid="{03EB2C36-6B92-468D-80E2-8D2BB4DF3092}"/>
    <cellStyle name="Comma 4 2 2 2 3 2 2 2 3" xfId="9148" xr:uid="{B22D71C2-01FE-40FE-94FB-B997BD38CDDC}"/>
    <cellStyle name="Comma 4 2 2 2 3 2 2 2 3 2" xfId="50691" xr:uid="{3958C618-F1A4-432E-BFCB-0569544D141C}"/>
    <cellStyle name="Comma 4 2 2 2 3 2 2 2 4" xfId="31601" xr:uid="{780F94A4-E429-4C24-8802-AE20A496FFC1}"/>
    <cellStyle name="Comma 4 2 2 2 3 2 2 2 5" xfId="38064" xr:uid="{B0AD4865-DB04-496E-846A-30E551E7630B}"/>
    <cellStyle name="Comma 4 2 2 2 3 2 2 3" xfId="25860" xr:uid="{4372FA4A-5B3A-4190-878D-89A4AC262433}"/>
    <cellStyle name="Comma 4 2 2 2 3 2 2 3 2" xfId="18352" xr:uid="{A5E0E322-A832-4129-9405-0C9BF221116E}"/>
    <cellStyle name="Comma 4 2 2 2 3 2 2 3 2 2" xfId="54351" xr:uid="{B9DEF880-DFE6-4574-89EF-974C4BAD4277}"/>
    <cellStyle name="Comma 4 2 2 2 3 2 2 3 2 3" xfId="41736" xr:uid="{746626EC-5FAB-49CE-9851-E09D74E9E8CC}"/>
    <cellStyle name="Comma 4 2 2 2 3 2 2 3 3" xfId="11766" xr:uid="{E628CE07-A55B-48EA-9667-ED582A4E412E}"/>
    <cellStyle name="Comma 4 2 2 2 3 2 2 3 3 2" xfId="48073" xr:uid="{424BF26B-FBEF-47BE-B147-54F6608EBC06}"/>
    <cellStyle name="Comma 4 2 2 2 3 2 2 3 4" xfId="5916" xr:uid="{30DFF507-A5F3-49A6-9E90-6EFE83B90890}"/>
    <cellStyle name="Comma 4 2 2 2 3 2 2 3 5" xfId="35446" xr:uid="{6116DAA0-47C8-4832-A61C-B297ADAE8A87}"/>
    <cellStyle name="Comma 4 2 2 2 3 2 2 4" xfId="19231" xr:uid="{F4390F9D-AD37-4064-ACD1-03718E8097F6}"/>
    <cellStyle name="Comma 4 2 2 2 3 2 2 4 2" xfId="53472" xr:uid="{9E6CB9F3-C062-4528-A679-9EAD4C3183C7}"/>
    <cellStyle name="Comma 4 2 2 2 3 2 2 4 3" xfId="40857" xr:uid="{8A2054FA-F679-4E1C-A7CB-C536EA63E5BB}"/>
    <cellStyle name="Comma 4 2 2 2 3 2 2 5" xfId="12645" xr:uid="{354F5C2D-3C24-41D9-90D4-D5C45BB697D7}"/>
    <cellStyle name="Comma 4 2 2 2 3 2 2 5 2" xfId="47194" xr:uid="{F677721A-11F1-4525-9531-14B6EB0DB050}"/>
    <cellStyle name="Comma 4 2 2 2 3 2 2 6" xfId="5037" xr:uid="{9247DCE2-5E81-48F0-96AC-1C93471928B4}"/>
    <cellStyle name="Comma 4 2 2 2 3 2 2 7" xfId="34567" xr:uid="{517E9D8D-E6D3-4901-B88C-E08414AE456C}"/>
    <cellStyle name="Comma 4 2 2 2 3 2 3" xfId="27596" xr:uid="{5FB16982-8389-41C0-93AA-2D49764C2351}"/>
    <cellStyle name="Comma 4 2 2 2 3 2 3 2" xfId="24099" xr:uid="{3A7F4F3E-6470-47F8-9137-BB4CF0C6A58C}"/>
    <cellStyle name="Comma 4 2 2 2 3 2 3 2 2" xfId="16591" xr:uid="{46E0DF8C-51F1-4769-B362-07773D65B51D}"/>
    <cellStyle name="Comma 4 2 2 2 3 2 3 2 2 2" xfId="56112" xr:uid="{B28E2999-3EC6-4D0E-B76B-E7D0846CEB75}"/>
    <cellStyle name="Comma 4 2 2 2 3 2 3 2 2 3" xfId="43497" xr:uid="{38494AD1-3129-4395-B06A-E1F4A24CCF2B}"/>
    <cellStyle name="Comma 4 2 2 2 3 2 3 2 3" xfId="10005" xr:uid="{22B0DAC6-A92F-4141-9CEB-EB3C68BCAD2E}"/>
    <cellStyle name="Comma 4 2 2 2 3 2 3 2 3 2" xfId="49834" xr:uid="{F0D93637-4821-4D08-9F28-55E191CAE9C1}"/>
    <cellStyle name="Comma 4 2 2 2 3 2 3 2 4" xfId="30744" xr:uid="{707CF38E-5C7B-47F6-86AD-2B395037832B}"/>
    <cellStyle name="Comma 4 2 2 2 3 2 3 2 5" xfId="37207" xr:uid="{D469CF8C-5486-4524-9749-013123CC612F}"/>
    <cellStyle name="Comma 4 2 2 2 3 2 3 3" xfId="20087" xr:uid="{7B65C024-729B-4CAB-A461-7E5AAC5D691B}"/>
    <cellStyle name="Comma 4 2 2 2 3 2 3 3 2" xfId="52615" xr:uid="{3912EC17-6B25-4175-9C91-EEDE1618B0E8}"/>
    <cellStyle name="Comma 4 2 2 2 3 2 3 3 3" xfId="40000" xr:uid="{C16E14CF-2809-4294-8D94-3A0208B18772}"/>
    <cellStyle name="Comma 4 2 2 2 3 2 3 4" xfId="13501" xr:uid="{D53BC9BA-6A16-4F75-BA41-2E3DC901780F}"/>
    <cellStyle name="Comma 4 2 2 2 3 2 3 4 2" xfId="46337" xr:uid="{B32B61EF-45AA-4DD1-A108-D3E40A718525}"/>
    <cellStyle name="Comma 4 2 2 2 3 2 3 5" xfId="6914" xr:uid="{01A19800-7D9B-4C55-A6A1-397A349C7A1A}"/>
    <cellStyle name="Comma 4 2 2 2 3 2 3 6" xfId="33710" xr:uid="{0CF56D2A-64D3-443C-B4E8-B5F06554161C}"/>
    <cellStyle name="Comma 4 2 2 2 3 2 4" xfId="24975" xr:uid="{D48FE9E7-0DF9-4BF6-86E8-155680EEE037}"/>
    <cellStyle name="Comma 4 2 2 2 3 2 4 2" xfId="17467" xr:uid="{A8647D19-AAC4-4449-A62B-9CECC188AFE6}"/>
    <cellStyle name="Comma 4 2 2 2 3 2 4 2 2" xfId="55236" xr:uid="{34456D2E-791B-4603-8B5F-ED36760C0C24}"/>
    <cellStyle name="Comma 4 2 2 2 3 2 4 2 3" xfId="42621" xr:uid="{D014AD03-6845-4C3B-A3DF-F0F0F82ACF73}"/>
    <cellStyle name="Comma 4 2 2 2 3 2 4 3" xfId="10881" xr:uid="{D47A2460-F4B9-4F3C-ABF8-C11DD6C02069}"/>
    <cellStyle name="Comma 4 2 2 2 3 2 4 3 2" xfId="48958" xr:uid="{0E429799-5D53-44A3-9CE8-0C9FBB3C76E3}"/>
    <cellStyle name="Comma 4 2 2 2 3 2 4 4" xfId="6801" xr:uid="{0EBBA59A-0F41-4CB0-9E19-B34E9362AA88}"/>
    <cellStyle name="Comma 4 2 2 2 3 2 4 5" xfId="36331" xr:uid="{ADA210D3-20DE-414D-A169-E30EC141D782}"/>
    <cellStyle name="Comma 4 2 2 2 3 2 5" xfId="20961" xr:uid="{5580CE71-4F97-422A-B36A-68109DF22D53}"/>
    <cellStyle name="Comma 4 2 2 2 3 2 5 2" xfId="51739" xr:uid="{1BAA7A19-803E-4931-BFFD-5E6D47F13B46}"/>
    <cellStyle name="Comma 4 2 2 2 3 2 5 3" xfId="39124" xr:uid="{070A8A78-7260-475E-ABC3-EC2B6120B650}"/>
    <cellStyle name="Comma 4 2 2 2 3 2 6" xfId="14375" xr:uid="{46D6B227-632B-4D09-975D-DAC3BCCB0DFD}"/>
    <cellStyle name="Comma 4 2 2 2 3 2 6 2" xfId="45461" xr:uid="{AC3E3F0A-67D4-4767-AF22-272B4DBD8A45}"/>
    <cellStyle name="Comma 4 2 2 2 3 2 7" xfId="7788" xr:uid="{E298A3D6-C33F-4665-819F-83C2A494FC96}"/>
    <cellStyle name="Comma 4 2 2 2 3 2 8" xfId="32834" xr:uid="{19A82A73-2D2D-44D8-8FBB-3A98C368D2C7}"/>
    <cellStyle name="Comma 4 2 2 2 3 3" xfId="27180" xr:uid="{848D5755-E7D7-4B33-9709-BC6B5C98FB44}"/>
    <cellStyle name="Comma 4 2 2 2 3 3 2" xfId="23683" xr:uid="{CC64DC34-43D9-41C9-B53F-021E64BA16BC}"/>
    <cellStyle name="Comma 4 2 2 2 3 3 2 2" xfId="16175" xr:uid="{98C88369-693A-425F-9E00-F418D3FA6E45}"/>
    <cellStyle name="Comma 4 2 2 2 3 3 2 2 2" xfId="56528" xr:uid="{683EABA0-C0B7-428C-98CA-5609EAF104DB}"/>
    <cellStyle name="Comma 4 2 2 2 3 3 2 2 3" xfId="43913" xr:uid="{FFAF5BCD-E613-437F-AED3-98ADF8F56A3A}"/>
    <cellStyle name="Comma 4 2 2 2 3 3 2 3" xfId="9589" xr:uid="{BB4732EA-B7F1-42A7-9A57-5A300AE89198}"/>
    <cellStyle name="Comma 4 2 2 2 3 3 2 3 2" xfId="50250" xr:uid="{B4FA91C1-8E98-4EBB-A55E-9F7CE09EF3AA}"/>
    <cellStyle name="Comma 4 2 2 2 3 3 2 4" xfId="31160" xr:uid="{4899A828-1B22-4D7F-8017-B6A111F99645}"/>
    <cellStyle name="Comma 4 2 2 2 3 3 2 5" xfId="37623" xr:uid="{17E30E18-415F-47B7-B232-CB80A8D701C2}"/>
    <cellStyle name="Comma 4 2 2 2 3 3 3" xfId="26302" xr:uid="{4B1A4B94-6915-498A-8CE9-C16098630408}"/>
    <cellStyle name="Comma 4 2 2 2 3 3 3 2" xfId="18794" xr:uid="{623AF37D-B951-40EC-B104-F1C15182E9DA}"/>
    <cellStyle name="Comma 4 2 2 2 3 3 3 2 2" xfId="53909" xr:uid="{E23D0607-6F10-47EC-A6C8-8ABC17954D9A}"/>
    <cellStyle name="Comma 4 2 2 2 3 3 3 2 3" xfId="41294" xr:uid="{28794721-B4FA-4D43-981F-E6753460B89F}"/>
    <cellStyle name="Comma 4 2 2 2 3 3 3 3" xfId="12208" xr:uid="{C15131CB-CC31-408A-8672-109EE5A57FF2}"/>
    <cellStyle name="Comma 4 2 2 2 3 3 3 3 2" xfId="47631" xr:uid="{FEDBC35C-3F04-4E5C-B7D3-DC118C35A1FB}"/>
    <cellStyle name="Comma 4 2 2 2 3 3 3 4" xfId="5474" xr:uid="{43ECA613-5B4A-4F0E-80CF-8544FE38BF11}"/>
    <cellStyle name="Comma 4 2 2 2 3 3 3 5" xfId="35004" xr:uid="{EE535D28-DC2B-4A32-BA5D-A0E089CC6930}"/>
    <cellStyle name="Comma 4 2 2 2 3 3 4" xfId="19671" xr:uid="{B82B0F68-2C12-4228-9EBD-73C1FDF49CA8}"/>
    <cellStyle name="Comma 4 2 2 2 3 3 4 2" xfId="53031" xr:uid="{972221EA-4005-4012-8ADC-59FD36F4EFFE}"/>
    <cellStyle name="Comma 4 2 2 2 3 3 4 3" xfId="40416" xr:uid="{B3879C77-7F65-4E0F-93E5-E8E820C64275}"/>
    <cellStyle name="Comma 4 2 2 2 3 3 5" xfId="13085" xr:uid="{E6630B9C-DD47-4E6D-AE3E-C37C2DEE6D1B}"/>
    <cellStyle name="Comma 4 2 2 2 3 3 5 2" xfId="46753" xr:uid="{BA34E35F-44EA-44D2-A0EE-0307C37162C0}"/>
    <cellStyle name="Comma 4 2 2 2 3 3 6" xfId="4597" xr:uid="{72F0B09E-7861-4E5C-87A5-BCC21A4F68C6}"/>
    <cellStyle name="Comma 4 2 2 2 3 3 7" xfId="34126" xr:uid="{20955B38-A2B1-48B2-8DCB-D6AE2E7B6A5B}"/>
    <cellStyle name="Comma 4 2 2 2 3 4" xfId="28030" xr:uid="{6D94BB64-73DB-4C97-AF16-5AF270490AFB}"/>
    <cellStyle name="Comma 4 2 2 2 3 4 2" xfId="24533" xr:uid="{5CCD9B35-9683-487B-A549-85EA40500A5F}"/>
    <cellStyle name="Comma 4 2 2 2 3 4 2 2" xfId="17025" xr:uid="{2536ADA0-C57D-4016-9BF9-52C94AD3EA5F}"/>
    <cellStyle name="Comma 4 2 2 2 3 4 2 2 2" xfId="55678" xr:uid="{2EEF34D8-26AD-4840-A9F9-6939035B8C97}"/>
    <cellStyle name="Comma 4 2 2 2 3 4 2 2 3" xfId="43063" xr:uid="{C457EC79-358F-4525-8B4D-BEB661E4678E}"/>
    <cellStyle name="Comma 4 2 2 2 3 4 2 3" xfId="10439" xr:uid="{E111C5A3-0C0D-4706-857C-D222A342F066}"/>
    <cellStyle name="Comma 4 2 2 2 3 4 2 3 2" xfId="49400" xr:uid="{60C3BAA5-AB90-4545-8B7E-4A32B77E403C}"/>
    <cellStyle name="Comma 4 2 2 2 3 4 2 4" xfId="30310" xr:uid="{C49AF69A-AF9A-4116-91E2-B456029D1810}"/>
    <cellStyle name="Comma 4 2 2 2 3 4 2 5" xfId="36773" xr:uid="{1DD2CEAE-90D9-42D2-B10C-0FACA2D25B14}"/>
    <cellStyle name="Comma 4 2 2 2 3 4 3" xfId="20521" xr:uid="{61C36F94-1279-468C-A075-CA01077A9AF4}"/>
    <cellStyle name="Comma 4 2 2 2 3 4 3 2" xfId="52181" xr:uid="{8C623F30-24A5-4130-B351-90D29D8B3651}"/>
    <cellStyle name="Comma 4 2 2 2 3 4 3 3" xfId="39566" xr:uid="{59F19910-A703-4542-9736-072C1BEF409D}"/>
    <cellStyle name="Comma 4 2 2 2 3 4 4" xfId="13935" xr:uid="{9E7247E1-3205-41BF-9311-DA5E19B1E841}"/>
    <cellStyle name="Comma 4 2 2 2 3 4 4 2" xfId="45903" xr:uid="{C0611047-9E38-49F9-9D03-04C8D08DD75F}"/>
    <cellStyle name="Comma 4 2 2 2 3 4 5" xfId="7348" xr:uid="{4A88E649-B2C0-474F-858E-AD6A692877E9}"/>
    <cellStyle name="Comma 4 2 2 2 3 4 6" xfId="33276" xr:uid="{605295D0-8EC4-4307-AD8D-6B4B9D843B16}"/>
    <cellStyle name="Comma 4 2 2 2 3 5" xfId="25417" xr:uid="{CF4BED4A-5080-4235-B654-A72C2F1F4616}"/>
    <cellStyle name="Comma 4 2 2 2 3 5 2" xfId="17909" xr:uid="{4A8AD160-7CD0-448A-97D5-86E52C91CF02}"/>
    <cellStyle name="Comma 4 2 2 2 3 5 2 2" xfId="54794" xr:uid="{1C2437C5-3B87-4753-B5F0-3A6E5B8A5B44}"/>
    <cellStyle name="Comma 4 2 2 2 3 5 2 3" xfId="42179" xr:uid="{773493D5-658A-4CE5-813D-5C8986B18768}"/>
    <cellStyle name="Comma 4 2 2 2 3 5 3" xfId="11323" xr:uid="{3ADB2639-795B-4A28-9D02-F4C288CD5889}"/>
    <cellStyle name="Comma 4 2 2 2 3 5 3 2" xfId="48516" xr:uid="{6011A132-9005-431A-99C7-FC6F4300CB91}"/>
    <cellStyle name="Comma 4 2 2 2 3 5 4" xfId="6359" xr:uid="{E6FD3AE4-7E57-42DE-92D3-84204860CC89}"/>
    <cellStyle name="Comma 4 2 2 2 3 5 5" xfId="35889" xr:uid="{C34770AB-B851-4A91-9947-3CB62A326B66}"/>
    <cellStyle name="Comma 4 2 2 2 3 6" xfId="28960" xr:uid="{E5088AAA-92F5-4171-93D8-609A8338CBF4}"/>
    <cellStyle name="Comma 4 2 2 2 3 6 2" xfId="21401" xr:uid="{2A6D8ADB-26C9-4BEB-8892-222B4C5C62F1}"/>
    <cellStyle name="Comma 4 2 2 2 3 6 2 2" xfId="50926" xr:uid="{0A4FF4CF-ADA2-46E9-9E24-0A8DF35F9CF1}"/>
    <cellStyle name="Comma 4 2 2 2 3 6 3" xfId="14815" xr:uid="{2AF05E94-D14C-45AA-8652-9E091E1A1417}"/>
    <cellStyle name="Comma 4 2 2 2 3 6 4" xfId="8228" xr:uid="{CED2BF8A-C660-4911-A381-FD11DBF2BBE1}"/>
    <cellStyle name="Comma 4 2 2 2 3 6 5" xfId="38303" xr:uid="{7E65B8A9-A6E8-406E-9130-C3DB5A2012FC}"/>
    <cellStyle name="Comma 4 2 2 2 3 7" xfId="22672" xr:uid="{B4103931-0BB7-4F68-A520-156C22FB6E6C}"/>
    <cellStyle name="Comma 4 2 2 2 3 7 2" xfId="51297" xr:uid="{D72492AE-AFD3-4445-88B1-D64F6F350F51}"/>
    <cellStyle name="Comma 4 2 2 2 3 7 3" xfId="38682" xr:uid="{C005F659-09A9-4F3B-9F5D-6D2E6527FCB4}"/>
    <cellStyle name="Comma 4 2 2 2 3 8" xfId="22116" xr:uid="{845C03FD-B327-4FB4-90FE-A2281005889D}"/>
    <cellStyle name="Comma 4 2 2 2 3 8 2" xfId="44991" xr:uid="{0375DC55-312E-407B-B2CF-0FF6C6BE73BE}"/>
    <cellStyle name="Comma 4 2 2 2 3 9" xfId="22019" xr:uid="{15A77866-16DB-49B9-A8F1-BA7D20BA6953}"/>
    <cellStyle name="Comma 4 2 2 2 3 9 2" xfId="57207" xr:uid="{EC442F42-D9FB-4855-BCBB-1C6CF1625349}"/>
    <cellStyle name="Comma 4 2 2 2 4" xfId="644" xr:uid="{5C670E2D-D0CB-47D5-A504-25791DDB16DD}"/>
    <cellStyle name="Comma 4 2 2 2 4 10" xfId="8845" xr:uid="{8A18B6B4-C538-4EFB-9F63-4B7C077ACB44}"/>
    <cellStyle name="Comma 4 2 2 2 4 11" xfId="29788" xr:uid="{52C50F83-954B-413B-99D4-1F64DCBF5A5E}"/>
    <cellStyle name="Comma 4 2 2 2 4 12" xfId="29878" xr:uid="{9AF309F8-DA04-4859-8BE4-16EE60F73DCB}"/>
    <cellStyle name="Comma 4 2 2 2 4 13" xfId="4166" xr:uid="{B9291B7D-E581-4411-BD7A-323CC154DBA9}"/>
    <cellStyle name="Comma 4 2 2 2 4 14" xfId="3250" xr:uid="{282B321E-12B3-4FBB-882D-1F9D2DF19472}"/>
    <cellStyle name="Comma 4 2 2 2 4 15" xfId="32235" xr:uid="{B4C33205-5ECC-43F7-A291-D42EA02D81E9}"/>
    <cellStyle name="Comma 4 2 2 2 4 16" xfId="2033" xr:uid="{720DC79C-5952-40C8-84DB-FC8AD14EF90C}"/>
    <cellStyle name="Comma 4 2 2 2 4 17" xfId="1445" xr:uid="{F829E66B-5C50-49F8-BE3E-801A5F33D723}"/>
    <cellStyle name="Comma 4 2 2 2 4 2" xfId="649" xr:uid="{05BB6E2B-3E0E-485D-829E-83CF287A2CDB}"/>
    <cellStyle name="Comma 4 2 2 2 4 2 10" xfId="29562" xr:uid="{B8F6AC4F-E7C8-44FE-9978-268205D1BE38}"/>
    <cellStyle name="Comma 4 2 2 2 4 2 11" xfId="1449" xr:uid="{B34159F7-DE77-4ECF-B5A2-76DF7201D0F0}"/>
    <cellStyle name="Comma 4 2 2 2 4 2 2" xfId="1049" xr:uid="{DE76D235-A386-46C6-B403-A454214663C7}"/>
    <cellStyle name="Comma 4 2 2 2 4 2 2 2" xfId="23396" xr:uid="{AB70B768-9009-4C17-9DA6-6AD9E1F6E4B1}"/>
    <cellStyle name="Comma 4 2 2 2 4 2 2 2 2" xfId="15888" xr:uid="{92EDEC1B-2843-48BB-8B19-72F3F36342CC}"/>
    <cellStyle name="Comma 4 2 2 2 4 2 2 2 2 2" xfId="56815" xr:uid="{30223A55-10F2-473D-9BEB-9BD852746B2C}"/>
    <cellStyle name="Comma 4 2 2 2 4 2 2 2 2 3" xfId="44200" xr:uid="{6EF983E0-A04C-4CE8-9A02-575AE2E7F7E6}"/>
    <cellStyle name="Comma 4 2 2 2 4 2 2 2 3" xfId="9302" xr:uid="{30138CD9-EE76-4ADA-AA0E-F913032392B2}"/>
    <cellStyle name="Comma 4 2 2 2 4 2 2 2 3 2" xfId="50537" xr:uid="{5A2014C6-BF1D-4114-93FF-1D4EF695E67A}"/>
    <cellStyle name="Comma 4 2 2 2 4 2 2 2 4" xfId="31447" xr:uid="{C8B8B01C-5942-4725-8D1B-B66708B4BBC8}"/>
    <cellStyle name="Comma 4 2 2 2 4 2 2 2 5" xfId="37910" xr:uid="{057D5426-E737-430F-B331-8BA20A782D58}"/>
    <cellStyle name="Comma 4 2 2 2 4 2 2 3" xfId="26014" xr:uid="{E90CDCA9-00B9-4F05-9E16-76337922EEAD}"/>
    <cellStyle name="Comma 4 2 2 2 4 2 2 3 2" xfId="18506" xr:uid="{8DAA6737-5294-48D2-9934-44E78EBBA463}"/>
    <cellStyle name="Comma 4 2 2 2 4 2 2 3 2 2" xfId="54197" xr:uid="{FC0B6D2F-D3F1-44E2-93C5-4D671491EBDE}"/>
    <cellStyle name="Comma 4 2 2 2 4 2 2 3 2 3" xfId="41582" xr:uid="{ECC5BE62-1564-42A5-978A-E806BD465371}"/>
    <cellStyle name="Comma 4 2 2 2 4 2 2 3 3" xfId="11920" xr:uid="{791A80BA-A76F-48CA-923E-50A141A2B227}"/>
    <cellStyle name="Comma 4 2 2 2 4 2 2 3 3 2" xfId="47919" xr:uid="{10158E0C-1D22-4EFC-847C-ED8AF4B9F8C9}"/>
    <cellStyle name="Comma 4 2 2 2 4 2 2 3 4" xfId="5762" xr:uid="{2EEE6ABC-2918-43C3-95D7-2855C6AC84CB}"/>
    <cellStyle name="Comma 4 2 2 2 4 2 2 3 5" xfId="35292" xr:uid="{222FDF9A-FAB1-4CE6-BD03-F0AC447BD6CF}"/>
    <cellStyle name="Comma 4 2 2 2 4 2 2 4" xfId="19385" xr:uid="{0C8F7A13-D653-438E-923F-F8C6C5DC1567}"/>
    <cellStyle name="Comma 4 2 2 2 4 2 2 4 2" xfId="53318" xr:uid="{ADB819BD-792B-4DD1-B5FC-B4936F8295B3}"/>
    <cellStyle name="Comma 4 2 2 2 4 2 2 4 3" xfId="40703" xr:uid="{B6B2F747-DE34-4B99-B61F-06E493F0AA8B}"/>
    <cellStyle name="Comma 4 2 2 2 4 2 2 5" xfId="12799" xr:uid="{E6F6D4D3-12CD-4C0E-BC9E-C921AFE94323}"/>
    <cellStyle name="Comma 4 2 2 2 4 2 2 5 2" xfId="47040" xr:uid="{73797AA8-20EE-4CBA-94D1-0805F97EC477}"/>
    <cellStyle name="Comma 4 2 2 2 4 2 2 6" xfId="4883" xr:uid="{A6F0265F-08BF-47D1-A88D-2330CB34E3AD}"/>
    <cellStyle name="Comma 4 2 2 2 4 2 2 7" xfId="34413" xr:uid="{14D3C21B-3FDF-4EF6-B3A9-BA931B5F28F4}"/>
    <cellStyle name="Comma 4 2 2 2 4 2 2 8" xfId="26894" xr:uid="{165F57E2-9DBD-4ECE-A504-4B65B4F9B6CF}"/>
    <cellStyle name="Comma 4 2 2 2 4 2 2 9" xfId="1835" xr:uid="{631A0EAD-5470-4DED-8F6A-908D83777B67}"/>
    <cellStyle name="Comma 4 2 2 2 4 2 3" xfId="27749" xr:uid="{B0F67A80-7EC6-403F-A57F-C16CEB2A40F4}"/>
    <cellStyle name="Comma 4 2 2 2 4 2 3 2" xfId="24252" xr:uid="{0CCF259D-321E-4CC7-8C88-123407A099EA}"/>
    <cellStyle name="Comma 4 2 2 2 4 2 3 2 2" xfId="16744" xr:uid="{1B22B281-7C2E-4B71-A5F7-5F044C76BF39}"/>
    <cellStyle name="Comma 4 2 2 2 4 2 3 2 2 2" xfId="55959" xr:uid="{9629E08D-F7E9-450C-99DF-CC596BA4CC5C}"/>
    <cellStyle name="Comma 4 2 2 2 4 2 3 2 2 3" xfId="43344" xr:uid="{FE0AECE6-507E-4D4E-89AA-F1C09381813C}"/>
    <cellStyle name="Comma 4 2 2 2 4 2 3 2 3" xfId="10158" xr:uid="{CB52ADCB-C5FB-4385-905D-C96C53910CC1}"/>
    <cellStyle name="Comma 4 2 2 2 4 2 3 2 3 2" xfId="49681" xr:uid="{DF0A7AD5-2FBC-4305-BB70-2A23C240FB7A}"/>
    <cellStyle name="Comma 4 2 2 2 4 2 3 2 4" xfId="30591" xr:uid="{1EF1389F-AD09-48B4-9A02-C16E09743826}"/>
    <cellStyle name="Comma 4 2 2 2 4 2 3 2 5" xfId="37054" xr:uid="{A001A212-3C19-4AF9-BF44-F89F058DA768}"/>
    <cellStyle name="Comma 4 2 2 2 4 2 3 3" xfId="20240" xr:uid="{5264C383-CD20-416A-B00B-6C3473676467}"/>
    <cellStyle name="Comma 4 2 2 2 4 2 3 3 2" xfId="52462" xr:uid="{D7B4D92D-5381-41C2-8433-A5AB3A85EB57}"/>
    <cellStyle name="Comma 4 2 2 2 4 2 3 3 3" xfId="39847" xr:uid="{B98A2577-5354-45F8-91F1-65C18A68714E}"/>
    <cellStyle name="Comma 4 2 2 2 4 2 3 4" xfId="13654" xr:uid="{5475AC49-0951-4A41-B7E2-AC8EE1E91557}"/>
    <cellStyle name="Comma 4 2 2 2 4 2 3 4 2" xfId="46184" xr:uid="{F1A21E99-DF53-4608-AA56-B2F5EA7CB6B9}"/>
    <cellStyle name="Comma 4 2 2 2 4 2 3 5" xfId="7067" xr:uid="{88E1A881-44A8-4179-8140-5A7EC16B585D}"/>
    <cellStyle name="Comma 4 2 2 2 4 2 3 6" xfId="33557" xr:uid="{4A6BFBC6-5DAA-47F3-AFEB-A77B67A482FA}"/>
    <cellStyle name="Comma 4 2 2 2 4 2 4" xfId="25129" xr:uid="{819C090B-26D5-4CE9-A254-C80ECCCEC51C}"/>
    <cellStyle name="Comma 4 2 2 2 4 2 4 2" xfId="17621" xr:uid="{74A50474-2D85-4FB5-87DE-14EB3EEC83D5}"/>
    <cellStyle name="Comma 4 2 2 2 4 2 4 2 2" xfId="55082" xr:uid="{CE587172-F121-4BA1-AA5F-4988746F4BEF}"/>
    <cellStyle name="Comma 4 2 2 2 4 2 4 2 3" xfId="42467" xr:uid="{B71D0187-0CBA-42A8-991D-A84B3EF4AD5C}"/>
    <cellStyle name="Comma 4 2 2 2 4 2 4 3" xfId="11035" xr:uid="{6806D696-51DD-4DBB-86A7-A12A0C76DA9E}"/>
    <cellStyle name="Comma 4 2 2 2 4 2 4 3 2" xfId="48804" xr:uid="{6600EF7E-221A-4045-B1E9-822AF979FAB1}"/>
    <cellStyle name="Comma 4 2 2 2 4 2 4 4" xfId="6647" xr:uid="{FBD82B19-0784-409F-AB5A-8280075893E7}"/>
    <cellStyle name="Comma 4 2 2 2 4 2 4 5" xfId="36177" xr:uid="{356007DC-7120-4C1D-AE43-0662C79681C4}"/>
    <cellStyle name="Comma 4 2 2 2 4 2 5" xfId="28624" xr:uid="{5F07E006-0D03-426E-AF0B-875F29773818}"/>
    <cellStyle name="Comma 4 2 2 2 4 2 5 2" xfId="21115" xr:uid="{615A80F5-D607-4AF6-8524-EAA41F958C10}"/>
    <cellStyle name="Comma 4 2 2 2 4 2 5 2 2" xfId="51585" xr:uid="{72092EB2-E089-4232-A924-09BEE076599D}"/>
    <cellStyle name="Comma 4 2 2 2 4 2 5 3" xfId="14529" xr:uid="{6BAE1D45-E8F2-4263-BBAB-758CFAA77BF8}"/>
    <cellStyle name="Comma 4 2 2 2 4 2 5 4" xfId="7942" xr:uid="{02FDDE02-0FED-4D6B-B2E8-11AB28C28E60}"/>
    <cellStyle name="Comma 4 2 2 2 4 2 5 5" xfId="38970" xr:uid="{55103CE7-EA3F-40D6-8CF1-2680D8618B29}"/>
    <cellStyle name="Comma 4 2 2 2 4 2 6" xfId="21889" xr:uid="{05B4855F-9843-4B61-8F9B-066FF11D2C65}"/>
    <cellStyle name="Comma 4 2 2 2 4 2 6 2" xfId="45307" xr:uid="{EE94543E-522C-4334-A4A2-BEDE324E1178}"/>
    <cellStyle name="Comma 4 2 2 2 4 2 7" xfId="15303" xr:uid="{297C3B48-AA80-4AD0-8979-F0BA2B004613}"/>
    <cellStyle name="Comma 4 2 2 2 4 2 8" xfId="8716" xr:uid="{E5BF438F-E1C6-4186-8462-5D1641DCAD18}"/>
    <cellStyle name="Comma 4 2 2 2 4 2 9" xfId="32680" xr:uid="{1A7938C5-9EDA-4944-8B21-25EE2A186F50}"/>
    <cellStyle name="Comma 4 2 2 2 4 3" xfId="678" xr:uid="{AE145485-0569-4F15-A870-A7D1C48CC383}"/>
    <cellStyle name="Comma 4 2 2 2 4 3 10" xfId="1468" xr:uid="{E66E95E2-B664-4999-A3F0-BBEFDDD028FB}"/>
    <cellStyle name="Comma 4 2 2 2 4 3 2" xfId="1068" xr:uid="{564D03CA-6F0E-484E-9694-203DFECA4D57}"/>
    <cellStyle name="Comma 4 2 2 2 4 3 2 2" xfId="16328" xr:uid="{B377620C-4A65-465D-880F-5F4BB84C3300}"/>
    <cellStyle name="Comma 4 2 2 2 4 3 2 2 2" xfId="56375" xr:uid="{9A1CB42E-6405-47A4-A136-F83C9F63F244}"/>
    <cellStyle name="Comma 4 2 2 2 4 3 2 2 3" xfId="43760" xr:uid="{1DCC9CFA-9311-4660-8315-ECC3E00A07CB}"/>
    <cellStyle name="Comma 4 2 2 2 4 3 2 3" xfId="9742" xr:uid="{B9F60C5B-70A4-4561-992D-0509768F29B5}"/>
    <cellStyle name="Comma 4 2 2 2 4 3 2 3 2" xfId="50097" xr:uid="{3D5D656B-044F-4A5B-8ACB-941E307ECF3F}"/>
    <cellStyle name="Comma 4 2 2 2 4 3 2 4" xfId="31007" xr:uid="{BA946188-9F09-4AC7-BEC0-E3E68218E872}"/>
    <cellStyle name="Comma 4 2 2 2 4 3 2 5" xfId="37470" xr:uid="{9F163AC4-9921-4654-B336-6E9E83A64DB6}"/>
    <cellStyle name="Comma 4 2 2 2 4 3 2 6" xfId="23836" xr:uid="{FF92D19A-CD93-4922-92C0-19BDD214D32F}"/>
    <cellStyle name="Comma 4 2 2 2 4 3 2 7" xfId="1854" xr:uid="{58BBF151-545D-4C23-83C9-CCC02CA88A6F}"/>
    <cellStyle name="Comma 4 2 2 2 4 3 3" xfId="26456" xr:uid="{89FF4167-9A36-4340-A0FD-3406BEFB41EA}"/>
    <cellStyle name="Comma 4 2 2 2 4 3 3 2" xfId="18948" xr:uid="{337C73B0-7676-4D5C-9A12-49DF03BB0CBE}"/>
    <cellStyle name="Comma 4 2 2 2 4 3 3 2 2" xfId="53755" xr:uid="{752F372E-037A-46C4-A311-1314B2935E0E}"/>
    <cellStyle name="Comma 4 2 2 2 4 3 3 2 3" xfId="41140" xr:uid="{9225D627-6502-4D58-8083-E402D50BC592}"/>
    <cellStyle name="Comma 4 2 2 2 4 3 3 3" xfId="12362" xr:uid="{C48AD3F3-CF52-4E5C-BCE0-368009BD5DA2}"/>
    <cellStyle name="Comma 4 2 2 2 4 3 3 3 2" xfId="47477" xr:uid="{8EAC1FED-198E-4017-9511-7F065E6CF693}"/>
    <cellStyle name="Comma 4 2 2 2 4 3 3 4" xfId="5320" xr:uid="{59AB02F7-4219-4C78-AAF3-74A5D5FA4267}"/>
    <cellStyle name="Comma 4 2 2 2 4 3 3 5" xfId="34850" xr:uid="{895D6C21-78A2-4124-B970-19E1F55F8D39}"/>
    <cellStyle name="Comma 4 2 2 2 4 3 4" xfId="27333" xr:uid="{EA96E433-752D-4A9B-B8E9-7AC5642310BF}"/>
    <cellStyle name="Comma 4 2 2 2 4 3 4 2" xfId="19824" xr:uid="{CCB05A14-E236-4A7D-AF57-0375F0024BF0}"/>
    <cellStyle name="Comma 4 2 2 2 4 3 4 2 2" xfId="52878" xr:uid="{3BD1FA08-46BF-450F-8966-F60AFDEF6B76}"/>
    <cellStyle name="Comma 4 2 2 2 4 3 4 3" xfId="13238" xr:uid="{E4779BCD-C45B-4E2B-8074-FE4D4EEAE3B1}"/>
    <cellStyle name="Comma 4 2 2 2 4 3 4 4" xfId="4444" xr:uid="{1B57ABF2-DE37-4053-A8C5-89D78C2418F8}"/>
    <cellStyle name="Comma 4 2 2 2 4 3 4 5" xfId="40263" xr:uid="{A3A4FCFB-C49D-4670-B228-E31270612A4B}"/>
    <cellStyle name="Comma 4 2 2 2 4 3 5" xfId="21793" xr:uid="{BB4E037B-6640-46AC-9420-EA82AC3B1C47}"/>
    <cellStyle name="Comma 4 2 2 2 4 3 5 2" xfId="46600" xr:uid="{15972BE4-5B3F-4A5F-84D2-A7C9D03492CD}"/>
    <cellStyle name="Comma 4 2 2 2 4 3 6" xfId="15207" xr:uid="{515D7431-3475-47A3-AADB-FC817D38BB86}"/>
    <cellStyle name="Comma 4 2 2 2 4 3 7" xfId="8620" xr:uid="{35B42C26-E976-4203-8C65-7DCCF9260A92}"/>
    <cellStyle name="Comma 4 2 2 2 4 3 8" xfId="33973" xr:uid="{150665D3-4A34-4C91-9D5E-AB5E4CFA5517}"/>
    <cellStyle name="Comma 4 2 2 2 4 3 9" xfId="29465" xr:uid="{1C38FF5F-A71E-4ED8-AD0F-9E7E4D9FC013}"/>
    <cellStyle name="Comma 4 2 2 2 4 4" xfId="696" xr:uid="{418DBE1F-4E76-4841-9E50-D14137B24319}"/>
    <cellStyle name="Comma 4 2 2 2 4 4 2" xfId="1082" xr:uid="{9E902930-2C54-487F-BBBF-D1358AD87E53}"/>
    <cellStyle name="Comma 4 2 2 2 4 4 2 2" xfId="17178" xr:uid="{9F20E786-CD3D-4A7B-9D3C-157661D1DDDC}"/>
    <cellStyle name="Comma 4 2 2 2 4 4 2 2 2" xfId="55525" xr:uid="{6E69A313-E0BD-40B8-9BA0-77D5A89771A8}"/>
    <cellStyle name="Comma 4 2 2 2 4 4 2 2 3" xfId="42910" xr:uid="{4E58567A-596F-42DC-9EEA-99179E0F1D60}"/>
    <cellStyle name="Comma 4 2 2 2 4 4 2 3" xfId="10592" xr:uid="{5B61878C-E7F6-4054-8F8D-417884FE8439}"/>
    <cellStyle name="Comma 4 2 2 2 4 4 2 3 2" xfId="49247" xr:uid="{DE87A6D8-7E7C-4836-9F23-E85FCD72D255}"/>
    <cellStyle name="Comma 4 2 2 2 4 4 2 4" xfId="30157" xr:uid="{0993CDDF-0900-44E9-AE21-C038597952A6}"/>
    <cellStyle name="Comma 4 2 2 2 4 4 2 5" xfId="36620" xr:uid="{47193650-6090-40B9-99B8-EABD94055039}"/>
    <cellStyle name="Comma 4 2 2 2 4 4 2 6" xfId="24686" xr:uid="{8192DE4A-4F3D-4562-BDCD-F9561E7199B1}"/>
    <cellStyle name="Comma 4 2 2 2 4 4 2 7" xfId="1868" xr:uid="{C3058913-CB5F-4022-9C17-2F796013A74E}"/>
    <cellStyle name="Comma 4 2 2 2 4 4 3" xfId="20674" xr:uid="{ED4F475C-6745-4D75-83DF-AF1E3E08D070}"/>
    <cellStyle name="Comma 4 2 2 2 4 4 3 2" xfId="52028" xr:uid="{233808E1-1299-40D9-BA23-3FC342A8F898}"/>
    <cellStyle name="Comma 4 2 2 2 4 4 3 3" xfId="39413" xr:uid="{0788ABD8-8A70-459C-8824-99AAF5FC3F10}"/>
    <cellStyle name="Comma 4 2 2 2 4 4 4" xfId="14088" xr:uid="{2BA3AD07-8E04-4904-AE20-BBE9D79E6E8B}"/>
    <cellStyle name="Comma 4 2 2 2 4 4 4 2" xfId="45750" xr:uid="{47C212CC-95CB-42D9-B24B-1D3DD96CDF6D}"/>
    <cellStyle name="Comma 4 2 2 2 4 4 5" xfId="7501" xr:uid="{F09D8626-E170-47E7-8B09-3AE5F8D2F04E}"/>
    <cellStyle name="Comma 4 2 2 2 4 4 6" xfId="33123" xr:uid="{01A278F4-ADB6-46D1-A492-0D5FB0B902A9}"/>
    <cellStyle name="Comma 4 2 2 2 4 4 7" xfId="28183" xr:uid="{A3128ADF-5C9A-4EBE-AC7F-648C2007B02A}"/>
    <cellStyle name="Comma 4 2 2 2 4 4 8" xfId="1482" xr:uid="{B4A32139-72B4-4219-A6D0-C1E31AF320B3}"/>
    <cellStyle name="Comma 4 2 2 2 4 5" xfId="1045" xr:uid="{0C4DE768-7635-4082-ACA4-EE957655A16E}"/>
    <cellStyle name="Comma 4 2 2 2 4 5 2" xfId="18063" xr:uid="{379B5A01-7D0E-470E-B785-3B07610F34AC}"/>
    <cellStyle name="Comma 4 2 2 2 4 5 2 2" xfId="54640" xr:uid="{BEA0E76F-342B-4AE7-A48A-068BCCA53E3E}"/>
    <cellStyle name="Comma 4 2 2 2 4 5 2 3" xfId="42025" xr:uid="{224823BF-D4DA-4B7F-9E11-415C588E4E00}"/>
    <cellStyle name="Comma 4 2 2 2 4 5 3" xfId="11477" xr:uid="{A935304C-B1C8-4AF7-B692-F23EBEEA4676}"/>
    <cellStyle name="Comma 4 2 2 2 4 5 3 2" xfId="48362" xr:uid="{7260781E-55E5-4142-B021-85386B6DC875}"/>
    <cellStyle name="Comma 4 2 2 2 4 5 4" xfId="6205" xr:uid="{ADD78092-DA7C-4863-B62C-AEFD050640F3}"/>
    <cellStyle name="Comma 4 2 2 2 4 5 5" xfId="35735" xr:uid="{7C808FCE-CC20-4415-889B-9EA1B7589D90}"/>
    <cellStyle name="Comma 4 2 2 2 4 5 6" xfId="25571" xr:uid="{E9926D52-EB33-490B-814A-54901BF949B4}"/>
    <cellStyle name="Comma 4 2 2 2 4 5 7" xfId="1831" xr:uid="{F9AEC1E2-65DE-4DD8-99A0-E035A9910727}"/>
    <cellStyle name="Comma 4 2 2 2 4 6" xfId="29140" xr:uid="{3F62AFFA-221F-4C77-B13B-8891BA424879}"/>
    <cellStyle name="Comma 4 2 2 2 4 6 2" xfId="21555" xr:uid="{8B905234-5FB2-4264-8A42-B5E91D2FD314}"/>
    <cellStyle name="Comma 4 2 2 2 4 6 2 2" xfId="50928" xr:uid="{0E79AFB8-6628-40A0-9448-488C732822AF}"/>
    <cellStyle name="Comma 4 2 2 2 4 6 3" xfId="14969" xr:uid="{6E229C8F-4815-4795-9B1B-656F979329D7}"/>
    <cellStyle name="Comma 4 2 2 2 4 6 4" xfId="8382" xr:uid="{E291C56F-FEBC-45D4-96D2-731CDBD6B104}"/>
    <cellStyle name="Comma 4 2 2 2 4 6 5" xfId="38305" xr:uid="{81E34FEA-097E-45A7-BF27-C57496184D0F}"/>
    <cellStyle name="Comma 4 2 2 2 4 7" xfId="23073" xr:uid="{EBE2591A-9E01-4936-AFD9-38C0E3DC894A}"/>
    <cellStyle name="Comma 4 2 2 2 4 7 2" xfId="15565" xr:uid="{3AA71878-F9D2-47B2-BD1E-EFDFF5DD234F}"/>
    <cellStyle name="Comma 4 2 2 2 4 7 2 2" xfId="51143" xr:uid="{102B74ED-D087-4B7C-BCF6-11D4FD83AECD}"/>
    <cellStyle name="Comma 4 2 2 2 4 7 3" xfId="8979" xr:uid="{568E359F-C02C-42BC-A7B6-8BE3B585503D}"/>
    <cellStyle name="Comma 4 2 2 2 4 7 4" xfId="31770" xr:uid="{95D5AB6B-4B4F-45C6-97DE-17FBE0B72EB3}"/>
    <cellStyle name="Comma 4 2 2 2 4 7 5" xfId="38528" xr:uid="{1AC980E3-1C64-4E2F-AC8F-D5F9D72F14E2}"/>
    <cellStyle name="Comma 4 2 2 2 4 8" xfId="22017" xr:uid="{6194F2BE-DF5C-4BD6-9067-5C4CAE8786F1}"/>
    <cellStyle name="Comma 4 2 2 2 4 8 2" xfId="44814" xr:uid="{C677FB4F-50FD-4B5C-85D5-D4A93AD9036A}"/>
    <cellStyle name="Comma 4 2 2 2 4 9" xfId="15432" xr:uid="{88D8A5F4-92E3-4E12-836C-446A1D163624}"/>
    <cellStyle name="Comma 4 2 2 2 5" xfId="1160" xr:uid="{4E60364B-77B7-4DC6-ABF2-87EF0A8ACF68}"/>
    <cellStyle name="Comma 4 2 2 2 5 10" xfId="29779" xr:uid="{D75C7597-DDC5-4E31-856F-EAAE1B3729CC}"/>
    <cellStyle name="Comma 4 2 2 2 5 11" xfId="1946" xr:uid="{2C4A9B50-FEC7-4654-9ADB-2B380E66FC15}"/>
    <cellStyle name="Comma 4 2 2 2 5 2" xfId="28372" xr:uid="{BCA01DDA-F2C2-4FF2-A14C-E79086129ABE}"/>
    <cellStyle name="Comma 4 2 2 2 5 2 2" xfId="26642" xr:uid="{C9A67B7D-F327-48D8-A80B-9883824A249E}"/>
    <cellStyle name="Comma 4 2 2 2 5 2 2 2" xfId="23144" xr:uid="{02055580-860B-4906-8991-FA30170B9B8D}"/>
    <cellStyle name="Comma 4 2 2 2 5 2 2 2 2" xfId="15636" xr:uid="{5053DC40-26C2-4C02-84D5-B38B0B8DF196}"/>
    <cellStyle name="Comma 4 2 2 2 5 2 2 2 2 2" xfId="57067" xr:uid="{55500BC3-22BB-4C46-AA8B-F483E03DB37C}"/>
    <cellStyle name="Comma 4 2 2 2 5 2 2 2 2 3" xfId="44452" xr:uid="{0D86A83E-F6D3-4CE2-A50C-55A46F1E3C1C}"/>
    <cellStyle name="Comma 4 2 2 2 5 2 2 2 3" xfId="9050" xr:uid="{B6BB558E-53EE-4B08-8BFE-86D1D6C96790}"/>
    <cellStyle name="Comma 4 2 2 2 5 2 2 2 3 2" xfId="50789" xr:uid="{45509A68-1D36-472B-A432-B93E0D047CDE}"/>
    <cellStyle name="Comma 4 2 2 2 5 2 2 2 4" xfId="31699" xr:uid="{46FFCA89-8753-4255-93F9-C1D9C776424A}"/>
    <cellStyle name="Comma 4 2 2 2 5 2 2 2 5" xfId="38162" xr:uid="{35BC6DB9-6342-4863-A51D-18D72FEB7DED}"/>
    <cellStyle name="Comma 4 2 2 2 5 2 2 3" xfId="25762" xr:uid="{6E351D66-CBAB-43DB-984F-7436FAA62D30}"/>
    <cellStyle name="Comma 4 2 2 2 5 2 2 3 2" xfId="18254" xr:uid="{9D9F3E3D-101C-4966-9E04-6070BF41E180}"/>
    <cellStyle name="Comma 4 2 2 2 5 2 2 3 2 2" xfId="54449" xr:uid="{B608B5AF-F5F3-4C27-A08B-E3418BC69E54}"/>
    <cellStyle name="Comma 4 2 2 2 5 2 2 3 2 3" xfId="41834" xr:uid="{71493C77-21A8-4B45-A83E-7D4BB8F59246}"/>
    <cellStyle name="Comma 4 2 2 2 5 2 2 3 3" xfId="11668" xr:uid="{8BD5B3CD-6518-4A24-96B1-1729706F7D9B}"/>
    <cellStyle name="Comma 4 2 2 2 5 2 2 3 3 2" xfId="48171" xr:uid="{79507E33-E2EB-4E64-8895-748EEFBE9EA7}"/>
    <cellStyle name="Comma 4 2 2 2 5 2 2 3 4" xfId="6014" xr:uid="{0A24DB97-D6BF-4B4E-AC0A-8A0F521158AF}"/>
    <cellStyle name="Comma 4 2 2 2 5 2 2 3 5" xfId="35544" xr:uid="{0E3EA0DA-C496-46A0-943B-1C2A37044C96}"/>
    <cellStyle name="Comma 4 2 2 2 5 2 2 4" xfId="19133" xr:uid="{138DC614-1207-415D-9CE3-343B297414B4}"/>
    <cellStyle name="Comma 4 2 2 2 5 2 2 4 2" xfId="53570" xr:uid="{46E7A635-37AD-43E1-9D6C-AE60208FA8A7}"/>
    <cellStyle name="Comma 4 2 2 2 5 2 2 4 3" xfId="40955" xr:uid="{BFC3DB30-F438-4E80-9E12-367B3F9FDDA5}"/>
    <cellStyle name="Comma 4 2 2 2 5 2 2 5" xfId="12547" xr:uid="{97AF3362-751B-4ADF-AE49-12A01E1515D8}"/>
    <cellStyle name="Comma 4 2 2 2 5 2 2 5 2" xfId="47292" xr:uid="{F8BFD4CE-B4C0-450A-B73B-EBA34C5BDC4C}"/>
    <cellStyle name="Comma 4 2 2 2 5 2 2 6" xfId="5135" xr:uid="{7288F516-B5C1-4341-A704-A2BFB19EA05A}"/>
    <cellStyle name="Comma 4 2 2 2 5 2 2 7" xfId="34665" xr:uid="{4AA7F414-4FF8-4892-8E30-9707CBE753A8}"/>
    <cellStyle name="Comma 4 2 2 2 5 2 3" xfId="27498" xr:uid="{8C873DA8-4C1D-4C92-8C7F-C55AA966AFCB}"/>
    <cellStyle name="Comma 4 2 2 2 5 2 3 2" xfId="24001" xr:uid="{5D46B70A-B4E7-4443-A619-402FF391166C}"/>
    <cellStyle name="Comma 4 2 2 2 5 2 3 2 2" xfId="16493" xr:uid="{7395E44D-DFF5-4463-B794-6A800B23215D}"/>
    <cellStyle name="Comma 4 2 2 2 5 2 3 2 2 2" xfId="56210" xr:uid="{F067BB98-E93C-482A-92B0-BB15503909A2}"/>
    <cellStyle name="Comma 4 2 2 2 5 2 3 2 2 3" xfId="43595" xr:uid="{84BDA992-FD36-4542-8643-5A9B1E9F2031}"/>
    <cellStyle name="Comma 4 2 2 2 5 2 3 2 3" xfId="9907" xr:uid="{644C5F5E-403A-4ACF-BD08-AF324AD2E967}"/>
    <cellStyle name="Comma 4 2 2 2 5 2 3 2 3 2" xfId="49932" xr:uid="{B5788EFE-08FF-4895-8B83-CD1E17070E44}"/>
    <cellStyle name="Comma 4 2 2 2 5 2 3 2 4" xfId="30842" xr:uid="{A3A038AF-AFBA-43BA-A029-DFAD155822E2}"/>
    <cellStyle name="Comma 4 2 2 2 5 2 3 2 5" xfId="37305" xr:uid="{DBDE96D1-1367-4E63-B706-7EE6FBB43699}"/>
    <cellStyle name="Comma 4 2 2 2 5 2 3 3" xfId="19989" xr:uid="{F6F634A5-3120-416F-9778-DFE505308E6E}"/>
    <cellStyle name="Comma 4 2 2 2 5 2 3 3 2" xfId="52713" xr:uid="{2812481A-2F15-45AD-9453-DBE9E15E7D49}"/>
    <cellStyle name="Comma 4 2 2 2 5 2 3 3 3" xfId="40098" xr:uid="{CA9ABEBD-4F01-4718-A969-F7D4C6E714CB}"/>
    <cellStyle name="Comma 4 2 2 2 5 2 3 4" xfId="13403" xr:uid="{C4537D1E-A2AA-46E0-A3F3-5D8D35EE5BF3}"/>
    <cellStyle name="Comma 4 2 2 2 5 2 3 4 2" xfId="46435" xr:uid="{AEAFE22E-C7F2-4624-B255-9CD3CEE2B5BD}"/>
    <cellStyle name="Comma 4 2 2 2 5 2 3 5" xfId="4279" xr:uid="{BBB8673D-79B0-46D0-B9DD-672B925985E9}"/>
    <cellStyle name="Comma 4 2 2 2 5 2 3 6" xfId="33808" xr:uid="{A7F0D54C-21D1-4949-967C-92726986C7FF}"/>
    <cellStyle name="Comma 4 2 2 2 5 2 4" xfId="24877" xr:uid="{455BF077-9FE9-49B1-9DAC-1B98391F5774}"/>
    <cellStyle name="Comma 4 2 2 2 5 2 4 2" xfId="17369" xr:uid="{C999B6F4-905A-4B3D-8080-8FDC427B91BA}"/>
    <cellStyle name="Comma 4 2 2 2 5 2 4 2 2" xfId="55334" xr:uid="{FC8ACB2F-C1FA-4F4E-9D75-7A5F2C9A79FF}"/>
    <cellStyle name="Comma 4 2 2 2 5 2 4 2 3" xfId="42719" xr:uid="{DEF13DD2-A435-4E93-8E63-A8E7C1F7DEEB}"/>
    <cellStyle name="Comma 4 2 2 2 5 2 4 3" xfId="10783" xr:uid="{C8870823-EA8E-456E-93F6-E5C0F1D85213}"/>
    <cellStyle name="Comma 4 2 2 2 5 2 4 3 2" xfId="49056" xr:uid="{D307B8CB-34B8-406D-A057-C4C486A481B0}"/>
    <cellStyle name="Comma 4 2 2 2 5 2 4 4" xfId="29966" xr:uid="{CF5FBE3D-5449-4EAD-A131-FE75E944E1EE}"/>
    <cellStyle name="Comma 4 2 2 2 5 2 4 5" xfId="36429" xr:uid="{00189298-037F-4C05-AF38-D299B20C7858}"/>
    <cellStyle name="Comma 4 2 2 2 5 2 5" xfId="20863" xr:uid="{A21ACC15-EA2B-4FA2-A225-035A14325F6C}"/>
    <cellStyle name="Comma 4 2 2 2 5 2 5 2" xfId="51837" xr:uid="{DFAD611A-0948-4447-A99A-742A3547CC8B}"/>
    <cellStyle name="Comma 4 2 2 2 5 2 5 3" xfId="39222" xr:uid="{85B87EAA-9EA0-4C67-992B-35126A930D4B}"/>
    <cellStyle name="Comma 4 2 2 2 5 2 6" xfId="14277" xr:uid="{4BBBBCC5-BEC2-4DD6-9762-B87CC409B27A}"/>
    <cellStyle name="Comma 4 2 2 2 5 2 6 2" xfId="45559" xr:uid="{51AE9BB0-7BF7-45FC-A871-09A64B6429B4}"/>
    <cellStyle name="Comma 4 2 2 2 5 2 7" xfId="7690" xr:uid="{4BC6C0CB-5479-47B4-B8CD-0589280FC005}"/>
    <cellStyle name="Comma 4 2 2 2 5 2 8" xfId="32932" xr:uid="{0EA6885A-FAFF-4734-9208-07B28E3F4889}"/>
    <cellStyle name="Comma 4 2 2 2 5 3" xfId="28331" xr:uid="{9B862C1A-CB6B-4B59-9017-FA805D0CB710}"/>
    <cellStyle name="Comma 4 2 2 2 5 3 2" xfId="24834" xr:uid="{8EA0AB8E-3C1E-4BA5-9991-8996FD09CBB7}"/>
    <cellStyle name="Comma 4 2 2 2 5 3 2 2" xfId="17326" xr:uid="{BB97E015-4C9E-4D88-93C9-3C8623A8A1FD}"/>
    <cellStyle name="Comma 4 2 2 2 5 3 2 2 2" xfId="55377" xr:uid="{A4B0354C-B545-4BF9-B809-4217AD30B3BD}"/>
    <cellStyle name="Comma 4 2 2 2 5 3 2 2 3" xfId="42762" xr:uid="{389DCFB6-4F45-41F3-A276-873554D0416A}"/>
    <cellStyle name="Comma 4 2 2 2 5 3 2 3" xfId="10740" xr:uid="{6B221451-BE15-48B3-9DCE-C1E11E2D6327}"/>
    <cellStyle name="Comma 4 2 2 2 5 3 2 3 2" xfId="49099" xr:uid="{F33DE2C3-3238-4A93-AA79-D18BEFD0A6A5}"/>
    <cellStyle name="Comma 4 2 2 2 5 3 2 4" xfId="30009" xr:uid="{632F89B1-0EEB-4E75-BFD9-13F246DE7CD9}"/>
    <cellStyle name="Comma 4 2 2 2 5 3 2 5" xfId="36472" xr:uid="{6FD45CB5-DF6A-4748-A2F6-18E36B24DD22}"/>
    <cellStyle name="Comma 4 2 2 2 5 3 3" xfId="25727" xr:uid="{F35DFDFC-063D-4280-AD04-9675A4BADD3A}"/>
    <cellStyle name="Comma 4 2 2 2 5 3 3 2" xfId="18219" xr:uid="{B2E4C2BC-E47C-4E18-A8C8-AC779C1B7B03}"/>
    <cellStyle name="Comma 4 2 2 2 5 3 3 2 2" xfId="54484" xr:uid="{B026DA7E-D54A-4DD1-B7AE-4E14F100152B}"/>
    <cellStyle name="Comma 4 2 2 2 5 3 3 2 3" xfId="41869" xr:uid="{2A0E41FC-4811-4FB4-95D6-E70890CC720E}"/>
    <cellStyle name="Comma 4 2 2 2 5 3 3 3" xfId="11633" xr:uid="{7A0AD818-2AEF-4512-99E8-0C65EB39D1B4}"/>
    <cellStyle name="Comma 4 2 2 2 5 3 3 3 2" xfId="48206" xr:uid="{C6AB09A6-CA65-43D4-8286-0EEB5CFFCAE8}"/>
    <cellStyle name="Comma 4 2 2 2 5 3 3 4" xfId="6049" xr:uid="{85ABFD12-3941-4A95-A848-E61B95B97F9A}"/>
    <cellStyle name="Comma 4 2 2 2 5 3 3 5" xfId="35579" xr:uid="{81C09F53-4484-448D-A7D6-325D8136B70F}"/>
    <cellStyle name="Comma 4 2 2 2 5 3 4" xfId="20822" xr:uid="{38DAFD2D-344A-4985-B6DD-EE3CD334AD7A}"/>
    <cellStyle name="Comma 4 2 2 2 5 3 4 2" xfId="51880" xr:uid="{0C4C3ECC-6BE2-4B31-95EE-D5FEA35139E2}"/>
    <cellStyle name="Comma 4 2 2 2 5 3 4 3" xfId="39265" xr:uid="{1CEE7C1F-4452-4D23-AE46-135F026DAA55}"/>
    <cellStyle name="Comma 4 2 2 2 5 3 5" xfId="14236" xr:uid="{9617910F-20BF-4A2C-B0E4-5FF70A11D7B3}"/>
    <cellStyle name="Comma 4 2 2 2 5 3 5 2" xfId="45602" xr:uid="{4F43DA65-FADB-4626-8034-ACE6C519B2D3}"/>
    <cellStyle name="Comma 4 2 2 2 5 3 6" xfId="7649" xr:uid="{9A68C905-02AD-4E67-BE93-CC18055BF140}"/>
    <cellStyle name="Comma 4 2 2 2 5 3 7" xfId="32975" xr:uid="{2F42C659-7DD2-427C-831F-3A2D56FE9D9E}"/>
    <cellStyle name="Comma 4 2 2 2 5 4" xfId="23085" xr:uid="{7F790AE8-105F-46EC-8479-B060649C4E5D}"/>
    <cellStyle name="Comma 4 2 2 2 5 4 2" xfId="15577" xr:uid="{F9E95E62-049E-4251-ADF6-AAC2BB070969}"/>
    <cellStyle name="Comma 4 2 2 2 5 4 2 2" xfId="57126" xr:uid="{A3A9697C-27C1-46DB-B4B0-90E97F5E92CF}"/>
    <cellStyle name="Comma 4 2 2 2 5 4 2 3" xfId="44511" xr:uid="{83E77160-439B-4A95-AFFD-533DCCE148ED}"/>
    <cellStyle name="Comma 4 2 2 2 5 4 3" xfId="8991" xr:uid="{C8959149-FB6E-4477-8E08-B456F441737B}"/>
    <cellStyle name="Comma 4 2 2 2 5 4 3 2" xfId="50848" xr:uid="{EF464FCD-219C-4477-B281-2D3EC42BBAFB}"/>
    <cellStyle name="Comma 4 2 2 2 5 4 4" xfId="31758" xr:uid="{E7375411-3100-47D8-BAC9-DEC05974B8FC}"/>
    <cellStyle name="Comma 4 2 2 2 5 4 5" xfId="38221" xr:uid="{D26A5A44-B8E3-40BC-9007-6386360C9944}"/>
    <cellStyle name="Comma 4 2 2 2 5 5" xfId="22007" xr:uid="{5245F32E-7330-47CF-B675-620D0F3411E9}"/>
    <cellStyle name="Comma 4 2 2 2 5 5 2" xfId="38780" xr:uid="{41D46DEE-8EFF-4A9D-880E-DFDD57EBDE29}"/>
    <cellStyle name="Comma 4 2 2 2 5 5 2 2" xfId="51395" xr:uid="{2B1D1B78-C58E-40E1-AE86-78C603C8B070}"/>
    <cellStyle name="Comma 4 2 2 2 5 5 3" xfId="45090" xr:uid="{C8C94D0F-E6D3-44D6-BF85-3664E1F31BA5}"/>
    <cellStyle name="Comma 4 2 2 2 5 5 4" xfId="32487" xr:uid="{11B9A17F-720F-488A-8182-F8F03F78316C}"/>
    <cellStyle name="Comma 4 2 2 2 5 6" xfId="15421" xr:uid="{737399EC-96DB-45FD-9926-65915D25D1AD}"/>
    <cellStyle name="Comma 4 2 2 2 5 6 2" xfId="50939" xr:uid="{9E3C4EDE-6DF2-4733-9F59-7A3E0705B9A9}"/>
    <cellStyle name="Comma 4 2 2 2 5 6 3" xfId="38316" xr:uid="{2CB8F803-6198-4EB2-B87E-04C3E0017BD3}"/>
    <cellStyle name="Comma 4 2 2 2 5 7" xfId="8834" xr:uid="{89DC31CA-FA71-4986-B2CC-C8A5FD87B248}"/>
    <cellStyle name="Comma 4 2 2 2 5 7 2" xfId="50995" xr:uid="{BC7DC0B0-C398-4706-8CBB-7ECBBFAFF286}"/>
    <cellStyle name="Comma 4 2 2 2 5 7 3" xfId="38380" xr:uid="{045FE79C-9C55-4899-81D2-0373104F227D}"/>
    <cellStyle name="Comma 4 2 2 2 5 8" xfId="44584" xr:uid="{272CC8A8-7192-47FB-8449-ED51E341DDEE}"/>
    <cellStyle name="Comma 4 2 2 2 5 9" xfId="32062" xr:uid="{DDC1B63E-BB76-482D-9FB8-A72C38886AE4}"/>
    <cellStyle name="Comma 4 2 2 2 6" xfId="29759" xr:uid="{DB14994C-E2CD-4531-AF6F-510CECB9A3AD}"/>
    <cellStyle name="Comma 4 2 2 2 6 2" xfId="26966" xr:uid="{581AEEDB-7963-42D8-8C2B-2589E0F5D390}"/>
    <cellStyle name="Comma 4 2 2 2 6 2 2" xfId="23468" xr:uid="{BE0E9165-3286-4B9D-9428-F43D6B1FE779}"/>
    <cellStyle name="Comma 4 2 2 2 6 2 2 2" xfId="15960" xr:uid="{2F68E58E-65DE-4574-AEC2-6D6D0A9D95D9}"/>
    <cellStyle name="Comma 4 2 2 2 6 2 2 2 2" xfId="56743" xr:uid="{2C528AE6-4A44-41AD-B55B-3D0BB58471B6}"/>
    <cellStyle name="Comma 4 2 2 2 6 2 2 2 3" xfId="44128" xr:uid="{6E7288E2-A5FC-48AD-B553-2AF83ABD60C6}"/>
    <cellStyle name="Comma 4 2 2 2 6 2 2 3" xfId="9374" xr:uid="{814A64EC-3D05-481F-A9B2-D4DE161C951E}"/>
    <cellStyle name="Comma 4 2 2 2 6 2 2 3 2" xfId="50465" xr:uid="{D958A0E0-7797-4733-8B99-CCE1415B71FF}"/>
    <cellStyle name="Comma 4 2 2 2 6 2 2 4" xfId="31375" xr:uid="{519ACE0D-F042-4106-9E00-DAAD425BBC5A}"/>
    <cellStyle name="Comma 4 2 2 2 6 2 2 5" xfId="37838" xr:uid="{9CFE28C6-31C2-41A7-B86A-B280C1A48DA1}"/>
    <cellStyle name="Comma 4 2 2 2 6 2 3" xfId="26086" xr:uid="{34BE3B22-7DD8-440F-B2B7-5D8619E3EA8C}"/>
    <cellStyle name="Comma 4 2 2 2 6 2 3 2" xfId="18578" xr:uid="{2AB1B56E-556E-441C-A653-671556D34D99}"/>
    <cellStyle name="Comma 4 2 2 2 6 2 3 2 2" xfId="54125" xr:uid="{4E657740-65E8-4FB9-802D-FDE1600B77B5}"/>
    <cellStyle name="Comma 4 2 2 2 6 2 3 2 3" xfId="41510" xr:uid="{C205B981-8AF2-48E3-A06A-FF36864F562F}"/>
    <cellStyle name="Comma 4 2 2 2 6 2 3 3" xfId="11992" xr:uid="{621204C4-F8D9-4509-B707-96900761512A}"/>
    <cellStyle name="Comma 4 2 2 2 6 2 3 3 2" xfId="47847" xr:uid="{DA4A529D-68D9-4712-929B-3CC34157F4BA}"/>
    <cellStyle name="Comma 4 2 2 2 6 2 3 4" xfId="5690" xr:uid="{2D7318AE-6EA5-471B-BE13-D094E6A2FEA1}"/>
    <cellStyle name="Comma 4 2 2 2 6 2 3 5" xfId="35220" xr:uid="{33D473D8-AE18-42D0-A8EC-198E7DA8918C}"/>
    <cellStyle name="Comma 4 2 2 2 6 2 4" xfId="19457" xr:uid="{5EB48A02-618A-4C7E-A8C5-45C2C385B68B}"/>
    <cellStyle name="Comma 4 2 2 2 6 2 4 2" xfId="53246" xr:uid="{627A166D-1A5C-40DF-A67B-22AEB44CBE9D}"/>
    <cellStyle name="Comma 4 2 2 2 6 2 4 3" xfId="40631" xr:uid="{F733122B-1042-4CCC-863A-D24C657D02D1}"/>
    <cellStyle name="Comma 4 2 2 2 6 2 5" xfId="12871" xr:uid="{EBDB5C29-9D37-455E-B6B6-FDA4A5401ECE}"/>
    <cellStyle name="Comma 4 2 2 2 6 2 5 2" xfId="46968" xr:uid="{8303A4B7-FD51-4077-927A-537DD8A08FE8}"/>
    <cellStyle name="Comma 4 2 2 2 6 2 6" xfId="4811" xr:uid="{BDB7DC7D-240D-498A-8ED9-6D3F11A80C2B}"/>
    <cellStyle name="Comma 4 2 2 2 6 2 7" xfId="34341" xr:uid="{63D70920-D260-4ED6-929F-9BACEAE703DA}"/>
    <cellStyle name="Comma 4 2 2 2 6 3" xfId="27820" xr:uid="{63300E6C-DD39-4CB8-A155-4D2FB01E3379}"/>
    <cellStyle name="Comma 4 2 2 2 6 3 2" xfId="24323" xr:uid="{3DF5B902-F203-4547-9664-F1780575D1D0}"/>
    <cellStyle name="Comma 4 2 2 2 6 3 2 2" xfId="16815" xr:uid="{16E8FD5F-C58C-4130-9AC7-CEC6A07C533E}"/>
    <cellStyle name="Comma 4 2 2 2 6 3 2 2 2" xfId="55888" xr:uid="{53FD8619-E8EE-4137-BE9E-6059205B9661}"/>
    <cellStyle name="Comma 4 2 2 2 6 3 2 2 3" xfId="43273" xr:uid="{E9AB4B0F-BE9C-46B9-8C45-C99CEEF0135D}"/>
    <cellStyle name="Comma 4 2 2 2 6 3 2 3" xfId="10229" xr:uid="{A663452C-E32A-4239-882C-B1D4042ADBD7}"/>
    <cellStyle name="Comma 4 2 2 2 6 3 2 3 2" xfId="49610" xr:uid="{5C88430F-2346-4818-9762-57FFE528AB3A}"/>
    <cellStyle name="Comma 4 2 2 2 6 3 2 4" xfId="30520" xr:uid="{56C69137-F2DC-47BA-B327-426F08D6361A}"/>
    <cellStyle name="Comma 4 2 2 2 6 3 2 5" xfId="36983" xr:uid="{5F700E8D-4C84-46EF-9EF0-094D7650AA5B}"/>
    <cellStyle name="Comma 4 2 2 2 6 3 3" xfId="20311" xr:uid="{167EEFA3-9831-42C5-862A-4A092B6ADF48}"/>
    <cellStyle name="Comma 4 2 2 2 6 3 3 2" xfId="52391" xr:uid="{6054EA9B-6511-45E9-A997-82046E02D7F5}"/>
    <cellStyle name="Comma 4 2 2 2 6 3 3 3" xfId="39776" xr:uid="{A25CA76E-F071-4A23-9030-60ED0AA36465}"/>
    <cellStyle name="Comma 4 2 2 2 6 3 4" xfId="13725" xr:uid="{34937EDD-D287-41F1-940D-24922BFD4C7D}"/>
    <cellStyle name="Comma 4 2 2 2 6 3 4 2" xfId="46113" xr:uid="{CCC9ECA7-C2BD-4210-87BA-B7F3522077F8}"/>
    <cellStyle name="Comma 4 2 2 2 6 3 5" xfId="7138" xr:uid="{B0AFBE8C-58C7-4C25-99CF-3D2868E70A52}"/>
    <cellStyle name="Comma 4 2 2 2 6 3 6" xfId="33486" xr:uid="{3EB44617-6A92-43EE-B505-730B243AA739}"/>
    <cellStyle name="Comma 4 2 2 2 6 4" xfId="25201" xr:uid="{7794BC21-0CCE-4047-ACA2-1BB715FB09BA}"/>
    <cellStyle name="Comma 4 2 2 2 6 4 2" xfId="17693" xr:uid="{64FEBEFB-1699-452E-B2ED-368AB428B382}"/>
    <cellStyle name="Comma 4 2 2 2 6 4 2 2" xfId="55010" xr:uid="{8A1E6BCA-7738-4FFE-8AD3-6152E6FC5916}"/>
    <cellStyle name="Comma 4 2 2 2 6 4 2 3" xfId="42395" xr:uid="{5F3CFAF3-5811-4520-BF4B-72AFDB6738CD}"/>
    <cellStyle name="Comma 4 2 2 2 6 4 3" xfId="11107" xr:uid="{D2A93FB4-4471-4FFB-A7B3-F52FE37E440B}"/>
    <cellStyle name="Comma 4 2 2 2 6 4 3 2" xfId="48732" xr:uid="{CC01BCC4-F2EC-44D1-9F47-C25936BA8F21}"/>
    <cellStyle name="Comma 4 2 2 2 6 4 4" xfId="6575" xr:uid="{E9ACA71C-FEB1-4F98-BD43-0AA65FAA9F91}"/>
    <cellStyle name="Comma 4 2 2 2 6 4 5" xfId="36105" xr:uid="{68F65F71-ED85-4236-902A-AF9C694FCE5B}"/>
    <cellStyle name="Comma 4 2 2 2 6 5" xfId="23095" xr:uid="{BE20D0B6-82E0-4E80-A585-9DC0DAB6A6AB}"/>
    <cellStyle name="Comma 4 2 2 2 6 5 2" xfId="15587" xr:uid="{185CBD09-E33A-4152-9855-F225A2B8A459}"/>
    <cellStyle name="Comma 4 2 2 2 6 5 2 2" xfId="57116" xr:uid="{051B732F-A03A-4891-8BD3-9426B9852DBF}"/>
    <cellStyle name="Comma 4 2 2 2 6 5 2 3" xfId="44501" xr:uid="{C69E9FFD-3802-4DD3-B55C-338197996E5C}"/>
    <cellStyle name="Comma 4 2 2 2 6 5 3" xfId="9001" xr:uid="{1C39274A-A5D8-4DB6-89BF-C791AACD0BFD}"/>
    <cellStyle name="Comma 4 2 2 2 6 5 3 2" xfId="50838" xr:uid="{53760501-E564-4683-A60C-D773060BA11E}"/>
    <cellStyle name="Comma 4 2 2 2 6 5 4" xfId="31748" xr:uid="{FBA25522-9383-4195-BF02-31D3AF180CD0}"/>
    <cellStyle name="Comma 4 2 2 2 6 5 5" xfId="38211" xr:uid="{D2E37B1C-C1A7-42D8-BBAF-188CD8846043}"/>
    <cellStyle name="Comma 4 2 2 2 6 6" xfId="21987" xr:uid="{1EA8D092-56D7-466F-960E-BD7DFF143ED1}"/>
    <cellStyle name="Comma 4 2 2 2 6 6 2" xfId="50959" xr:uid="{3ED0F271-F973-465D-8377-94D3E2F231CF}"/>
    <cellStyle name="Comma 4 2 2 2 6 6 3" xfId="38336" xr:uid="{9C6D3503-123A-47FD-B1D7-0862E45A2114}"/>
    <cellStyle name="Comma 4 2 2 2 6 7" xfId="15401" xr:uid="{70797EB2-CC80-4D25-8609-A40F71D2E40A}"/>
    <cellStyle name="Comma 4 2 2 2 6 7 2" xfId="51513" xr:uid="{654C5C1E-89DA-4B6F-A26B-1E888CD5E820}"/>
    <cellStyle name="Comma 4 2 2 2 6 7 3" xfId="38898" xr:uid="{8BA51D15-EEDB-4627-B5EA-87E59B7DA6F0}"/>
    <cellStyle name="Comma 4 2 2 2 6 8" xfId="8814" xr:uid="{BF395881-07D4-4AF0-9229-958021606E81}"/>
    <cellStyle name="Comma 4 2 2 2 6 8 2" xfId="45235" xr:uid="{877E78D6-4B4E-4CFF-B500-E4FF05A5B2D3}"/>
    <cellStyle name="Comma 4 2 2 2 6 9" xfId="32608" xr:uid="{860845AF-E587-48E9-B9E8-291DBC07F7B0}"/>
    <cellStyle name="Comma 4 2 2 2 7" xfId="27405" xr:uid="{9D3A07AC-3B31-4F99-9907-057B3F0A5614}"/>
    <cellStyle name="Comma 4 2 2 2 7 2" xfId="23908" xr:uid="{FBE3423F-EAC9-499F-9699-A73FE99BB44F}"/>
    <cellStyle name="Comma 4 2 2 2 7 2 2" xfId="16400" xr:uid="{16AE4806-FBA2-4EB5-AA6D-3DD36CE7A0B4}"/>
    <cellStyle name="Comma 4 2 2 2 7 2 2 2" xfId="56303" xr:uid="{7EE75112-55D5-401F-8347-9D24233234AA}"/>
    <cellStyle name="Comma 4 2 2 2 7 2 2 3" xfId="43688" xr:uid="{5D1162E7-B2F4-4F14-A976-E2CF1A301B7E}"/>
    <cellStyle name="Comma 4 2 2 2 7 2 3" xfId="9814" xr:uid="{A21059E1-8B9B-438F-9152-92DBE6A05E8A}"/>
    <cellStyle name="Comma 4 2 2 2 7 2 3 2" xfId="50025" xr:uid="{1231CF97-7A8E-4D17-8869-AC257F4C7035}"/>
    <cellStyle name="Comma 4 2 2 2 7 2 4" xfId="30935" xr:uid="{EE57D58A-9509-48AE-A0BC-2943279E47B6}"/>
    <cellStyle name="Comma 4 2 2 2 7 2 5" xfId="37398" xr:uid="{7FADF627-9D15-4C8E-A82F-67419B1F1626}"/>
    <cellStyle name="Comma 4 2 2 2 7 3" xfId="26530" xr:uid="{ABE38866-E8A0-4D23-8459-647AA81D8E86}"/>
    <cellStyle name="Comma 4 2 2 2 7 3 2" xfId="19022" xr:uid="{2FA551C8-09CF-4147-A6E2-DFACD093026E}"/>
    <cellStyle name="Comma 4 2 2 2 7 3 2 2" xfId="53681" xr:uid="{B8789D32-D1F5-4837-A795-BBC5E370072B}"/>
    <cellStyle name="Comma 4 2 2 2 7 3 2 3" xfId="41066" xr:uid="{A1DCCAEA-FC4D-442F-B971-BC8AFEBF299A}"/>
    <cellStyle name="Comma 4 2 2 2 7 3 3" xfId="12436" xr:uid="{431334A8-2FA4-4974-90CD-FE98E1DD11BE}"/>
    <cellStyle name="Comma 4 2 2 2 7 3 3 2" xfId="47403" xr:uid="{FC025708-4129-4531-93BD-C6CD852D5D21}"/>
    <cellStyle name="Comma 4 2 2 2 7 3 4" xfId="5246" xr:uid="{E443C114-A661-42A0-91FB-41778B29A145}"/>
    <cellStyle name="Comma 4 2 2 2 7 3 5" xfId="34776" xr:uid="{FBB1A5A1-33F6-4341-954A-A5334E90EF0A}"/>
    <cellStyle name="Comma 4 2 2 2 7 4" xfId="19896" xr:uid="{680BAB36-66E7-4791-BC0E-C0EA2853415A}"/>
    <cellStyle name="Comma 4 2 2 2 7 4 2" xfId="50918" xr:uid="{9B60447F-DA40-472D-A2A6-3EFAFCBEDA90}"/>
    <cellStyle name="Comma 4 2 2 2 7 4 3" xfId="38294" xr:uid="{BC70480B-7F2E-476D-A8DB-E4B1CBB6D732}"/>
    <cellStyle name="Comma 4 2 2 2 7 5" xfId="13310" xr:uid="{25F61E3D-859B-436A-9664-50811873DE48}"/>
    <cellStyle name="Comma 4 2 2 2 7 5 2" xfId="52806" xr:uid="{62057CF9-85C6-4256-A2FB-FCA03D008C5C}"/>
    <cellStyle name="Comma 4 2 2 2 7 5 3" xfId="40191" xr:uid="{5F97903A-DF14-4A46-A298-D1366F475E59}"/>
    <cellStyle name="Comma 4 2 2 2 7 6" xfId="4372" xr:uid="{B8CD4F6A-34C8-4BB8-976D-ED3EEF4C1070}"/>
    <cellStyle name="Comma 4 2 2 2 7 6 2" xfId="46528" xr:uid="{C2087E40-5BD1-48E5-8B81-BD1F6C17950B}"/>
    <cellStyle name="Comma 4 2 2 2 7 7" xfId="33901" xr:uid="{A7C76EE7-9844-4821-BB4F-C1E7AD0CD33A}"/>
    <cellStyle name="Comma 4 2 2 2 8" xfId="25645" xr:uid="{603EC1D7-A454-4C43-97F0-93DA8398B32A}"/>
    <cellStyle name="Comma 4 2 2 2 8 2" xfId="18137" xr:uid="{B0220095-9868-4ED6-9C5B-FA10DA592705}"/>
    <cellStyle name="Comma 4 2 2 2 8 2 2" xfId="54566" xr:uid="{03552E88-3B2A-4B7B-82E4-38E2C80794EC}"/>
    <cellStyle name="Comma 4 2 2 2 8 2 3" xfId="41951" xr:uid="{149EEA43-15C5-4A65-A1F8-4F4BC4464C75}"/>
    <cellStyle name="Comma 4 2 2 2 8 3" xfId="11551" xr:uid="{A6C12D22-8DA9-44A9-A8A6-9BC4534B5916}"/>
    <cellStyle name="Comma 4 2 2 2 8 3 2" xfId="48288" xr:uid="{F3D92B40-C770-4F93-93B6-76E5696F47C6}"/>
    <cellStyle name="Comma 4 2 2 2 8 4" xfId="6131" xr:uid="{BD5F9B2E-E968-4DAE-A938-21D435071BDE}"/>
    <cellStyle name="Comma 4 2 2 2 8 5" xfId="35661" xr:uid="{E08E77E1-8DF6-4FCB-A46B-C96DBAB9031B}"/>
    <cellStyle name="Comma 4 2 2 2 9" xfId="29290" xr:uid="{DA2A5744-3B87-44BD-BBCE-94D7B7490888}"/>
    <cellStyle name="Comma 4 2 2 2 9 2" xfId="21629" xr:uid="{4CC63A9B-7AAA-4A07-92D8-4A5DD9EFE229}"/>
    <cellStyle name="Comma 4 2 2 2 9 2 2" xfId="50892" xr:uid="{2DC8DE5E-912E-4A94-B1CD-6E7CA31D0E38}"/>
    <cellStyle name="Comma 4 2 2 2 9 3" xfId="15043" xr:uid="{B91EAD12-6AD1-4665-886F-12D72CDFB024}"/>
    <cellStyle name="Comma 4 2 2 2 9 4" xfId="8456" xr:uid="{6AAA772D-8390-4C62-BFBF-EE84240802BD}"/>
    <cellStyle name="Comma 4 2 2 2 9 5" xfId="38268" xr:uid="{8DAEC461-16AF-4EA5-9F80-3E605FB65F0D}"/>
    <cellStyle name="Comma 4 2 2 20" xfId="31925" xr:uid="{B85E40D3-6B56-4A79-BF62-D67ED06F17C3}"/>
    <cellStyle name="Comma 4 2 2 21" xfId="29859" xr:uid="{7373D7C0-A1C2-4C1F-9DCC-71A040413F27}"/>
    <cellStyle name="Comma 4 2 2 22" xfId="6863" xr:uid="{413CA2AC-FBEC-4B4D-A802-E41B39DB1430}"/>
    <cellStyle name="Comma 4 2 2 23" xfId="3559" xr:uid="{E3B830D7-BFCE-4F7A-AEF6-EEFF1DCFF7A6}"/>
    <cellStyle name="Comma 4 2 2 24" xfId="2446" xr:uid="{6785A23A-0868-4799-8BC1-9F87604778E7}"/>
    <cellStyle name="Comma 4 2 2 25" xfId="32141" xr:uid="{710BC898-8863-45CC-B010-A66F3B148042}"/>
    <cellStyle name="Comma 4 2 2 26" xfId="2037" xr:uid="{6DEC446B-ECA6-45AD-9A1A-8B505F41A28C}"/>
    <cellStyle name="Comma 4 2 2 27" xfId="57577" xr:uid="{898E6938-E4DB-44F0-9605-D84231EC1240}"/>
    <cellStyle name="Comma 4 2 2 28" xfId="57585" xr:uid="{3AAC6B9D-B90E-43BF-B073-6981E91B7089}"/>
    <cellStyle name="Comma 4 2 2 29" xfId="1980" xr:uid="{B5D49A76-0638-4CA0-AD5E-9D7F88E8B621}"/>
    <cellStyle name="Comma 4 2 2 3" xfId="2833" xr:uid="{827BF2B8-DA9F-44C6-AFF3-4314583262F7}"/>
    <cellStyle name="Comma 4 2 2 3 10" xfId="22008" xr:uid="{8A6B506B-AF3F-46E0-A972-D7F3589A674D}"/>
    <cellStyle name="Comma 4 2 2 3 11" xfId="15422" xr:uid="{FFACDE99-5C29-4D79-A9B7-302B29697B64}"/>
    <cellStyle name="Comma 4 2 2 3 12" xfId="8835" xr:uid="{7A63C970-6FE5-4376-8656-BBA38BEFDF5F}"/>
    <cellStyle name="Comma 4 2 2 3 13" xfId="29780" xr:uid="{32E0D41C-F012-402F-A020-61C5E933A4BC}"/>
    <cellStyle name="Comma 4 2 2 3 14" xfId="3761" xr:uid="{4AE1EFC2-79E0-4948-9F65-45B5A446548A}"/>
    <cellStyle name="Comma 4 2 2 3 15" xfId="32288" xr:uid="{E5113386-AE2B-4AC6-A892-C9D36D19A0DB}"/>
    <cellStyle name="Comma 4 2 2 3 2" xfId="28906" xr:uid="{6293F672-8DA5-4248-9958-EF2C3B422AC9}"/>
    <cellStyle name="Comma 4 2 2 3 2 10" xfId="8174" xr:uid="{52389352-A56C-4976-B7D4-429332E214ED}"/>
    <cellStyle name="Comma 4 2 2 3 2 11" xfId="32443" xr:uid="{9C319E24-C660-43A3-9064-7783BC35E013}"/>
    <cellStyle name="Comma 4 2 2 3 2 2" xfId="28416" xr:uid="{2E67FBFF-CC65-4F16-99EF-B3523E0D60FA}"/>
    <cellStyle name="Comma 4 2 2 3 2 2 2" xfId="26686" xr:uid="{184EB703-DFCF-41EF-A618-40FBF37E873F}"/>
    <cellStyle name="Comma 4 2 2 3 2 2 2 2" xfId="23188" xr:uid="{9EC5DA9C-7D99-4D93-A616-69EF27D9A208}"/>
    <cellStyle name="Comma 4 2 2 3 2 2 2 2 2" xfId="15680" xr:uid="{AA0FA19E-4101-4C5D-B354-DF3661843A81}"/>
    <cellStyle name="Comma 4 2 2 3 2 2 2 2 2 2" xfId="57023" xr:uid="{A4FB7530-ACD6-4176-9EC1-DACF4A449597}"/>
    <cellStyle name="Comma 4 2 2 3 2 2 2 2 2 3" xfId="44408" xr:uid="{C8790E4D-6DCB-4BEF-AFDF-5234B567B6AE}"/>
    <cellStyle name="Comma 4 2 2 3 2 2 2 2 3" xfId="9094" xr:uid="{BBB84825-3CA6-43BC-B2E9-FE7ED8CF0C03}"/>
    <cellStyle name="Comma 4 2 2 3 2 2 2 2 3 2" xfId="50745" xr:uid="{F051402E-3B64-4024-8B90-027881523AED}"/>
    <cellStyle name="Comma 4 2 2 3 2 2 2 2 4" xfId="31655" xr:uid="{077FB68B-A614-4E29-82DD-96C15EA3FA38}"/>
    <cellStyle name="Comma 4 2 2 3 2 2 2 2 5" xfId="38118" xr:uid="{CCAA7EAC-29C6-47D2-8CCF-AC8E1E817EB2}"/>
    <cellStyle name="Comma 4 2 2 3 2 2 2 3" xfId="25806" xr:uid="{BADBC813-C588-4EA2-A579-0A27E679BA73}"/>
    <cellStyle name="Comma 4 2 2 3 2 2 2 3 2" xfId="18298" xr:uid="{80C0C8A8-8A9E-4D93-AAFD-B97F3DB3B009}"/>
    <cellStyle name="Comma 4 2 2 3 2 2 2 3 2 2" xfId="54405" xr:uid="{944C44C9-F16D-4D4B-9225-3124CACF13E8}"/>
    <cellStyle name="Comma 4 2 2 3 2 2 2 3 2 3" xfId="41790" xr:uid="{70830221-636E-436F-9D53-0B742F3A22A4}"/>
    <cellStyle name="Comma 4 2 2 3 2 2 2 3 3" xfId="11712" xr:uid="{016F3392-F181-40F1-872B-D1F0FB9C65D3}"/>
    <cellStyle name="Comma 4 2 2 3 2 2 2 3 3 2" xfId="48127" xr:uid="{87BC3B00-235A-4B2A-9FB2-82F60AFCC9AB}"/>
    <cellStyle name="Comma 4 2 2 3 2 2 2 3 4" xfId="5970" xr:uid="{3A0981D9-5D2C-4B7F-A835-73357E766976}"/>
    <cellStyle name="Comma 4 2 2 3 2 2 2 3 5" xfId="35500" xr:uid="{85AEB50D-DEB3-40DE-A8DC-D73BC5A65B59}"/>
    <cellStyle name="Comma 4 2 2 3 2 2 2 4" xfId="19177" xr:uid="{0BC4D3ED-A106-42B4-995E-9C12C8E6B272}"/>
    <cellStyle name="Comma 4 2 2 3 2 2 2 4 2" xfId="53526" xr:uid="{4374F352-8FDD-45EF-BEF2-2E6FF17F9CBA}"/>
    <cellStyle name="Comma 4 2 2 3 2 2 2 4 3" xfId="40911" xr:uid="{262209BE-7199-4D66-A8ED-5413AD3C5512}"/>
    <cellStyle name="Comma 4 2 2 3 2 2 2 5" xfId="12591" xr:uid="{75B26DEE-7656-4F1B-885F-2D1F49DBC8F8}"/>
    <cellStyle name="Comma 4 2 2 3 2 2 2 5 2" xfId="47248" xr:uid="{F922CB7D-C1A7-437C-B1FF-E0EAE4A6A2E9}"/>
    <cellStyle name="Comma 4 2 2 3 2 2 2 6" xfId="5091" xr:uid="{82E77966-9F20-4022-9F83-C4F784B68D3A}"/>
    <cellStyle name="Comma 4 2 2 3 2 2 2 7" xfId="34621" xr:uid="{9C3CD2BD-0379-4BF2-84D0-C5B6C0310640}"/>
    <cellStyle name="Comma 4 2 2 3 2 2 3" xfId="27542" xr:uid="{54A8921A-0837-4C82-90BF-E7C8B1D8E127}"/>
    <cellStyle name="Comma 4 2 2 3 2 2 3 2" xfId="24045" xr:uid="{0ABD3BA7-4537-40B3-AB10-AEE7A2A43AD7}"/>
    <cellStyle name="Comma 4 2 2 3 2 2 3 2 2" xfId="16537" xr:uid="{7EB94EF9-D5EB-4975-8F9D-3B6481BC165F}"/>
    <cellStyle name="Comma 4 2 2 3 2 2 3 2 2 2" xfId="56166" xr:uid="{EAC8351C-E14A-438E-8726-9BF7688CC524}"/>
    <cellStyle name="Comma 4 2 2 3 2 2 3 2 2 3" xfId="43551" xr:uid="{D057AC31-53D2-4E12-942D-76D61C4C9FDF}"/>
    <cellStyle name="Comma 4 2 2 3 2 2 3 2 3" xfId="9951" xr:uid="{25583E6B-0C06-4E22-AC31-C444E24053C3}"/>
    <cellStyle name="Comma 4 2 2 3 2 2 3 2 3 2" xfId="49888" xr:uid="{546DF903-0832-42B2-9635-9F42C14C7EAB}"/>
    <cellStyle name="Comma 4 2 2 3 2 2 3 2 4" xfId="30798" xr:uid="{2079A435-8A3E-4174-9348-DCEEA84CF32C}"/>
    <cellStyle name="Comma 4 2 2 3 2 2 3 2 5" xfId="37261" xr:uid="{DE12C82F-C167-4AFA-9817-E23C9923CF4A}"/>
    <cellStyle name="Comma 4 2 2 3 2 2 3 3" xfId="20033" xr:uid="{6FEEA65E-2B10-4FC2-B25A-3C967E7AAD02}"/>
    <cellStyle name="Comma 4 2 2 3 2 2 3 3 2" xfId="52669" xr:uid="{0DC22D99-0E35-4F65-85A2-8BD53104661D}"/>
    <cellStyle name="Comma 4 2 2 3 2 2 3 3 3" xfId="40054" xr:uid="{14911434-8DF9-431E-8F38-F64BB18761F2}"/>
    <cellStyle name="Comma 4 2 2 3 2 2 3 4" xfId="13447" xr:uid="{5979E037-A5FC-43C6-9A52-F4B7C666B535}"/>
    <cellStyle name="Comma 4 2 2 3 2 2 3 4 2" xfId="46391" xr:uid="{52650965-D3B1-4C49-A499-F27C33169F7B}"/>
    <cellStyle name="Comma 4 2 2 3 2 2 3 5" xfId="4235" xr:uid="{23F35BB0-1463-46BA-8C87-2B0DE3EFF50D}"/>
    <cellStyle name="Comma 4 2 2 3 2 2 3 6" xfId="33764" xr:uid="{52F805D1-808C-4DA2-8D01-A010EDE93AB2}"/>
    <cellStyle name="Comma 4 2 2 3 2 2 4" xfId="24921" xr:uid="{42AA61DB-0359-42D9-8E95-C789A0E16900}"/>
    <cellStyle name="Comma 4 2 2 3 2 2 4 2" xfId="17413" xr:uid="{FC9C322B-1E1F-4D3B-8B9A-36F2F84BCF45}"/>
    <cellStyle name="Comma 4 2 2 3 2 2 4 2 2" xfId="55290" xr:uid="{A44249A3-8B7E-4092-9BAE-8077F4208AC4}"/>
    <cellStyle name="Comma 4 2 2 3 2 2 4 2 3" xfId="42675" xr:uid="{3BC52ECD-AE68-4C79-A48E-D4E60678B76F}"/>
    <cellStyle name="Comma 4 2 2 3 2 2 4 3" xfId="10827" xr:uid="{83E3C836-699C-4D5E-898D-E92D81D5F639}"/>
    <cellStyle name="Comma 4 2 2 3 2 2 4 3 2" xfId="49012" xr:uid="{2547DFA9-956A-439C-A19F-D086CD27B83E}"/>
    <cellStyle name="Comma 4 2 2 3 2 2 4 4" xfId="29922" xr:uid="{C2D12DB2-F2E3-4274-A9C8-24573811802D}"/>
    <cellStyle name="Comma 4 2 2 3 2 2 4 5" xfId="36385" xr:uid="{BE633542-5771-4821-8DD4-C95A2ACDA06C}"/>
    <cellStyle name="Comma 4 2 2 3 2 2 5" xfId="20907" xr:uid="{2B44A92F-4C0D-42CE-8E0A-879E21D73D2C}"/>
    <cellStyle name="Comma 4 2 2 3 2 2 5 2" xfId="51793" xr:uid="{E1D2E8D8-7D5B-4E0D-8EC4-C695ADC66F97}"/>
    <cellStyle name="Comma 4 2 2 3 2 2 5 3" xfId="39178" xr:uid="{90833036-76A3-4BD1-BCFE-4811D2EB277C}"/>
    <cellStyle name="Comma 4 2 2 3 2 2 6" xfId="14321" xr:uid="{E3E58814-A0D9-4D3F-82B9-90209E9CDEDF}"/>
    <cellStyle name="Comma 4 2 2 3 2 2 6 2" xfId="45515" xr:uid="{61D0CFD5-95C6-43A5-89FD-2655330CB9C9}"/>
    <cellStyle name="Comma 4 2 2 3 2 2 7" xfId="7734" xr:uid="{970E778D-692E-4B1B-A27D-AE40F2039A4B}"/>
    <cellStyle name="Comma 4 2 2 3 2 2 8" xfId="32888" xr:uid="{CE2D1A39-2461-4EB5-B54C-87CDC6B1FEA0}"/>
    <cellStyle name="Comma 4 2 2 3 2 3" xfId="27126" xr:uid="{1630E487-E722-484D-8FDA-8852BBCB0255}"/>
    <cellStyle name="Comma 4 2 2 3 2 3 2" xfId="23629" xr:uid="{E859A517-CE00-4776-903D-0713CFED9EF6}"/>
    <cellStyle name="Comma 4 2 2 3 2 3 2 2" xfId="16121" xr:uid="{DC1248FC-2F4E-4351-ACF6-70129319B904}"/>
    <cellStyle name="Comma 4 2 2 3 2 3 2 2 2" xfId="56582" xr:uid="{6AF86EE8-D972-4078-BE8B-00CE3C2C82E6}"/>
    <cellStyle name="Comma 4 2 2 3 2 3 2 2 3" xfId="43967" xr:uid="{BF9006D3-81C3-4F43-B458-1E3B0668BD85}"/>
    <cellStyle name="Comma 4 2 2 3 2 3 2 3" xfId="9535" xr:uid="{E9A4D23D-7501-4AC3-9CD8-EDAB7123D5E3}"/>
    <cellStyle name="Comma 4 2 2 3 2 3 2 3 2" xfId="50304" xr:uid="{5DCE843E-F48A-4F37-9890-984DC20935BA}"/>
    <cellStyle name="Comma 4 2 2 3 2 3 2 4" xfId="31214" xr:uid="{E50B3DCB-5347-460E-B8C2-07F991CFF1CC}"/>
    <cellStyle name="Comma 4 2 2 3 2 3 2 5" xfId="37677" xr:uid="{CEA4D0EC-CD0F-477D-83CD-760905743A80}"/>
    <cellStyle name="Comma 4 2 2 3 2 3 3" xfId="26248" xr:uid="{AE917664-714A-495C-B4C5-0DD0085D7EF5}"/>
    <cellStyle name="Comma 4 2 2 3 2 3 3 2" xfId="18740" xr:uid="{30B02D82-F709-4917-AFF1-343CD4E6F195}"/>
    <cellStyle name="Comma 4 2 2 3 2 3 3 2 2" xfId="53963" xr:uid="{FAE793EB-3535-46D5-A828-8E0ADF94EAF7}"/>
    <cellStyle name="Comma 4 2 2 3 2 3 3 2 3" xfId="41348" xr:uid="{3FD1799A-86F5-4EF4-BD07-40699973EC29}"/>
    <cellStyle name="Comma 4 2 2 3 2 3 3 3" xfId="12154" xr:uid="{0D07FD99-A510-47AE-8C76-B4F59E4453AC}"/>
    <cellStyle name="Comma 4 2 2 3 2 3 3 3 2" xfId="47685" xr:uid="{CBB41B94-B982-40C3-9C65-8266EE2ED17B}"/>
    <cellStyle name="Comma 4 2 2 3 2 3 3 4" xfId="5528" xr:uid="{C7FAE86C-C5EC-46B0-AD0B-A8F6CE06B1EB}"/>
    <cellStyle name="Comma 4 2 2 3 2 3 3 5" xfId="35058" xr:uid="{6721FAD0-E82F-4272-ACDC-91B79322965C}"/>
    <cellStyle name="Comma 4 2 2 3 2 3 4" xfId="19617" xr:uid="{3B6E9E8E-ED02-481B-A92E-9FDA3B669466}"/>
    <cellStyle name="Comma 4 2 2 3 2 3 4 2" xfId="53085" xr:uid="{B2BB0C9A-4AA7-4E18-93B9-4620B7E8D845}"/>
    <cellStyle name="Comma 4 2 2 3 2 3 4 3" xfId="40470" xr:uid="{257634CD-977D-4071-8FF7-BB900F3C81D3}"/>
    <cellStyle name="Comma 4 2 2 3 2 3 5" xfId="13031" xr:uid="{F89B93A2-826E-46B3-A6B5-3B5844ED9AA6}"/>
    <cellStyle name="Comma 4 2 2 3 2 3 5 2" xfId="46807" xr:uid="{D2D06E5E-A09F-40A8-B958-50DB320EDFED}"/>
    <cellStyle name="Comma 4 2 2 3 2 3 6" xfId="4651" xr:uid="{0486DA37-F614-4829-BE78-80DE8F1DE382}"/>
    <cellStyle name="Comma 4 2 2 3 2 3 7" xfId="34180" xr:uid="{B86D051A-41B7-4E6C-8561-F3160DC97301}"/>
    <cellStyle name="Comma 4 2 2 3 2 4" xfId="27976" xr:uid="{914D8CC2-AD10-436E-9C76-6554021EC71A}"/>
    <cellStyle name="Comma 4 2 2 3 2 4 2" xfId="24479" xr:uid="{15230A86-E3BD-4383-A6BA-FDF12821A624}"/>
    <cellStyle name="Comma 4 2 2 3 2 4 2 2" xfId="16971" xr:uid="{AE8A8B03-AEC4-4D62-BDBF-97C3B7B69BD3}"/>
    <cellStyle name="Comma 4 2 2 3 2 4 2 2 2" xfId="55732" xr:uid="{C34F51F3-5983-4273-A6DA-53323405312A}"/>
    <cellStyle name="Comma 4 2 2 3 2 4 2 2 3" xfId="43117" xr:uid="{071C11BB-C50D-46C1-8D22-94760AD83BA6}"/>
    <cellStyle name="Comma 4 2 2 3 2 4 2 3" xfId="10385" xr:uid="{4F8C52B6-7DFB-478B-A9F0-AF5129FCCA64}"/>
    <cellStyle name="Comma 4 2 2 3 2 4 2 3 2" xfId="49454" xr:uid="{F2EB58C6-46B8-4473-AF1E-A4EDBA3A17B2}"/>
    <cellStyle name="Comma 4 2 2 3 2 4 2 4" xfId="30364" xr:uid="{A6315696-9C10-4712-90B1-D857691791EF}"/>
    <cellStyle name="Comma 4 2 2 3 2 4 2 5" xfId="36827" xr:uid="{CF918F8A-2B35-49D4-A73F-995CDBDD327C}"/>
    <cellStyle name="Comma 4 2 2 3 2 4 3" xfId="20467" xr:uid="{AC7CD2EA-3648-4838-AFE2-491DEA8249A3}"/>
    <cellStyle name="Comma 4 2 2 3 2 4 3 2" xfId="52235" xr:uid="{F69B16C8-2CA3-4DD0-BD17-1C39DE28E5FC}"/>
    <cellStyle name="Comma 4 2 2 3 2 4 3 3" xfId="39620" xr:uid="{6A5BF82D-F99C-41D6-9647-7FA46B75BB33}"/>
    <cellStyle name="Comma 4 2 2 3 2 4 4" xfId="13881" xr:uid="{C93F9595-1D89-4D85-90EF-F15570BA2A73}"/>
    <cellStyle name="Comma 4 2 2 3 2 4 4 2" xfId="45957" xr:uid="{E285E078-B9E5-4658-A9D2-F47E737F971E}"/>
    <cellStyle name="Comma 4 2 2 3 2 4 5" xfId="7294" xr:uid="{1E2A9DE7-60BF-4E60-9319-6E3FBA3F4B59}"/>
    <cellStyle name="Comma 4 2 2 3 2 4 6" xfId="33330" xr:uid="{7EAE6633-ED62-4988-BA6D-8273EFFC0B70}"/>
    <cellStyle name="Comma 4 2 2 3 2 5" xfId="25363" xr:uid="{4E90DDFA-18E8-4E69-B260-8052C0A04143}"/>
    <cellStyle name="Comma 4 2 2 3 2 5 2" xfId="17855" xr:uid="{A6FC3C9E-8724-495D-9E3C-DF394AED9C22}"/>
    <cellStyle name="Comma 4 2 2 3 2 5 2 2" xfId="54848" xr:uid="{F9B5373F-5422-4676-A09B-EC03E3DAAA76}"/>
    <cellStyle name="Comma 4 2 2 3 2 5 2 3" xfId="42233" xr:uid="{75B200E4-A19E-463E-8F0E-066EEF55B1B3}"/>
    <cellStyle name="Comma 4 2 2 3 2 5 3" xfId="11269" xr:uid="{77E786E1-A165-465F-B012-C683CAD787FE}"/>
    <cellStyle name="Comma 4 2 2 3 2 5 3 2" xfId="48570" xr:uid="{6D932151-E9F0-4E0C-A6E6-5365C90D3AC4}"/>
    <cellStyle name="Comma 4 2 2 3 2 5 4" xfId="6413" xr:uid="{9BFBB0D4-054A-483E-94F3-C89E12AF3FB4}"/>
    <cellStyle name="Comma 4 2 2 3 2 5 5" xfId="35943" xr:uid="{53C49BAD-430C-4A7A-BB27-E5F968F57E89}"/>
    <cellStyle name="Comma 4 2 2 3 2 6" xfId="22446" xr:uid="{16D4A844-350A-482A-8DA2-5000C9AEF8B4}"/>
    <cellStyle name="Comma 4 2 2 3 2 6 2" xfId="51351" xr:uid="{01E1FFE4-587D-41C1-9F8F-3A610CBA13F8}"/>
    <cellStyle name="Comma 4 2 2 3 2 6 3" xfId="38736" xr:uid="{48C4AD70-AD22-43A8-94B3-511769057B4C}"/>
    <cellStyle name="Comma 4 2 2 3 2 7" xfId="22915" xr:uid="{8174A644-1A4E-4015-88B4-9CA7BFFE1819}"/>
    <cellStyle name="Comma 4 2 2 3 2 7 2" xfId="45045" xr:uid="{6E407EAB-1798-447E-8531-F939DA154A6A}"/>
    <cellStyle name="Comma 4 2 2 3 2 8" xfId="21347" xr:uid="{0B1B1681-21C1-4C64-AAE3-81747E4F2498}"/>
    <cellStyle name="Comma 4 2 2 3 2 9" xfId="14761" xr:uid="{54E09AB7-EF10-4AAF-98F1-81057B664492}"/>
    <cellStyle name="Comma 4 2 2 3 3" xfId="28570" xr:uid="{297806D3-F1CA-4FD3-B121-8F3BC10392E9}"/>
    <cellStyle name="Comma 4 2 2 3 3 2" xfId="26841" xr:uid="{25B59DE8-8DC8-4BC6-94BE-F3BCCF1A20ED}"/>
    <cellStyle name="Comma 4 2 2 3 3 2 2" xfId="23343" xr:uid="{ECB2921A-D13F-4AD8-B18E-458BDBA45A60}"/>
    <cellStyle name="Comma 4 2 2 3 3 2 2 2" xfId="15835" xr:uid="{2AABD1BC-879E-4334-A202-7DCB5FDA7AD0}"/>
    <cellStyle name="Comma 4 2 2 3 3 2 2 2 2" xfId="56868" xr:uid="{748E5DC4-1D32-4A36-B835-8DA7D0A3BE22}"/>
    <cellStyle name="Comma 4 2 2 3 3 2 2 2 3" xfId="44253" xr:uid="{5548E500-5156-4629-BAA6-4B356E7EE413}"/>
    <cellStyle name="Comma 4 2 2 3 3 2 2 3" xfId="9249" xr:uid="{E163D644-1BFB-4D9A-B978-DB5358F7AE54}"/>
    <cellStyle name="Comma 4 2 2 3 3 2 2 3 2" xfId="50590" xr:uid="{E3EB8D0D-4ECD-404B-B1B0-BC2AD7BBB67D}"/>
    <cellStyle name="Comma 4 2 2 3 3 2 2 4" xfId="31500" xr:uid="{A18345A0-6581-48CC-A9F2-A04E21CC9C25}"/>
    <cellStyle name="Comma 4 2 2 3 3 2 2 5" xfId="37963" xr:uid="{79EFB1A2-EC0A-47C1-971A-599B4F6892CA}"/>
    <cellStyle name="Comma 4 2 2 3 3 2 3" xfId="25961" xr:uid="{6B2953CA-F4D6-4BF1-9F43-F1AD7AF436D9}"/>
    <cellStyle name="Comma 4 2 2 3 3 2 3 2" xfId="18453" xr:uid="{1F6DBCFF-7CCE-4DA2-98F1-735203CAF6E0}"/>
    <cellStyle name="Comma 4 2 2 3 3 2 3 2 2" xfId="54250" xr:uid="{38F0D653-19CE-4758-8AF8-14211A499855}"/>
    <cellStyle name="Comma 4 2 2 3 3 2 3 2 3" xfId="41635" xr:uid="{12378883-9843-4BF2-8142-4FBE7E43E979}"/>
    <cellStyle name="Comma 4 2 2 3 3 2 3 3" xfId="11867" xr:uid="{DEA51602-D360-41BF-9C84-EC0C331D2C7A}"/>
    <cellStyle name="Comma 4 2 2 3 3 2 3 3 2" xfId="47972" xr:uid="{0BADDFFD-0BA4-4482-800C-075A1A611BBD}"/>
    <cellStyle name="Comma 4 2 2 3 3 2 3 4" xfId="5815" xr:uid="{7B537FFD-FD37-4D2E-9DF0-EDF2596172E4}"/>
    <cellStyle name="Comma 4 2 2 3 3 2 3 5" xfId="35345" xr:uid="{13724624-48DC-4EA9-958E-8250327C93A5}"/>
    <cellStyle name="Comma 4 2 2 3 3 2 4" xfId="19332" xr:uid="{54879864-0F93-42C5-BBF2-2C31C6D6EFAB}"/>
    <cellStyle name="Comma 4 2 2 3 3 2 4 2" xfId="53371" xr:uid="{778A396F-5563-4DC5-97C7-5A2F02F34C99}"/>
    <cellStyle name="Comma 4 2 2 3 3 2 4 3" xfId="40756" xr:uid="{9A5C5BD7-950A-4F13-9684-B60AA8B08637}"/>
    <cellStyle name="Comma 4 2 2 3 3 2 5" xfId="12746" xr:uid="{43829AF0-ADFD-4366-821B-A4D52B4A9E8F}"/>
    <cellStyle name="Comma 4 2 2 3 3 2 5 2" xfId="47093" xr:uid="{13D12E71-5AFF-47A8-A525-728EB97407C1}"/>
    <cellStyle name="Comma 4 2 2 3 3 2 6" xfId="4936" xr:uid="{0FD9F812-6713-456F-B564-8C1E0646585A}"/>
    <cellStyle name="Comma 4 2 2 3 3 2 7" xfId="34466" xr:uid="{16996776-D8F1-4803-A493-67FC64501767}"/>
    <cellStyle name="Comma 4 2 2 3 3 3" xfId="27696" xr:uid="{DE3B9D09-A614-46BE-B254-D678CE1A96B8}"/>
    <cellStyle name="Comma 4 2 2 3 3 3 2" xfId="24199" xr:uid="{1EF6BF97-EC35-4732-AB89-34D495124E26}"/>
    <cellStyle name="Comma 4 2 2 3 3 3 2 2" xfId="16691" xr:uid="{582132FA-B7A7-4284-BB0A-E689E6F6EE67}"/>
    <cellStyle name="Comma 4 2 2 3 3 3 2 2 2" xfId="56012" xr:uid="{D2D5034C-718E-49F0-BBB5-A4F2F9DAF495}"/>
    <cellStyle name="Comma 4 2 2 3 3 3 2 2 3" xfId="43397" xr:uid="{8377A055-89FD-4186-A06D-FD09F85C80E3}"/>
    <cellStyle name="Comma 4 2 2 3 3 3 2 3" xfId="10105" xr:uid="{A2B1543E-55BE-4C95-9B97-89D414D96694}"/>
    <cellStyle name="Comma 4 2 2 3 3 3 2 3 2" xfId="49734" xr:uid="{182C8C2D-7812-4B25-A19D-A36472732F2D}"/>
    <cellStyle name="Comma 4 2 2 3 3 3 2 4" xfId="30644" xr:uid="{CC262E5D-E0DD-4D29-B253-7640F18E0C6B}"/>
    <cellStyle name="Comma 4 2 2 3 3 3 2 5" xfId="37107" xr:uid="{9C67D6F7-1858-4B05-A920-1E686E690E49}"/>
    <cellStyle name="Comma 4 2 2 3 3 3 3" xfId="20187" xr:uid="{CCF141BB-081A-4C3F-93FA-6810D2A1058E}"/>
    <cellStyle name="Comma 4 2 2 3 3 3 3 2" xfId="52515" xr:uid="{58C4A22D-88A4-4C5F-919F-93059831464A}"/>
    <cellStyle name="Comma 4 2 2 3 3 3 3 3" xfId="39900" xr:uid="{B0EB15A0-FBAE-45AC-9219-57DC59BB7BF4}"/>
    <cellStyle name="Comma 4 2 2 3 3 3 4" xfId="13601" xr:uid="{D485891D-FD2E-41BD-A2E4-62021CFAA7B4}"/>
    <cellStyle name="Comma 4 2 2 3 3 3 4 2" xfId="46237" xr:uid="{8E514F5A-79D7-4BD8-9750-B8DDC4110053}"/>
    <cellStyle name="Comma 4 2 2 3 3 3 5" xfId="7014" xr:uid="{115535EC-EF53-4161-97C8-0F2BAA8E5DB4}"/>
    <cellStyle name="Comma 4 2 2 3 3 3 6" xfId="33610" xr:uid="{B5C3FFF6-E08A-4AB8-A08C-23601568A430}"/>
    <cellStyle name="Comma 4 2 2 3 3 4" xfId="25076" xr:uid="{E726F220-FB64-45BD-A6FB-1D9EA697DEF9}"/>
    <cellStyle name="Comma 4 2 2 3 3 4 2" xfId="17568" xr:uid="{D605A225-90F7-4700-875A-B266FA38C0CC}"/>
    <cellStyle name="Comma 4 2 2 3 3 4 2 2" xfId="55135" xr:uid="{D3B1EA24-0AF1-4678-B557-520891B8B06E}"/>
    <cellStyle name="Comma 4 2 2 3 3 4 2 3" xfId="42520" xr:uid="{C1DF0EBF-A612-4F8B-A6A0-B2827A7AF98C}"/>
    <cellStyle name="Comma 4 2 2 3 3 4 3" xfId="10982" xr:uid="{B73CBB1C-C691-46B5-B208-8ED431369542}"/>
    <cellStyle name="Comma 4 2 2 3 3 4 3 2" xfId="48857" xr:uid="{389CD4AE-7792-4FE6-9AA6-ABF9CCBA39B0}"/>
    <cellStyle name="Comma 4 2 2 3 3 4 4" xfId="6700" xr:uid="{0795C484-7968-4DDC-B101-932125DD4E0A}"/>
    <cellStyle name="Comma 4 2 2 3 3 4 5" xfId="36230" xr:uid="{C144F47F-B3BE-4D24-9BE6-CED5F512D856}"/>
    <cellStyle name="Comma 4 2 2 3 3 5" xfId="21062" xr:uid="{63D3FA0D-A5E9-4246-8202-906C8469C998}"/>
    <cellStyle name="Comma 4 2 2 3 3 5 2" xfId="51638" xr:uid="{6F88C230-66E5-4F29-8186-01EDD7711F57}"/>
    <cellStyle name="Comma 4 2 2 3 3 5 3" xfId="39023" xr:uid="{2FB9FC23-0948-40AF-B3CC-E40F6FEBC137}"/>
    <cellStyle name="Comma 4 2 2 3 3 6" xfId="14476" xr:uid="{14ECE314-62C8-4E90-80A2-A606224092D9}"/>
    <cellStyle name="Comma 4 2 2 3 3 6 2" xfId="45360" xr:uid="{814C5525-B649-4B3C-B1B9-5C290D52ED61}"/>
    <cellStyle name="Comma 4 2 2 3 3 7" xfId="7889" xr:uid="{D0F0E88F-5329-4112-8007-F57577B2FF31}"/>
    <cellStyle name="Comma 4 2 2 3 3 8" xfId="32733" xr:uid="{8E6245B2-8312-4979-962C-9BB9AA72B413}"/>
    <cellStyle name="Comma 4 2 2 3 4" xfId="28332" xr:uid="{B5E98EDE-57DD-441B-A6F8-4B8EFFE260E5}"/>
    <cellStyle name="Comma 4 2 2 3 4 2" xfId="24835" xr:uid="{E43E7634-A7E7-4E0C-AC01-EA4D18A6B3FD}"/>
    <cellStyle name="Comma 4 2 2 3 4 2 2" xfId="17327" xr:uid="{D0DC3389-3C09-427D-9582-FE0768B4778D}"/>
    <cellStyle name="Comma 4 2 2 3 4 2 2 2" xfId="55376" xr:uid="{6B9C5CEC-4063-4AD2-A721-7C1F06ABC385}"/>
    <cellStyle name="Comma 4 2 2 3 4 2 2 3" xfId="42761" xr:uid="{7201A86D-9A04-4CE0-ABE9-A1E78C62DF02}"/>
    <cellStyle name="Comma 4 2 2 3 4 2 3" xfId="10741" xr:uid="{D2B293CF-B658-4919-A511-CD7ADD8C0A5A}"/>
    <cellStyle name="Comma 4 2 2 3 4 2 3 2" xfId="49098" xr:uid="{A2BBC43A-B210-4DA0-9173-A55FC4E63AC6}"/>
    <cellStyle name="Comma 4 2 2 3 4 2 4" xfId="30008" xr:uid="{31BBF7AE-C2CF-4B07-BFB2-30B927998537}"/>
    <cellStyle name="Comma 4 2 2 3 4 2 5" xfId="36471" xr:uid="{2B39DE2C-E2C4-4A87-91DB-58129CAEA220}"/>
    <cellStyle name="Comma 4 2 2 3 4 3" xfId="26403" xr:uid="{2C3F1279-8473-4522-A4A5-D503A7E57E08}"/>
    <cellStyle name="Comma 4 2 2 3 4 3 2" xfId="18895" xr:uid="{D9448D72-630F-4342-80CC-B14660FE2D19}"/>
    <cellStyle name="Comma 4 2 2 3 4 3 2 2" xfId="53808" xr:uid="{67854380-0A17-42A6-878E-57D4F332D608}"/>
    <cellStyle name="Comma 4 2 2 3 4 3 2 3" xfId="41193" xr:uid="{5280D62E-3E75-45F6-A8E8-FE5D82BE9E2A}"/>
    <cellStyle name="Comma 4 2 2 3 4 3 3" xfId="12309" xr:uid="{E372B533-0913-4835-85CE-7180BFE33092}"/>
    <cellStyle name="Comma 4 2 2 3 4 3 3 2" xfId="47530" xr:uid="{00D75886-A228-4914-988C-ED3BBF3C11F9}"/>
    <cellStyle name="Comma 4 2 2 3 4 3 4" xfId="5373" xr:uid="{A6BD612B-1F6B-41DA-AEAA-DC5E1B510C14}"/>
    <cellStyle name="Comma 4 2 2 3 4 3 5" xfId="34903" xr:uid="{C8F530C8-0671-4931-A453-B6225BEA5AE5}"/>
    <cellStyle name="Comma 4 2 2 3 4 4" xfId="20823" xr:uid="{CCDE00AB-CB7D-40A6-99AB-FE1B37DA6209}"/>
    <cellStyle name="Comma 4 2 2 3 4 4 2" xfId="51879" xr:uid="{D17DB779-9648-46EF-8E81-4699BDE8840B}"/>
    <cellStyle name="Comma 4 2 2 3 4 4 3" xfId="39264" xr:uid="{5B637725-F4D2-4054-A873-4912F6126A08}"/>
    <cellStyle name="Comma 4 2 2 3 4 5" xfId="14237" xr:uid="{BB6393E3-0C2A-40BE-867B-1EDAE53C5E77}"/>
    <cellStyle name="Comma 4 2 2 3 4 5 2" xfId="45601" xr:uid="{EF730F15-2DB9-4A50-A7B4-B50BDF1AC4ED}"/>
    <cellStyle name="Comma 4 2 2 3 4 6" xfId="7650" xr:uid="{F165969A-1935-45E9-89B3-894A8208E18F}"/>
    <cellStyle name="Comma 4 2 2 3 4 7" xfId="32974" xr:uid="{974294BB-C3E0-4592-9756-644AE75729D8}"/>
    <cellStyle name="Comma 4 2 2 3 5" xfId="25518" xr:uid="{98011A64-0DCD-4AE9-A8D0-711F99C6057D}"/>
    <cellStyle name="Comma 4 2 2 3 5 2" xfId="18010" xr:uid="{B187842C-6B2F-48CE-81DA-CC289338B055}"/>
    <cellStyle name="Comma 4 2 2 3 5 2 2" xfId="54693" xr:uid="{02DFD9DA-32D0-4A75-A7DA-317823C93C38}"/>
    <cellStyle name="Comma 4 2 2 3 5 2 3" xfId="42078" xr:uid="{47A44275-B123-4895-9BA0-5E36DDF10C0A}"/>
    <cellStyle name="Comma 4 2 2 3 5 3" xfId="11424" xr:uid="{4FBDB4CC-E32E-4EEB-8C70-247B833D3900}"/>
    <cellStyle name="Comma 4 2 2 3 5 3 2" xfId="48415" xr:uid="{7B3F5C36-AF61-4993-8393-A65386B9B964}"/>
    <cellStyle name="Comma 4 2 2 3 5 4" xfId="6258" xr:uid="{379161DA-1130-4963-A44C-8366F06D3196}"/>
    <cellStyle name="Comma 4 2 2 3 5 5" xfId="35788" xr:uid="{8BC140DB-86DE-4F32-88BF-FE8E970D8AE5}"/>
    <cellStyle name="Comma 4 2 2 3 6" xfId="29061" xr:uid="{79A958BB-E8CB-4E07-842B-D6C024B4F331}"/>
    <cellStyle name="Comma 4 2 2 3 6 2" xfId="21502" xr:uid="{BA6D3B92-FDD6-45ED-ABF0-883E4CA392F6}"/>
    <cellStyle name="Comma 4 2 2 3 6 2 2" xfId="50938" xr:uid="{06E65080-0E66-4AFC-80A5-2D7F4AF72592}"/>
    <cellStyle name="Comma 4 2 2 3 6 3" xfId="14916" xr:uid="{F90D69E3-2883-4ECE-B4D3-DD5CD7F2A15C}"/>
    <cellStyle name="Comma 4 2 2 3 6 4" xfId="8329" xr:uid="{4415AB7B-5CDB-4ADE-A9F6-E70BFE1F4DB6}"/>
    <cellStyle name="Comma 4 2 2 3 6 5" xfId="38315" xr:uid="{E272D1ED-DA7E-4E88-B0CF-6CC423A4F6C9}"/>
    <cellStyle name="Comma 4 2 2 3 7" xfId="29503" xr:uid="{F8151ED8-ED9C-4249-A64E-2FF4DCD81B71}"/>
    <cellStyle name="Comma 4 2 2 3 7 2" xfId="21830" xr:uid="{D397210E-2BA9-4F21-849C-2D0A5272FA92}"/>
    <cellStyle name="Comma 4 2 2 3 7 2 2" xfId="51196" xr:uid="{F8F2454E-061A-4F5C-88EB-B26F978F2348}"/>
    <cellStyle name="Comma 4 2 2 3 7 3" xfId="15244" xr:uid="{A70FAF42-6567-4816-9D9D-D3D28B0C281C}"/>
    <cellStyle name="Comma 4 2 2 3 7 4" xfId="8657" xr:uid="{0ACF46C8-FB7B-458C-82F7-EF6E8B8FFF37}"/>
    <cellStyle name="Comma 4 2 2 3 7 5" xfId="38581" xr:uid="{27441BBD-9E71-4352-BD93-2CA46FAC2DFB}"/>
    <cellStyle name="Comma 4 2 2 3 8" xfId="22422" xr:uid="{EB052EEA-47DA-4FBE-9F09-4B98A180CAD9}"/>
    <cellStyle name="Comma 4 2 2 3 8 2" xfId="44890" xr:uid="{4A473B7E-F992-4B99-AC8C-1BCB41C3192E}"/>
    <cellStyle name="Comma 4 2 2 3 9" xfId="22150" xr:uid="{576CD57C-4E52-40FA-A62F-E7C2E246F181}"/>
    <cellStyle name="Comma 4 2 2 3 9 2" xfId="57199" xr:uid="{E82DA369-187A-45AB-A28E-0473778090DD}"/>
    <cellStyle name="Comma 4 2 2 4" xfId="3041" xr:uid="{35A1F7F1-E670-4B9C-BF24-E255F0FA5679}"/>
    <cellStyle name="Comma 4 2 2 4 10" xfId="22119" xr:uid="{42BDE30B-FC62-4F69-8F13-C40356080E18}"/>
    <cellStyle name="Comma 4 2 2 4 11" xfId="21988" xr:uid="{6011C839-A2D7-434A-92EC-67E04C5F25F6}"/>
    <cellStyle name="Comma 4 2 2 4 12" xfId="15402" xr:uid="{FF68FD94-9C17-48FE-BD46-04E8192AD7E7}"/>
    <cellStyle name="Comma 4 2 2 4 13" xfId="8815" xr:uid="{C895C534-1BCC-4B7A-82CD-6CA3FB85C98C}"/>
    <cellStyle name="Comma 4 2 2 4 14" xfId="29760" xr:uid="{4F3E7588-6AC0-4371-8705-3D6E67CE7C79}"/>
    <cellStyle name="Comma 4 2 2 4 15" xfId="3963" xr:uid="{C097B8D1-21B5-496A-9B97-54398E4952FB}"/>
    <cellStyle name="Comma 4 2 2 4 16" xfId="32367" xr:uid="{232FA87C-9B4E-4AD4-B26A-CD55B7241BD3}"/>
    <cellStyle name="Comma 4 2 2 4 2" xfId="28491" xr:uid="{EF4941AC-6381-4194-9290-8EF81B989BB0}"/>
    <cellStyle name="Comma 4 2 2 4 2 2" xfId="26762" xr:uid="{7BABE60B-3137-4E02-87BE-380ECF242A74}"/>
    <cellStyle name="Comma 4 2 2 4 2 2 2" xfId="23264" xr:uid="{1BB79E9A-E6CB-4509-B283-BC8BC0B066D2}"/>
    <cellStyle name="Comma 4 2 2 4 2 2 2 2" xfId="15756" xr:uid="{DBA2AF38-CC86-436A-8D84-4999B10B88F6}"/>
    <cellStyle name="Comma 4 2 2 4 2 2 2 2 2" xfId="56947" xr:uid="{55C1D393-6DED-42D7-BD9F-4744FDAA6656}"/>
    <cellStyle name="Comma 4 2 2 4 2 2 2 2 3" xfId="44332" xr:uid="{17D746A8-0586-49F2-A82A-DB60D206DC21}"/>
    <cellStyle name="Comma 4 2 2 4 2 2 2 3" xfId="9170" xr:uid="{5A990081-15DF-473F-A4CE-ADB0DA800CBE}"/>
    <cellStyle name="Comma 4 2 2 4 2 2 2 3 2" xfId="50669" xr:uid="{C21284D1-ABA2-44CF-A3D0-C981DA61CADD}"/>
    <cellStyle name="Comma 4 2 2 4 2 2 2 4" xfId="31579" xr:uid="{B75E09C3-82C0-4D17-9A79-67AF89AF2CC8}"/>
    <cellStyle name="Comma 4 2 2 4 2 2 2 5" xfId="38042" xr:uid="{1158B8D0-7EB0-4F5E-BB57-764584E53C5E}"/>
    <cellStyle name="Comma 4 2 2 4 2 2 3" xfId="25882" xr:uid="{5ECD4880-BFC4-4472-A8E8-C6C66EDD9177}"/>
    <cellStyle name="Comma 4 2 2 4 2 2 3 2" xfId="18374" xr:uid="{36815E30-E9E2-4990-B3A4-97C9E81B621C}"/>
    <cellStyle name="Comma 4 2 2 4 2 2 3 2 2" xfId="54329" xr:uid="{6ECE22AD-C1DB-4BD2-86A1-BF2502DBDE0B}"/>
    <cellStyle name="Comma 4 2 2 4 2 2 3 2 3" xfId="41714" xr:uid="{E75C1A89-F748-411E-9543-F470B8F92D38}"/>
    <cellStyle name="Comma 4 2 2 4 2 2 3 3" xfId="11788" xr:uid="{AD637400-5BE6-4E66-A13D-2A3881053A14}"/>
    <cellStyle name="Comma 4 2 2 4 2 2 3 3 2" xfId="48051" xr:uid="{EBFB4A2D-2061-4B8B-A50F-B162D1DD8391}"/>
    <cellStyle name="Comma 4 2 2 4 2 2 3 4" xfId="5894" xr:uid="{309218D6-E4C0-4545-A6D8-39B12DB3ABCD}"/>
    <cellStyle name="Comma 4 2 2 4 2 2 3 5" xfId="35424" xr:uid="{D528908D-757A-4A3F-A579-2248E6C8C26E}"/>
    <cellStyle name="Comma 4 2 2 4 2 2 4" xfId="19253" xr:uid="{322CE217-FF33-4CB4-9E32-EEC2BE237397}"/>
    <cellStyle name="Comma 4 2 2 4 2 2 4 2" xfId="53450" xr:uid="{DA82321B-9B4E-4A88-A1E9-12DCE3CBD897}"/>
    <cellStyle name="Comma 4 2 2 4 2 2 4 3" xfId="40835" xr:uid="{10B3CD56-FE08-4DD1-BEBD-6E1733AEDB58}"/>
    <cellStyle name="Comma 4 2 2 4 2 2 5" xfId="12667" xr:uid="{2B481F81-318C-4E4A-BA0A-31C725A12F3D}"/>
    <cellStyle name="Comma 4 2 2 4 2 2 5 2" xfId="47172" xr:uid="{BCC7C12C-6524-41C4-A18F-807943B1DB50}"/>
    <cellStyle name="Comma 4 2 2 4 2 2 6" xfId="5015" xr:uid="{4452DE9C-81AE-4EF6-BEF5-7C73BF267611}"/>
    <cellStyle name="Comma 4 2 2 4 2 2 7" xfId="34545" xr:uid="{0ACCE700-A40D-45E3-9001-2FA99A5B6949}"/>
    <cellStyle name="Comma 4 2 2 4 2 3" xfId="27618" xr:uid="{1F6167AB-0230-4694-A65A-F366301A416D}"/>
    <cellStyle name="Comma 4 2 2 4 2 3 2" xfId="24121" xr:uid="{D04F26B1-BC5E-47B5-BAEE-401707B6CC96}"/>
    <cellStyle name="Comma 4 2 2 4 2 3 2 2" xfId="16613" xr:uid="{6D732C25-826D-4A2D-A14A-6F136BB924A7}"/>
    <cellStyle name="Comma 4 2 2 4 2 3 2 2 2" xfId="56090" xr:uid="{7FA99C2B-807C-4EE2-818F-A531BF803927}"/>
    <cellStyle name="Comma 4 2 2 4 2 3 2 2 3" xfId="43475" xr:uid="{086EC844-47C7-4003-9EE7-1DA6C878F2F5}"/>
    <cellStyle name="Comma 4 2 2 4 2 3 2 3" xfId="10027" xr:uid="{EED898F4-E853-4E26-9756-7FF20CF0D1FD}"/>
    <cellStyle name="Comma 4 2 2 4 2 3 2 3 2" xfId="49812" xr:uid="{4BCAB48B-C1A0-473E-A0B5-6763EEE73C5C}"/>
    <cellStyle name="Comma 4 2 2 4 2 3 2 4" xfId="30722" xr:uid="{206906F9-3F4F-4515-8509-E5F0E7596DF4}"/>
    <cellStyle name="Comma 4 2 2 4 2 3 2 5" xfId="37185" xr:uid="{50DD4BE0-58AC-446F-A016-FC4676B5592C}"/>
    <cellStyle name="Comma 4 2 2 4 2 3 3" xfId="20109" xr:uid="{4941F6C6-44E0-406E-B49D-66C7A0D54C3D}"/>
    <cellStyle name="Comma 4 2 2 4 2 3 3 2" xfId="52593" xr:uid="{96374AB0-6730-46BE-9B14-71DBBE84025A}"/>
    <cellStyle name="Comma 4 2 2 4 2 3 3 3" xfId="39978" xr:uid="{2A3BA808-7731-45D0-BB02-19BD7728F895}"/>
    <cellStyle name="Comma 4 2 2 4 2 3 4" xfId="13523" xr:uid="{424E7BB6-B1F6-4DD7-9565-6E883A2B1117}"/>
    <cellStyle name="Comma 4 2 2 4 2 3 4 2" xfId="46315" xr:uid="{D13663D0-3A99-4C65-A340-FCA7709218B5}"/>
    <cellStyle name="Comma 4 2 2 4 2 3 5" xfId="6936" xr:uid="{6F58D989-B5D2-4EFB-BD35-382F1948EE1C}"/>
    <cellStyle name="Comma 4 2 2 4 2 3 6" xfId="33688" xr:uid="{F9696783-EA49-4745-86BF-2B565C1922F2}"/>
    <cellStyle name="Comma 4 2 2 4 2 4" xfId="24997" xr:uid="{2BD5FB78-7541-4635-85DD-3BF00A69BD79}"/>
    <cellStyle name="Comma 4 2 2 4 2 4 2" xfId="17489" xr:uid="{76A06A08-B2F6-4751-BB7B-DD42E19ED4C6}"/>
    <cellStyle name="Comma 4 2 2 4 2 4 2 2" xfId="55214" xr:uid="{0A4D8003-90D5-4686-AFE4-EEE0F9A7BA22}"/>
    <cellStyle name="Comma 4 2 2 4 2 4 2 3" xfId="42599" xr:uid="{BE0DAC9B-861D-423D-B1EF-A03B05A1C7AB}"/>
    <cellStyle name="Comma 4 2 2 4 2 4 3" xfId="10903" xr:uid="{43C1BEDD-01D9-4B64-9EBF-6A77384FCE05}"/>
    <cellStyle name="Comma 4 2 2 4 2 4 3 2" xfId="48936" xr:uid="{FAE6D442-45A7-43A6-BB7C-42BAC7FCAF58}"/>
    <cellStyle name="Comma 4 2 2 4 2 4 4" xfId="6779" xr:uid="{22F1E369-D477-444E-A12E-E3CF38CD3541}"/>
    <cellStyle name="Comma 4 2 2 4 2 4 5" xfId="36309" xr:uid="{A3A51473-4F42-491D-92AC-2FD0DE7FC1FF}"/>
    <cellStyle name="Comma 4 2 2 4 2 5" xfId="20983" xr:uid="{B3984076-0B68-4E04-AD71-B75B8213876D}"/>
    <cellStyle name="Comma 4 2 2 4 2 5 2" xfId="51717" xr:uid="{2C4C44DA-834E-483D-8C36-9A1AF2F2B79A}"/>
    <cellStyle name="Comma 4 2 2 4 2 5 3" xfId="39102" xr:uid="{689C3989-AD23-4C51-8240-0F797422E672}"/>
    <cellStyle name="Comma 4 2 2 4 2 6" xfId="14397" xr:uid="{E9F0D105-7B50-4960-A782-2A36F251AE11}"/>
    <cellStyle name="Comma 4 2 2 4 2 6 2" xfId="45439" xr:uid="{BFBA9D01-0D49-419D-AF5F-150AF5849548}"/>
    <cellStyle name="Comma 4 2 2 4 2 7" xfId="7810" xr:uid="{C08DE6C3-F87B-43F8-B2D2-44017BDC7144}"/>
    <cellStyle name="Comma 4 2 2 4 2 8" xfId="32812" xr:uid="{0A39C08A-8E47-4479-8CC2-CE8915A754AF}"/>
    <cellStyle name="Comma 4 2 2 4 3" xfId="27202" xr:uid="{B52E6F63-F667-4908-98BB-8C9DFF24DA5F}"/>
    <cellStyle name="Comma 4 2 2 4 3 2" xfId="23705" xr:uid="{4ACB2EBC-64EB-4B7A-B661-CEB6C85763D9}"/>
    <cellStyle name="Comma 4 2 2 4 3 2 2" xfId="16197" xr:uid="{789F9308-BB68-406B-A6F4-1028AD760ED4}"/>
    <cellStyle name="Comma 4 2 2 4 3 2 2 2" xfId="56506" xr:uid="{C4230F5E-5FF7-4D6E-9ADD-33E907193A60}"/>
    <cellStyle name="Comma 4 2 2 4 3 2 2 3" xfId="43891" xr:uid="{BDC9389A-B1D6-47A2-8175-D24EA32BF040}"/>
    <cellStyle name="Comma 4 2 2 4 3 2 3" xfId="9611" xr:uid="{4C512405-98E8-4C66-8F1D-24F751CB0B82}"/>
    <cellStyle name="Comma 4 2 2 4 3 2 3 2" xfId="50228" xr:uid="{38032B45-3D20-4BAE-A018-60426068BB8C}"/>
    <cellStyle name="Comma 4 2 2 4 3 2 4" xfId="31138" xr:uid="{C5CADF08-6F5D-4EF6-86FF-3F134D0384DF}"/>
    <cellStyle name="Comma 4 2 2 4 3 2 5" xfId="37601" xr:uid="{6EF0ACD4-BD60-4819-A3BC-C2AABF9A682F}"/>
    <cellStyle name="Comma 4 2 2 4 3 3" xfId="26324" xr:uid="{1F5EF261-483E-448C-870C-820C6B8AD039}"/>
    <cellStyle name="Comma 4 2 2 4 3 3 2" xfId="18816" xr:uid="{B89B3E46-7A20-4BF7-9F54-97BC16D6965D}"/>
    <cellStyle name="Comma 4 2 2 4 3 3 2 2" xfId="53887" xr:uid="{DE9F6E12-985A-490C-8F83-9E4FB6D3ACCD}"/>
    <cellStyle name="Comma 4 2 2 4 3 3 2 3" xfId="41272" xr:uid="{864921A3-E3A7-4824-A208-CC0BD7911040}"/>
    <cellStyle name="Comma 4 2 2 4 3 3 3" xfId="12230" xr:uid="{F1E3A038-9199-4E32-AE1D-65CDF9E4922C}"/>
    <cellStyle name="Comma 4 2 2 4 3 3 3 2" xfId="47609" xr:uid="{105C06A2-6383-4007-9D8A-A1B50A5F1D82}"/>
    <cellStyle name="Comma 4 2 2 4 3 3 4" xfId="5452" xr:uid="{964D53F0-E7A9-462C-AE56-F745E7326B14}"/>
    <cellStyle name="Comma 4 2 2 4 3 3 5" xfId="34982" xr:uid="{F0FB26B8-1346-4430-ACE8-5B58E4F49740}"/>
    <cellStyle name="Comma 4 2 2 4 3 4" xfId="19693" xr:uid="{D9485212-715C-4E5B-A9F2-DC275C0CDE35}"/>
    <cellStyle name="Comma 4 2 2 4 3 4 2" xfId="53009" xr:uid="{D0217877-F197-412E-9510-187FBC2CDDDE}"/>
    <cellStyle name="Comma 4 2 2 4 3 4 3" xfId="40394" xr:uid="{248BA786-DF6D-44E3-8693-2F47D259C540}"/>
    <cellStyle name="Comma 4 2 2 4 3 5" xfId="13107" xr:uid="{EDC71226-4EFC-4514-9B00-9702E3AD470A}"/>
    <cellStyle name="Comma 4 2 2 4 3 5 2" xfId="46731" xr:uid="{C65249AA-9482-46DA-BC45-6448B5B94FD3}"/>
    <cellStyle name="Comma 4 2 2 4 3 6" xfId="4575" xr:uid="{096B600E-DC24-4BF8-9819-625E03D89A2E}"/>
    <cellStyle name="Comma 4 2 2 4 3 7" xfId="34104" xr:uid="{9C9A425D-27E1-48FF-A73E-1B3291BDCD7D}"/>
    <cellStyle name="Comma 4 2 2 4 4" xfId="28052" xr:uid="{EE60F0FF-F621-4D19-9FA6-7B4F00609089}"/>
    <cellStyle name="Comma 4 2 2 4 4 2" xfId="24555" xr:uid="{8FBFA13A-3E46-4E49-80CB-07B41D93907A}"/>
    <cellStyle name="Comma 4 2 2 4 4 2 2" xfId="17047" xr:uid="{BD8D9876-B626-457E-930D-C08B063479E8}"/>
    <cellStyle name="Comma 4 2 2 4 4 2 2 2" xfId="55656" xr:uid="{A84FA279-8C6C-46B4-9D13-CC5C5759772A}"/>
    <cellStyle name="Comma 4 2 2 4 4 2 2 3" xfId="43041" xr:uid="{8E34D41F-6363-4124-B95E-0BC46E47AF5F}"/>
    <cellStyle name="Comma 4 2 2 4 4 2 3" xfId="10461" xr:uid="{8D9067F8-948F-4ED7-B478-12695A71E6FF}"/>
    <cellStyle name="Comma 4 2 2 4 4 2 3 2" xfId="49378" xr:uid="{7B125623-2E1E-44F4-978D-625416BB43DC}"/>
    <cellStyle name="Comma 4 2 2 4 4 2 4" xfId="30288" xr:uid="{AF218827-DF40-4829-9BFC-649E05883839}"/>
    <cellStyle name="Comma 4 2 2 4 4 2 5" xfId="36751" xr:uid="{6AB83DB5-56AE-475F-B5BC-2F6C508EB6ED}"/>
    <cellStyle name="Comma 4 2 2 4 4 3" xfId="20543" xr:uid="{0D0AB67B-E3E8-4C65-8B9B-B4E372CEC2DA}"/>
    <cellStyle name="Comma 4 2 2 4 4 3 2" xfId="52159" xr:uid="{A44542BF-223F-40AC-8DFF-994627EDD7D1}"/>
    <cellStyle name="Comma 4 2 2 4 4 3 3" xfId="39544" xr:uid="{81328AD2-9B3A-4596-B5BD-59C3665171CC}"/>
    <cellStyle name="Comma 4 2 2 4 4 4" xfId="13957" xr:uid="{3807DA7C-4213-4A58-B8EF-464D7E51A7B3}"/>
    <cellStyle name="Comma 4 2 2 4 4 4 2" xfId="45881" xr:uid="{E0207E2A-6702-4A3C-9F07-4CD41A572026}"/>
    <cellStyle name="Comma 4 2 2 4 4 5" xfId="7370" xr:uid="{9A063CAD-8031-4821-A2F3-BB9EF4C8585E}"/>
    <cellStyle name="Comma 4 2 2 4 4 6" xfId="33254" xr:uid="{361A06A8-5904-4DA7-8444-CD5BDCD50792}"/>
    <cellStyle name="Comma 4 2 2 4 5" xfId="25439" xr:uid="{02D02457-74E3-441A-8075-5F610A9C8397}"/>
    <cellStyle name="Comma 4 2 2 4 5 2" xfId="17931" xr:uid="{84F8F1AB-EF62-41E2-BB8E-FBE3C747A003}"/>
    <cellStyle name="Comma 4 2 2 4 5 2 2" xfId="54772" xr:uid="{A3DF9034-AB79-4B1A-9CA3-495DBE1E23BA}"/>
    <cellStyle name="Comma 4 2 2 4 5 2 3" xfId="42157" xr:uid="{4D1C04EA-0DE6-4A33-8F68-4D2A98E8B4BA}"/>
    <cellStyle name="Comma 4 2 2 4 5 3" xfId="11345" xr:uid="{5F4013CC-02C1-4438-B167-E6715F4CB5FB}"/>
    <cellStyle name="Comma 4 2 2 4 5 3 2" xfId="48494" xr:uid="{4FD5F6CB-E9A6-4363-8110-1068D4E8BF0B}"/>
    <cellStyle name="Comma 4 2 2 4 5 4" xfId="6337" xr:uid="{99B5C66D-9DD5-4252-8FA2-12395115E88A}"/>
    <cellStyle name="Comma 4 2 2 4 5 5" xfId="35867" xr:uid="{3CF67BB6-4939-4593-A42C-7A75F0C3B503}"/>
    <cellStyle name="Comma 4 2 2 4 6" xfId="23096" xr:uid="{812C2D15-045E-43C0-9718-FB4EC792BE70}"/>
    <cellStyle name="Comma 4 2 2 4 6 2" xfId="15588" xr:uid="{0A06BC75-F91B-4DE1-8D78-EAEAB420D196}"/>
    <cellStyle name="Comma 4 2 2 4 6 2 2" xfId="57115" xr:uid="{979E40AB-BDFA-4285-A92F-0747F82471A7}"/>
    <cellStyle name="Comma 4 2 2 4 6 2 3" xfId="44500" xr:uid="{3D3D9B9F-E135-49C2-A274-6C64988BF407}"/>
    <cellStyle name="Comma 4 2 2 4 6 3" xfId="9002" xr:uid="{AB665A8C-50B2-4807-A9BB-D046EBEFFB4A}"/>
    <cellStyle name="Comma 4 2 2 4 6 3 2" xfId="50837" xr:uid="{FF3B1611-3A84-48C5-9AE0-B9F54E995941}"/>
    <cellStyle name="Comma 4 2 2 4 6 4" xfId="31747" xr:uid="{964887B6-65F4-47E4-87A7-B92512FAC19E}"/>
    <cellStyle name="Comma 4 2 2 4 6 5" xfId="38210" xr:uid="{2120F05E-3204-46A9-B2B4-84991CE66B8C}"/>
    <cellStyle name="Comma 4 2 2 4 7" xfId="28982" xr:uid="{41159AAE-F582-4916-A0F5-64615FA387DA}"/>
    <cellStyle name="Comma 4 2 2 4 7 2" xfId="21423" xr:uid="{A252E68A-AF91-4413-9A0C-5F42254B4A59}"/>
    <cellStyle name="Comma 4 2 2 4 7 2 2" xfId="50958" xr:uid="{55F27F9B-C2C3-40D4-82AA-FF9D8121FA51}"/>
    <cellStyle name="Comma 4 2 2 4 7 3" xfId="14837" xr:uid="{E13A70F7-EF9E-4DE1-BFE7-112E7D441632}"/>
    <cellStyle name="Comma 4 2 2 4 7 4" xfId="8250" xr:uid="{FC3E3496-9539-4388-B92A-5D461F6BE39A}"/>
    <cellStyle name="Comma 4 2 2 4 7 5" xfId="38335" xr:uid="{7404959A-E001-43F2-AAC4-0429683D1C13}"/>
    <cellStyle name="Comma 4 2 2 4 8" xfId="29406" xr:uid="{5778954D-B211-46AC-BF42-10D8DAC93E5E}"/>
    <cellStyle name="Comma 4 2 2 4 8 2" xfId="21734" xr:uid="{64F96CCE-33A3-4984-BECA-FB331FB87624}"/>
    <cellStyle name="Comma 4 2 2 4 8 2 2" xfId="51275" xr:uid="{6F06B076-DDA7-47D1-981A-5777FD7D0426}"/>
    <cellStyle name="Comma 4 2 2 4 8 3" xfId="15148" xr:uid="{DADE0D27-18A6-4FD8-AF30-E40AB50C0512}"/>
    <cellStyle name="Comma 4 2 2 4 8 4" xfId="8561" xr:uid="{7C6FE077-969F-46DC-A969-4FD830883457}"/>
    <cellStyle name="Comma 4 2 2 4 8 5" xfId="38660" xr:uid="{787E9474-4AB7-4C7C-8A3D-849EA87263E4}"/>
    <cellStyle name="Comma 4 2 2 4 9" xfId="22467" xr:uid="{9F2B9085-D9F0-40E5-936E-C4117B4BEBC2}"/>
    <cellStyle name="Comma 4 2 2 4 9 2" xfId="44969" xr:uid="{ED8D9B9A-068A-41BA-A25A-236134F06E3A}"/>
    <cellStyle name="Comma 4 2 2 5" xfId="3249" xr:uid="{455CD37D-23CF-4F20-A6DD-7A5870524316}"/>
    <cellStyle name="Comma 4 2 2 5 10" xfId="8404" xr:uid="{B23ECE78-4251-473B-8E44-E824AFF26D34}"/>
    <cellStyle name="Comma 4 2 2 5 11" xfId="29190" xr:uid="{FB447FDD-0350-432E-9E8A-821155416509}"/>
    <cellStyle name="Comma 4 2 2 5 12" xfId="4165" xr:uid="{F8AAE4C9-6E43-4D8D-A4EA-5887877B48F8}"/>
    <cellStyle name="Comma 4 2 2 5 13" xfId="32213" xr:uid="{78EC2021-A1F3-4695-9191-147C5990DA61}"/>
    <cellStyle name="Comma 4 2 2 5 2" xfId="28645" xr:uid="{518B8224-AA35-4D10-8A2F-F0C16E8EE8B5}"/>
    <cellStyle name="Comma 4 2 2 5 2 2" xfId="26914" xr:uid="{14EB55A8-8074-4330-9434-3C29D513EA34}"/>
    <cellStyle name="Comma 4 2 2 5 2 2 2" xfId="23416" xr:uid="{882875F2-CCD3-4324-B1FD-A3539C23F94A}"/>
    <cellStyle name="Comma 4 2 2 5 2 2 2 2" xfId="15908" xr:uid="{7F7DC648-CD4B-47BA-BF8B-09689FE4F6B7}"/>
    <cellStyle name="Comma 4 2 2 5 2 2 2 2 2" xfId="56795" xr:uid="{8C07E68B-BA27-41DE-AB5B-8ACE0CB5CE6D}"/>
    <cellStyle name="Comma 4 2 2 5 2 2 2 2 3" xfId="44180" xr:uid="{60378506-2A75-4573-8232-C72184A71E85}"/>
    <cellStyle name="Comma 4 2 2 5 2 2 2 3" xfId="9322" xr:uid="{BDEFD76A-1DBC-4B8C-9CBB-3DE0DD906A23}"/>
    <cellStyle name="Comma 4 2 2 5 2 2 2 3 2" xfId="50517" xr:uid="{1CC2CEE2-58AD-4A75-BDB8-2040F8FE3BD5}"/>
    <cellStyle name="Comma 4 2 2 5 2 2 2 4" xfId="31427" xr:uid="{518982C5-077A-456A-833D-594F2BB6E79C}"/>
    <cellStyle name="Comma 4 2 2 5 2 2 2 5" xfId="37890" xr:uid="{9B574406-C610-4A97-A40F-327927398851}"/>
    <cellStyle name="Comma 4 2 2 5 2 2 3" xfId="26034" xr:uid="{5EE902C0-0796-4D7A-B29E-5EB833CD0E29}"/>
    <cellStyle name="Comma 4 2 2 5 2 2 3 2" xfId="18526" xr:uid="{ED6542EF-4598-4546-BEE7-60EFBAA5FC88}"/>
    <cellStyle name="Comma 4 2 2 5 2 2 3 2 2" xfId="54177" xr:uid="{1A032B1E-EC3B-4231-B738-992834605393}"/>
    <cellStyle name="Comma 4 2 2 5 2 2 3 2 3" xfId="41562" xr:uid="{3C3CA11D-BFA5-4A91-B0D8-DA769F9771E7}"/>
    <cellStyle name="Comma 4 2 2 5 2 2 3 3" xfId="11940" xr:uid="{A31871A0-F649-4189-88B8-BA6278419203}"/>
    <cellStyle name="Comma 4 2 2 5 2 2 3 3 2" xfId="47899" xr:uid="{B33D17F1-8E36-473B-B183-0906C244C9BF}"/>
    <cellStyle name="Comma 4 2 2 5 2 2 3 4" xfId="5742" xr:uid="{D2562128-A84E-4F55-9711-02360F06B702}"/>
    <cellStyle name="Comma 4 2 2 5 2 2 3 5" xfId="35272" xr:uid="{68DB6ADB-4A20-4997-A203-70C4621F277F}"/>
    <cellStyle name="Comma 4 2 2 5 2 2 4" xfId="19405" xr:uid="{4B2AA42B-D06A-425E-ACC8-77129E14E519}"/>
    <cellStyle name="Comma 4 2 2 5 2 2 4 2" xfId="53298" xr:uid="{6F9AF1C9-7801-4D88-AC0B-0ABB46F096FA}"/>
    <cellStyle name="Comma 4 2 2 5 2 2 4 3" xfId="40683" xr:uid="{0D88C2BF-8620-4A47-9CC0-197071EC7047}"/>
    <cellStyle name="Comma 4 2 2 5 2 2 5" xfId="12819" xr:uid="{53A884F3-16CE-4330-B3C8-FA402D8DB28E}"/>
    <cellStyle name="Comma 4 2 2 5 2 2 5 2" xfId="47020" xr:uid="{073AC15D-AF56-4CC8-B903-610A31F37B26}"/>
    <cellStyle name="Comma 4 2 2 5 2 2 6" xfId="4863" xr:uid="{2F25A94A-0180-4359-8150-3A585D620632}"/>
    <cellStyle name="Comma 4 2 2 5 2 2 7" xfId="34393" xr:uid="{D9FD7078-CD4A-4D24-BE07-5850B2C914B5}"/>
    <cellStyle name="Comma 4 2 2 5 2 3" xfId="27769" xr:uid="{82C9C0DF-8D4E-42C5-82BD-0E429BCB39EE}"/>
    <cellStyle name="Comma 4 2 2 5 2 3 2" xfId="24272" xr:uid="{AE5DD90D-EAF9-4A8C-A6D1-9BFC8705D510}"/>
    <cellStyle name="Comma 4 2 2 5 2 3 2 2" xfId="16764" xr:uid="{0A49E0AC-72C7-4753-93EC-4AAFB4E1251C}"/>
    <cellStyle name="Comma 4 2 2 5 2 3 2 2 2" xfId="55939" xr:uid="{C93D0B94-8A37-4B31-8A43-E427BF68D0C5}"/>
    <cellStyle name="Comma 4 2 2 5 2 3 2 2 3" xfId="43324" xr:uid="{CB775355-EA36-4EC7-9FE4-7B7944D281D2}"/>
    <cellStyle name="Comma 4 2 2 5 2 3 2 3" xfId="10178" xr:uid="{3D701251-FC65-412C-B03E-0B623727E9F7}"/>
    <cellStyle name="Comma 4 2 2 5 2 3 2 3 2" xfId="49661" xr:uid="{3923F286-6096-46D6-BC8E-B8D4808AF569}"/>
    <cellStyle name="Comma 4 2 2 5 2 3 2 4" xfId="30571" xr:uid="{77923A4D-1C43-45F0-8A5C-D55DE6B740DB}"/>
    <cellStyle name="Comma 4 2 2 5 2 3 2 5" xfId="37034" xr:uid="{4B47ACED-EF0B-4418-A74B-1D1901A18597}"/>
    <cellStyle name="Comma 4 2 2 5 2 3 3" xfId="20260" xr:uid="{9705E222-4C48-49ED-BBE6-97858CBDE5E5}"/>
    <cellStyle name="Comma 4 2 2 5 2 3 3 2" xfId="52442" xr:uid="{D0834B0D-CE50-4CEE-81AB-4BE49F9DC6F5}"/>
    <cellStyle name="Comma 4 2 2 5 2 3 3 3" xfId="39827" xr:uid="{6B0A50DF-BF4C-44F9-BAAA-08B635FE9183}"/>
    <cellStyle name="Comma 4 2 2 5 2 3 4" xfId="13674" xr:uid="{882EE899-4E04-4423-A134-10AA6325A133}"/>
    <cellStyle name="Comma 4 2 2 5 2 3 4 2" xfId="46164" xr:uid="{15C434B4-EDC6-400C-ABDD-0E0217A910A0}"/>
    <cellStyle name="Comma 4 2 2 5 2 3 5" xfId="7087" xr:uid="{0795AD22-18FC-46C1-98C3-04E4BEF19779}"/>
    <cellStyle name="Comma 4 2 2 5 2 3 6" xfId="33537" xr:uid="{2A3DEC38-DB3E-49B6-B879-77C150F79D12}"/>
    <cellStyle name="Comma 4 2 2 5 2 4" xfId="25149" xr:uid="{65DEA4E8-3BB4-4AC3-9E14-89D704A14E19}"/>
    <cellStyle name="Comma 4 2 2 5 2 4 2" xfId="17641" xr:uid="{FA7CE28D-1913-4240-8D4E-931C1A0A9353}"/>
    <cellStyle name="Comma 4 2 2 5 2 4 2 2" xfId="55062" xr:uid="{99EB7813-39B7-42B7-817D-A65C7B1DCF8D}"/>
    <cellStyle name="Comma 4 2 2 5 2 4 2 3" xfId="42447" xr:uid="{605E19A5-0F31-47DC-9F0F-B40231289014}"/>
    <cellStyle name="Comma 4 2 2 5 2 4 3" xfId="11055" xr:uid="{93B48254-78FE-46F4-8D88-B8EA4BA1845B}"/>
    <cellStyle name="Comma 4 2 2 5 2 4 3 2" xfId="48784" xr:uid="{55F1CE38-2D8D-4300-B4DF-67DF76D62564}"/>
    <cellStyle name="Comma 4 2 2 5 2 4 4" xfId="6627" xr:uid="{FFD8FA1C-E7B1-41D8-A3D4-9D7E39A8BDCB}"/>
    <cellStyle name="Comma 4 2 2 5 2 4 5" xfId="36157" xr:uid="{D37645E4-6CA2-4CFF-A0BF-A0B8F910A5F4}"/>
    <cellStyle name="Comma 4 2 2 5 2 5" xfId="21135" xr:uid="{B6AE38AB-6417-4FF1-8906-BAFCFF61FCD6}"/>
    <cellStyle name="Comma 4 2 2 5 2 5 2" xfId="51565" xr:uid="{6ED14434-36E4-4DE3-AAA1-EECB2BC4A40A}"/>
    <cellStyle name="Comma 4 2 2 5 2 5 3" xfId="38950" xr:uid="{F0851510-578F-4FF1-8F01-8C68E088ED9D}"/>
    <cellStyle name="Comma 4 2 2 5 2 6" xfId="14549" xr:uid="{7EDC92B1-AB90-4E1A-8DFD-6B43291CFAE1}"/>
    <cellStyle name="Comma 4 2 2 5 2 6 2" xfId="45287" xr:uid="{EB296B1D-511C-4D2F-A18B-06A114104A61}"/>
    <cellStyle name="Comma 4 2 2 5 2 7" xfId="7962" xr:uid="{C827CD1A-907F-4638-83F1-8C42E7C2BD50}"/>
    <cellStyle name="Comma 4 2 2 5 2 8" xfId="32660" xr:uid="{78A61DBE-428D-4C78-8B31-0E5F91337751}"/>
    <cellStyle name="Comma 4 2 2 5 3" xfId="27353" xr:uid="{4C191FD2-D545-44A8-BD3E-221AA5927B62}"/>
    <cellStyle name="Comma 4 2 2 5 3 2" xfId="23856" xr:uid="{F11D0248-C838-4780-BDD3-E0C76E386809}"/>
    <cellStyle name="Comma 4 2 2 5 3 2 2" xfId="16348" xr:uid="{791E6DCF-E3FB-4422-ABEA-D1C909F88E25}"/>
    <cellStyle name="Comma 4 2 2 5 3 2 2 2" xfId="56355" xr:uid="{6FEE2FD2-EF80-4187-865F-903CBC70FD0E}"/>
    <cellStyle name="Comma 4 2 2 5 3 2 2 3" xfId="43740" xr:uid="{76684A51-B331-4212-9D06-CCCE2B8C1E13}"/>
    <cellStyle name="Comma 4 2 2 5 3 2 3" xfId="9762" xr:uid="{BB6FE2BA-E057-4AC6-8B82-3502FAFFCA24}"/>
    <cellStyle name="Comma 4 2 2 5 3 2 3 2" xfId="50077" xr:uid="{20441433-EDEC-47C6-B974-9C55E0267A55}"/>
    <cellStyle name="Comma 4 2 2 5 3 2 4" xfId="30987" xr:uid="{4D61FEDF-6361-43BC-978E-37C9764CBF8A}"/>
    <cellStyle name="Comma 4 2 2 5 3 2 5" xfId="37450" xr:uid="{B724B610-325D-42FE-87B8-2E2EF3B48BE5}"/>
    <cellStyle name="Comma 4 2 2 5 3 3" xfId="26478" xr:uid="{FE6CB446-A94E-4641-ADB3-96AB89742394}"/>
    <cellStyle name="Comma 4 2 2 5 3 3 2" xfId="18970" xr:uid="{0DFE43FC-E3F2-4889-BB0A-BE1CC98C0507}"/>
    <cellStyle name="Comma 4 2 2 5 3 3 2 2" xfId="53733" xr:uid="{D3FED99E-4A67-454B-8D5B-41A2A7A82315}"/>
    <cellStyle name="Comma 4 2 2 5 3 3 2 3" xfId="41118" xr:uid="{DBB295D2-4EA8-49D0-A883-717080BB9ACA}"/>
    <cellStyle name="Comma 4 2 2 5 3 3 3" xfId="12384" xr:uid="{BA0CE2CE-2104-4363-9A3F-B0A8FB536F74}"/>
    <cellStyle name="Comma 4 2 2 5 3 3 3 2" xfId="47455" xr:uid="{FCBEF9BB-D384-4330-B04B-821C65D02E99}"/>
    <cellStyle name="Comma 4 2 2 5 3 3 4" xfId="5298" xr:uid="{4AC5160A-2671-4F88-B34F-F142E36162F5}"/>
    <cellStyle name="Comma 4 2 2 5 3 3 5" xfId="34828" xr:uid="{747B6C17-7EFA-434E-9831-4440D1990FD4}"/>
    <cellStyle name="Comma 4 2 2 5 3 4" xfId="19844" xr:uid="{2C4B1AE6-1214-42A1-864D-212EA3E7374D}"/>
    <cellStyle name="Comma 4 2 2 5 3 4 2" xfId="52858" xr:uid="{DA0CD223-EB9A-421C-96C2-7A1A10F521BE}"/>
    <cellStyle name="Comma 4 2 2 5 3 4 3" xfId="40243" xr:uid="{30CB6BD5-D6E4-4775-B2BC-CABDCBA4BB7F}"/>
    <cellStyle name="Comma 4 2 2 5 3 5" xfId="13258" xr:uid="{C74301D1-4902-4297-8692-0249E24EB34A}"/>
    <cellStyle name="Comma 4 2 2 5 3 5 2" xfId="46580" xr:uid="{63E6894E-CEC6-42CA-B844-034E2CF83490}"/>
    <cellStyle name="Comma 4 2 2 5 3 6" xfId="4424" xr:uid="{3F51C442-834F-40ED-8B7E-35C7AE2D255F}"/>
    <cellStyle name="Comma 4 2 2 5 3 7" xfId="33953" xr:uid="{91C1B545-8005-48B9-B144-5D8DB3E3EFBB}"/>
    <cellStyle name="Comma 4 2 2 5 4" xfId="28203" xr:uid="{55147FD6-DAC0-40D3-A790-709841E7B97B}"/>
    <cellStyle name="Comma 4 2 2 5 4 2" xfId="24706" xr:uid="{32A16354-17F5-43F9-9E94-85E51DC6DD7A}"/>
    <cellStyle name="Comma 4 2 2 5 4 2 2" xfId="17198" xr:uid="{1A79B9DA-630D-42D1-957F-DC01F94EB429}"/>
    <cellStyle name="Comma 4 2 2 5 4 2 2 2" xfId="55505" xr:uid="{2AFD9FA8-B6AB-4430-B34A-78BF903C16C7}"/>
    <cellStyle name="Comma 4 2 2 5 4 2 2 3" xfId="42890" xr:uid="{2D08D222-C6FF-4F76-90FB-9D061EF6E79F}"/>
    <cellStyle name="Comma 4 2 2 5 4 2 3" xfId="10612" xr:uid="{24E0FE4F-E8E8-4F42-98BB-BE062F2812D9}"/>
    <cellStyle name="Comma 4 2 2 5 4 2 3 2" xfId="49227" xr:uid="{01A1D557-80B4-4908-9374-82F530CF6FFC}"/>
    <cellStyle name="Comma 4 2 2 5 4 2 4" xfId="30137" xr:uid="{8E9D9C1D-8AE0-40E4-835F-8CA37ABCEAFE}"/>
    <cellStyle name="Comma 4 2 2 5 4 2 5" xfId="36600" xr:uid="{C14E3DA5-044B-4A11-B282-B8900A276B13}"/>
    <cellStyle name="Comma 4 2 2 5 4 3" xfId="20694" xr:uid="{F9C6180C-2739-4575-80A9-AA8A41DF1C1C}"/>
    <cellStyle name="Comma 4 2 2 5 4 3 2" xfId="52008" xr:uid="{952F3FFF-5B43-4384-AB59-A79EC57CAB4A}"/>
    <cellStyle name="Comma 4 2 2 5 4 3 3" xfId="39393" xr:uid="{57BF38F2-52B8-491C-A24A-D570BD0FE8DF}"/>
    <cellStyle name="Comma 4 2 2 5 4 4" xfId="14108" xr:uid="{FD9BDFE5-225A-4D12-BB61-BF8D3E3FCF6E}"/>
    <cellStyle name="Comma 4 2 2 5 4 4 2" xfId="45730" xr:uid="{93073150-72F1-45A6-B867-47D22A5F9C54}"/>
    <cellStyle name="Comma 4 2 2 5 4 5" xfId="7521" xr:uid="{6AF9732D-ABF2-46FB-A092-BB5DB5B6C5E0}"/>
    <cellStyle name="Comma 4 2 2 5 4 6" xfId="33103" xr:uid="{291904C0-65AD-4FB9-B9CE-FD2CB76C5391}"/>
    <cellStyle name="Comma 4 2 2 5 5" xfId="25593" xr:uid="{860E17BD-3FE8-46DB-B54E-9B81E9AD153D}"/>
    <cellStyle name="Comma 4 2 2 5 5 2" xfId="18085" xr:uid="{58A8C707-458E-4998-B884-9E85442F9983}"/>
    <cellStyle name="Comma 4 2 2 5 5 2 2" xfId="54618" xr:uid="{C37D178E-E38D-4B2B-9DE4-D79DD01D7403}"/>
    <cellStyle name="Comma 4 2 2 5 5 2 3" xfId="42003" xr:uid="{974588DA-B930-4042-82E7-236FA4763A8E}"/>
    <cellStyle name="Comma 4 2 2 5 5 3" xfId="11499" xr:uid="{B0BB1D11-87FE-4B38-9110-56410912A456}"/>
    <cellStyle name="Comma 4 2 2 5 5 3 2" xfId="48340" xr:uid="{EE6BB080-8D0F-4E0E-B31E-A93C7BBE32D7}"/>
    <cellStyle name="Comma 4 2 2 5 5 4" xfId="6183" xr:uid="{718DB70D-B8E6-41D1-B43C-A6D358983D90}"/>
    <cellStyle name="Comma 4 2 2 5 5 5" xfId="35713" xr:uid="{CB91E3A0-B443-4DA9-A47A-B024B07331C0}"/>
    <cellStyle name="Comma 4 2 2 5 6" xfId="22798" xr:uid="{03C95D95-4A7D-4044-8E3E-6CDAD3A23C9A}"/>
    <cellStyle name="Comma 4 2 2 5 6 2" xfId="51121" xr:uid="{BB10407B-41AF-4E6B-B4E1-F62BE9483666}"/>
    <cellStyle name="Comma 4 2 2 5 6 3" xfId="38506" xr:uid="{8815B67E-D05F-4334-8320-8951F6C591C6}"/>
    <cellStyle name="Comma 4 2 2 5 7" xfId="22671" xr:uid="{603B847C-0C06-40BB-8160-D070411708DB}"/>
    <cellStyle name="Comma 4 2 2 5 7 2" xfId="44777" xr:uid="{0710923E-FAAA-43B8-84A5-C1D7C438CBE5}"/>
    <cellStyle name="Comma 4 2 2 5 8" xfId="21577" xr:uid="{87653E77-DE23-41C6-8AC2-0A074D57EE41}"/>
    <cellStyle name="Comma 4 2 2 5 9" xfId="14991" xr:uid="{55B42786-17AE-4B44-8DA7-074E3EC7D235}"/>
    <cellStyle name="Comma 4 2 2 6" xfId="29294" xr:uid="{BF55F4F9-6035-45C6-A59A-BC22F081F075}"/>
    <cellStyle name="Comma 4 2 2 6 2" xfId="28698" xr:uid="{24E97296-AB36-4FF2-B314-A4EA2864CAF6}"/>
    <cellStyle name="Comma 4 2 2 6 2 2" xfId="26968" xr:uid="{AD09D66D-C2AF-42C3-80B5-0972C1F0603D}"/>
    <cellStyle name="Comma 4 2 2 6 2 2 2" xfId="23470" xr:uid="{B007D77B-653C-458D-9570-2677646502B3}"/>
    <cellStyle name="Comma 4 2 2 6 2 2 2 2" xfId="15962" xr:uid="{C8B1C4E8-E5FF-4245-89C7-8B745C7A884B}"/>
    <cellStyle name="Comma 4 2 2 6 2 2 2 2 2" xfId="56741" xr:uid="{64C0DF96-2A31-4483-A9C0-5FA779F9ED44}"/>
    <cellStyle name="Comma 4 2 2 6 2 2 2 2 3" xfId="44126" xr:uid="{43242146-410B-4C48-A415-EEE780ADDEBF}"/>
    <cellStyle name="Comma 4 2 2 6 2 2 2 3" xfId="9376" xr:uid="{1B592FF4-FD6D-4FB7-888E-F55922BEEF44}"/>
    <cellStyle name="Comma 4 2 2 6 2 2 2 3 2" xfId="50463" xr:uid="{FE816A11-A184-43DC-A7E6-DD01B08E0BE6}"/>
    <cellStyle name="Comma 4 2 2 6 2 2 2 4" xfId="31373" xr:uid="{73341C7C-12A4-4194-A274-CAEA4C9B25D4}"/>
    <cellStyle name="Comma 4 2 2 6 2 2 2 5" xfId="37836" xr:uid="{69747675-06B6-4AC2-A590-943379088B13}"/>
    <cellStyle name="Comma 4 2 2 6 2 2 3" xfId="26088" xr:uid="{52746682-09D7-4C87-A104-DADF17885075}"/>
    <cellStyle name="Comma 4 2 2 6 2 2 3 2" xfId="18580" xr:uid="{4C639340-5A76-4E43-A5D7-A4299E6E1338}"/>
    <cellStyle name="Comma 4 2 2 6 2 2 3 2 2" xfId="54123" xr:uid="{3CFEB876-6C57-463B-9198-F6885D1E301C}"/>
    <cellStyle name="Comma 4 2 2 6 2 2 3 2 3" xfId="41508" xr:uid="{2ADCFA2B-00C0-43D9-9EE7-69AF7CD1C578}"/>
    <cellStyle name="Comma 4 2 2 6 2 2 3 3" xfId="11994" xr:uid="{38A939A1-BE88-4AE0-82DB-2752410F530A}"/>
    <cellStyle name="Comma 4 2 2 6 2 2 3 3 2" xfId="47845" xr:uid="{2C1D855E-FE6A-4973-830D-30C1B9A2CB7C}"/>
    <cellStyle name="Comma 4 2 2 6 2 2 3 4" xfId="5688" xr:uid="{090189F2-D8B4-4A43-B61E-26F556DF5F29}"/>
    <cellStyle name="Comma 4 2 2 6 2 2 3 5" xfId="35218" xr:uid="{9002084A-E3C4-4520-AFCF-64C52E3A9062}"/>
    <cellStyle name="Comma 4 2 2 6 2 2 4" xfId="19459" xr:uid="{EBBA78DD-1883-4937-94FE-DC85422046BA}"/>
    <cellStyle name="Comma 4 2 2 6 2 2 4 2" xfId="53244" xr:uid="{D9E023AC-F32B-40DA-A0AF-F8696352C82F}"/>
    <cellStyle name="Comma 4 2 2 6 2 2 4 3" xfId="40629" xr:uid="{507CF785-CFEC-4F10-B949-AB1C7ABCEDD2}"/>
    <cellStyle name="Comma 4 2 2 6 2 2 5" xfId="12873" xr:uid="{E0430E27-5E35-494C-8898-557C6B64D49C}"/>
    <cellStyle name="Comma 4 2 2 6 2 2 5 2" xfId="46966" xr:uid="{1EAE0971-D1C8-47C2-ACBB-2698B5311567}"/>
    <cellStyle name="Comma 4 2 2 6 2 2 6" xfId="4809" xr:uid="{D8A5B51F-AFF4-477F-B1F7-0FF231718A06}"/>
    <cellStyle name="Comma 4 2 2 6 2 2 7" xfId="34339" xr:uid="{76472E6C-6D43-45F5-BEA6-3DF2D24E843D}"/>
    <cellStyle name="Comma 4 2 2 6 2 3" xfId="27822" xr:uid="{2885F286-0EB9-4906-B2C6-129D05EFBE8F}"/>
    <cellStyle name="Comma 4 2 2 6 2 3 2" xfId="24325" xr:uid="{54BEE526-5757-411F-A58F-F52DE678888C}"/>
    <cellStyle name="Comma 4 2 2 6 2 3 2 2" xfId="16817" xr:uid="{72A61A2C-7B41-4C53-88C1-FB1318C4F971}"/>
    <cellStyle name="Comma 4 2 2 6 2 3 2 2 2" xfId="55886" xr:uid="{0E65F166-5631-46F4-BE6F-8A2DEF0F1CC8}"/>
    <cellStyle name="Comma 4 2 2 6 2 3 2 2 3" xfId="43271" xr:uid="{7B415FD3-C0F9-4C59-ADFF-3125D05125BA}"/>
    <cellStyle name="Comma 4 2 2 6 2 3 2 3" xfId="10231" xr:uid="{9C0798B3-E2E9-42CB-A736-2B4F8FD0B534}"/>
    <cellStyle name="Comma 4 2 2 6 2 3 2 3 2" xfId="49608" xr:uid="{E22DF703-E53D-4C0A-8E20-D9FFBAC6F3CA}"/>
    <cellStyle name="Comma 4 2 2 6 2 3 2 4" xfId="30518" xr:uid="{788F5DC9-D436-4663-99EC-9D1FA98AD61D}"/>
    <cellStyle name="Comma 4 2 2 6 2 3 2 5" xfId="36981" xr:uid="{27C4D7AE-DCDD-4495-815E-0AA0B8A7530B}"/>
    <cellStyle name="Comma 4 2 2 6 2 3 3" xfId="20313" xr:uid="{6076F2AD-01BE-446C-9680-D5D2AE7C410F}"/>
    <cellStyle name="Comma 4 2 2 6 2 3 3 2" xfId="52389" xr:uid="{2DD85ED2-8BB9-4FFF-BB61-9EB698D8D38B}"/>
    <cellStyle name="Comma 4 2 2 6 2 3 3 3" xfId="39774" xr:uid="{4FE2BC71-FAC9-4DDE-A64D-40F15CB88BCD}"/>
    <cellStyle name="Comma 4 2 2 6 2 3 4" xfId="13727" xr:uid="{6F300634-272B-43DE-97F0-3A9CA714C764}"/>
    <cellStyle name="Comma 4 2 2 6 2 3 4 2" xfId="46111" xr:uid="{28A17701-04F3-43A6-AF47-EB9F62DE9160}"/>
    <cellStyle name="Comma 4 2 2 6 2 3 5" xfId="7140" xr:uid="{4D635995-42AD-45D5-AC46-EE608FEF4128}"/>
    <cellStyle name="Comma 4 2 2 6 2 3 6" xfId="33484" xr:uid="{7ED5DC5A-BC10-452D-A6BC-172B7F9995EC}"/>
    <cellStyle name="Comma 4 2 2 6 2 4" xfId="25203" xr:uid="{8D37EB08-A318-42F6-8F04-27C7851A39F8}"/>
    <cellStyle name="Comma 4 2 2 6 2 4 2" xfId="17695" xr:uid="{5A6AED1C-FE04-4F8C-A976-56E624E5FACE}"/>
    <cellStyle name="Comma 4 2 2 6 2 4 2 2" xfId="55008" xr:uid="{20802E29-D2AF-41D3-AAB1-A85420BE9832}"/>
    <cellStyle name="Comma 4 2 2 6 2 4 2 3" xfId="42393" xr:uid="{286302D2-A5D7-4C27-B245-302F6F3D140C}"/>
    <cellStyle name="Comma 4 2 2 6 2 4 3" xfId="11109" xr:uid="{DFB5C07F-72C5-4F40-8083-CF6415E39637}"/>
    <cellStyle name="Comma 4 2 2 6 2 4 3 2" xfId="48730" xr:uid="{4D43602C-39A6-4D1E-A95A-A892244BC9F9}"/>
    <cellStyle name="Comma 4 2 2 6 2 4 4" xfId="6573" xr:uid="{D4BA8EAD-17CC-423C-A0D2-5BA7D6F91ECD}"/>
    <cellStyle name="Comma 4 2 2 6 2 4 5" xfId="36103" xr:uid="{406E2470-FC5E-43F7-8CF7-8CC25EA638F4}"/>
    <cellStyle name="Comma 4 2 2 6 2 5" xfId="21188" xr:uid="{DA2CACD2-18B6-4339-9940-4C65BA73F86B}"/>
    <cellStyle name="Comma 4 2 2 6 2 5 2" xfId="51511" xr:uid="{D13078A0-DC9B-4885-BADA-C99A9A8A79DD}"/>
    <cellStyle name="Comma 4 2 2 6 2 5 3" xfId="38896" xr:uid="{0018B0E1-7F4A-4E1A-B7A2-5B56916FA175}"/>
    <cellStyle name="Comma 4 2 2 6 2 6" xfId="14602" xr:uid="{C10F0111-2F1A-49B3-BC2C-BF3FD021AF76}"/>
    <cellStyle name="Comma 4 2 2 6 2 6 2" xfId="45233" xr:uid="{5EE0DC77-2545-40CE-8F0A-0DEB68617D82}"/>
    <cellStyle name="Comma 4 2 2 6 2 7" xfId="8015" xr:uid="{FBDA9353-246B-4020-9916-178A640890EB}"/>
    <cellStyle name="Comma 4 2 2 6 2 8" xfId="32606" xr:uid="{4079B664-4884-485A-83B4-6FFA9691C4B7}"/>
    <cellStyle name="Comma 4 2 2 6 3" xfId="27407" xr:uid="{72DCA0F5-BC20-43F1-BC96-7581881E56AC}"/>
    <cellStyle name="Comma 4 2 2 6 3 2" xfId="23910" xr:uid="{A6779082-48B8-4A91-BE12-CFF1A4165022}"/>
    <cellStyle name="Comma 4 2 2 6 3 2 2" xfId="16402" xr:uid="{AD153989-5B90-48EC-8DE8-AF0E49A1C8AC}"/>
    <cellStyle name="Comma 4 2 2 6 3 2 2 2" xfId="56301" xr:uid="{2DEC87EC-3097-45D2-9602-729ABBB477EF}"/>
    <cellStyle name="Comma 4 2 2 6 3 2 2 3" xfId="43686" xr:uid="{477C41B7-5397-4A88-AB2A-8B8A82EE44D2}"/>
    <cellStyle name="Comma 4 2 2 6 3 2 3" xfId="9816" xr:uid="{5D8AE9C5-8E30-41D7-832B-4D5FC193A2B6}"/>
    <cellStyle name="Comma 4 2 2 6 3 2 3 2" xfId="50023" xr:uid="{12C4B3A7-AF41-4844-A090-9487A42ACD07}"/>
    <cellStyle name="Comma 4 2 2 6 3 2 4" xfId="30933" xr:uid="{56EC641D-8A77-4125-BDF5-404EF9B85B72}"/>
    <cellStyle name="Comma 4 2 2 6 3 2 5" xfId="37396" xr:uid="{467D1970-2FDE-4590-8215-8088C2BDA311}"/>
    <cellStyle name="Comma 4 2 2 6 3 3" xfId="26532" xr:uid="{31063CC4-0774-4371-AD0B-6FD9297DABD9}"/>
    <cellStyle name="Comma 4 2 2 6 3 3 2" xfId="19024" xr:uid="{A4651D98-5BB0-4591-AE83-5D5145FBCB94}"/>
    <cellStyle name="Comma 4 2 2 6 3 3 2 2" xfId="53679" xr:uid="{E4E7D535-85D6-4A20-A824-8C2A96F2B253}"/>
    <cellStyle name="Comma 4 2 2 6 3 3 2 3" xfId="41064" xr:uid="{849B46CB-48E4-4F2D-AB60-4F64DCD42CAB}"/>
    <cellStyle name="Comma 4 2 2 6 3 3 3" xfId="12438" xr:uid="{2AFDBFAC-8CCA-4DDA-8BA0-1EE5B9B5C117}"/>
    <cellStyle name="Comma 4 2 2 6 3 3 3 2" xfId="47401" xr:uid="{34536AA8-BAFD-461F-AEC6-47C387BE381C}"/>
    <cellStyle name="Comma 4 2 2 6 3 3 4" xfId="5244" xr:uid="{1C57F6F3-000C-4C28-BE2D-97386DCE1C3D}"/>
    <cellStyle name="Comma 4 2 2 6 3 3 5" xfId="34774" xr:uid="{AE683C37-02EC-4DE8-840C-C29DE9FA17FC}"/>
    <cellStyle name="Comma 4 2 2 6 3 4" xfId="19898" xr:uid="{EFB516F8-FBA1-4766-BF67-C343F88E0FE1}"/>
    <cellStyle name="Comma 4 2 2 6 3 4 2" xfId="52804" xr:uid="{CA915C7B-D3BE-4426-BBE3-D0D7B572F0E5}"/>
    <cellStyle name="Comma 4 2 2 6 3 4 3" xfId="40189" xr:uid="{FA5DB36F-3085-4212-B799-296E35663EBD}"/>
    <cellStyle name="Comma 4 2 2 6 3 5" xfId="13312" xr:uid="{49769C34-8B77-4435-8A73-B041D8222456}"/>
    <cellStyle name="Comma 4 2 2 6 3 5 2" xfId="46526" xr:uid="{B0DF47E7-55C8-4A67-A430-935E44BE01E4}"/>
    <cellStyle name="Comma 4 2 2 6 3 6" xfId="4370" xr:uid="{16B36997-75F2-4A6F-8681-097D4D7FE841}"/>
    <cellStyle name="Comma 4 2 2 6 3 7" xfId="33899" xr:uid="{AE123E4D-04B4-48EC-AA68-B84214FD2F42}"/>
    <cellStyle name="Comma 4 2 2 6 4" xfId="28256" xr:uid="{2D5F0B4B-548E-410D-9505-5F87E1F72F0F}"/>
    <cellStyle name="Comma 4 2 2 6 4 2" xfId="24759" xr:uid="{DCBE4FA8-F4D1-496E-B37D-021CB78F8F17}"/>
    <cellStyle name="Comma 4 2 2 6 4 2 2" xfId="17251" xr:uid="{ACF4C0A0-7A54-42C9-81E0-5F75C6D61379}"/>
    <cellStyle name="Comma 4 2 2 6 4 2 2 2" xfId="55452" xr:uid="{F9DD59A7-8BE0-4DBC-B3BC-8F56F4DE5817}"/>
    <cellStyle name="Comma 4 2 2 6 4 2 2 3" xfId="42837" xr:uid="{B36CE9C5-0369-4F61-A9D6-E52E3CD52464}"/>
    <cellStyle name="Comma 4 2 2 6 4 2 3" xfId="10665" xr:uid="{4ED3E93E-DFDC-417C-8CCF-D7C8FE0A2CF1}"/>
    <cellStyle name="Comma 4 2 2 6 4 2 3 2" xfId="49174" xr:uid="{B1A62232-B536-4548-85A9-2083C48A1CBF}"/>
    <cellStyle name="Comma 4 2 2 6 4 2 4" xfId="30084" xr:uid="{2AAF160B-B8A3-48C7-AC31-BF9938513438}"/>
    <cellStyle name="Comma 4 2 2 6 4 2 5" xfId="36547" xr:uid="{2856D62C-430E-4E6F-B92B-074F4C134477}"/>
    <cellStyle name="Comma 4 2 2 6 4 3" xfId="20747" xr:uid="{949D205F-6737-41F4-BE54-2CD693A95299}"/>
    <cellStyle name="Comma 4 2 2 6 4 3 2" xfId="51955" xr:uid="{ADDCC8A0-D430-452A-9CC7-5C2C085ECFBE}"/>
    <cellStyle name="Comma 4 2 2 6 4 3 3" xfId="39340" xr:uid="{7C8D4683-B035-4DCF-9B02-6F03E6F4BCC3}"/>
    <cellStyle name="Comma 4 2 2 6 4 4" xfId="14161" xr:uid="{410A2B98-FCE1-439C-A04F-DA71F86345AA}"/>
    <cellStyle name="Comma 4 2 2 6 4 4 2" xfId="45677" xr:uid="{D3A3513D-5C4A-4C59-8C66-C33291B63AD6}"/>
    <cellStyle name="Comma 4 2 2 6 4 5" xfId="7574" xr:uid="{A30D869A-020B-42EA-A250-FCDA2A984C1A}"/>
    <cellStyle name="Comma 4 2 2 6 4 6" xfId="33050" xr:uid="{70EC000F-F0A7-47B2-98B8-D130C8B4BDD6}"/>
    <cellStyle name="Comma 4 2 2 6 5" xfId="25647" xr:uid="{82C5F7F5-CB5F-4160-84A5-7C13BC9A07BC}"/>
    <cellStyle name="Comma 4 2 2 6 5 2" xfId="18139" xr:uid="{2E81645D-8A2C-48B9-A2C0-7F78748964DB}"/>
    <cellStyle name="Comma 4 2 2 6 5 2 2" xfId="54564" xr:uid="{DBFB0386-0420-47EC-8BFD-E119E342DFA0}"/>
    <cellStyle name="Comma 4 2 2 6 5 2 3" xfId="41949" xr:uid="{F8687DB4-8368-443B-AAC8-E1567B15AFE8}"/>
    <cellStyle name="Comma 4 2 2 6 5 3" xfId="11553" xr:uid="{19CE27E9-16D6-4621-8F38-C65848433DB0}"/>
    <cellStyle name="Comma 4 2 2 6 5 3 2" xfId="48286" xr:uid="{838B441B-C7A6-4A4C-A9DA-2B31C3C788B5}"/>
    <cellStyle name="Comma 4 2 2 6 5 4" xfId="6129" xr:uid="{03325918-7DA9-48B0-A056-23740F2F9D09}"/>
    <cellStyle name="Comma 4 2 2 6 5 5" xfId="35659" xr:uid="{88ECC10C-8441-4267-BDAE-0ECCD4D67DCB}"/>
    <cellStyle name="Comma 4 2 2 6 6" xfId="21631" xr:uid="{873EF40A-1636-4C9F-84B0-C48844D496CC}"/>
    <cellStyle name="Comma 4 2 2 6 6 2" xfId="51068" xr:uid="{55A30DDB-C790-416F-99B6-B1CB9E0C67BB}"/>
    <cellStyle name="Comma 4 2 2 6 6 3" xfId="38453" xr:uid="{58859BA6-58B2-4340-9442-B93118E4DCE0}"/>
    <cellStyle name="Comma 4 2 2 6 7" xfId="15045" xr:uid="{3D3DFF5E-4D9B-40EC-9F84-EDF2A8CE1C9E}"/>
    <cellStyle name="Comma 4 2 2 6 7 2" xfId="44707" xr:uid="{1FDFD2A0-B682-4CA0-B61E-AD38006C0D7B}"/>
    <cellStyle name="Comma 4 2 2 6 8" xfId="8458" xr:uid="{32C5A5F7-2873-471B-BAB1-19BC3D4720B3}"/>
    <cellStyle name="Comma 4 2 2 6 9" xfId="32157" xr:uid="{3E6B68DC-F2A8-483C-A220-3E18B684DB79}"/>
    <cellStyle name="Comma 4 2 2 7" xfId="310" xr:uid="{E397F005-2D8D-4BFD-9378-47CEA6EB229A}"/>
    <cellStyle name="Comma 4 2 2 7 10" xfId="1240" xr:uid="{6A79FB57-51F4-46B5-B7D3-563423F0EA9C}"/>
    <cellStyle name="Comma 4 2 2 7 2" xfId="479" xr:uid="{7F17A9B9-5424-4424-8CF6-B6F70DCE3956}"/>
    <cellStyle name="Comma 4 2 2 7 2 10" xfId="1302" xr:uid="{EE7C4C54-4E68-4DF8-AD34-E3379DC53733}"/>
    <cellStyle name="Comma 4 2 2 7 2 2" xfId="901" xr:uid="{923268A7-0C41-479A-9451-53AD27808F01}"/>
    <cellStyle name="Comma 4 2 2 7 2 2 2" xfId="16005" xr:uid="{F490A126-35A9-41C2-AE0C-057C7E6AA721}"/>
    <cellStyle name="Comma 4 2 2 7 2 2 2 2" xfId="56698" xr:uid="{EF6E6A66-8DE0-4FD9-8352-4CF92B3CA72A}"/>
    <cellStyle name="Comma 4 2 2 7 2 2 2 3" xfId="44083" xr:uid="{86D1499F-246C-4DF6-9C47-945B5E9324D1}"/>
    <cellStyle name="Comma 4 2 2 7 2 2 3" xfId="9419" xr:uid="{F0FA137A-750F-4CB7-9E6C-86354261E7FB}"/>
    <cellStyle name="Comma 4 2 2 7 2 2 3 2" xfId="50420" xr:uid="{41EEBC83-67F4-4427-B7C7-0F1119AFB65E}"/>
    <cellStyle name="Comma 4 2 2 7 2 2 4" xfId="31330" xr:uid="{2C0BE81E-12B1-4219-A6AB-7D7CCA22675A}"/>
    <cellStyle name="Comma 4 2 2 7 2 2 5" xfId="37793" xr:uid="{612FC08C-CEB9-4FA9-9765-5717E8072E92}"/>
    <cellStyle name="Comma 4 2 2 7 2 2 6" xfId="23513" xr:uid="{5E3B744F-61A0-49AC-90F4-EDC595A1082D}"/>
    <cellStyle name="Comma 4 2 2 7 2 2 7" xfId="1687" xr:uid="{3238ED2B-1C07-4A44-ACB5-0D0CFFB2F5CE}"/>
    <cellStyle name="Comma 4 2 2 7 2 3" xfId="26131" xr:uid="{E86A58EE-9B80-4417-9FB8-9EB0EC3ABAF0}"/>
    <cellStyle name="Comma 4 2 2 7 2 3 2" xfId="18623" xr:uid="{7ECEBE1E-5D60-4890-A48E-AA4AE6ABDB9F}"/>
    <cellStyle name="Comma 4 2 2 7 2 3 2 2" xfId="54080" xr:uid="{A52F37CF-35F8-4008-8462-8D70D7927D43}"/>
    <cellStyle name="Comma 4 2 2 7 2 3 2 3" xfId="41465" xr:uid="{53558587-86B9-422C-B60F-434B14D27592}"/>
    <cellStyle name="Comma 4 2 2 7 2 3 3" xfId="12037" xr:uid="{C4FFA50C-2B61-4293-9CCB-DF50A7ED393F}"/>
    <cellStyle name="Comma 4 2 2 7 2 3 3 2" xfId="47802" xr:uid="{B5023D0E-1AAA-456D-BA1C-69CC205722C5}"/>
    <cellStyle name="Comma 4 2 2 7 2 3 4" xfId="5645" xr:uid="{44111CE5-2BF6-4173-956E-5975B4676F1E}"/>
    <cellStyle name="Comma 4 2 2 7 2 3 5" xfId="35175" xr:uid="{043218D9-F0E1-4D41-AD48-8CF95F57D5F1}"/>
    <cellStyle name="Comma 4 2 2 7 2 4" xfId="19501" xr:uid="{D9416D09-AFDE-44A7-8DA3-B046CFEAB21B}"/>
    <cellStyle name="Comma 4 2 2 7 2 4 2" xfId="53201" xr:uid="{DF99C3ED-D94C-4D9B-B477-7A329A57C1E2}"/>
    <cellStyle name="Comma 4 2 2 7 2 4 3" xfId="40586" xr:uid="{11A17716-7064-471F-A913-BDF9A1B23565}"/>
    <cellStyle name="Comma 4 2 2 7 2 5" xfId="12915" xr:uid="{64496C3D-2C90-4F7C-92DE-E0BAF77E0B9D}"/>
    <cellStyle name="Comma 4 2 2 7 2 5 2" xfId="46923" xr:uid="{A27290A6-9C8D-4649-9EC1-8BF491B1BF23}"/>
    <cellStyle name="Comma 4 2 2 7 2 6" xfId="4767" xr:uid="{3D7B366E-3E4F-4BB1-9731-AE255F1628B7}"/>
    <cellStyle name="Comma 4 2 2 7 2 7" xfId="34296" xr:uid="{D85EDC5B-3404-43CD-888D-64C790337E2D}"/>
    <cellStyle name="Comma 4 2 2 7 2 8" xfId="314" xr:uid="{602644E6-FEA2-44E4-A36D-12E470E8D079}"/>
    <cellStyle name="Comma 4 2 2 7 2 8 2" xfId="511" xr:uid="{058D174C-D9E1-4F57-950B-31EA49785CFE}"/>
    <cellStyle name="Comma 4 2 2 7 2 8 2 2" xfId="932" xr:uid="{D85B380C-045F-4E4D-8087-EB28800F7165}"/>
    <cellStyle name="Comma 4 2 2 7 2 8 2 2 2" xfId="1718" xr:uid="{F80BAA07-3BB9-44B9-8BF0-F937CDFD5B37}"/>
    <cellStyle name="Comma 4 2 2 7 2 8 2 3" xfId="1333" xr:uid="{E7109F6E-8FD9-4DF9-AE17-5E1E27B691D8}"/>
    <cellStyle name="Comma 4 2 2 7 2 8 3" xfId="523" xr:uid="{46DE0240-3C14-4FE8-AB43-FF16BBB3913E}"/>
    <cellStyle name="Comma 4 2 2 7 2 8 3 2" xfId="943" xr:uid="{193914F3-3806-4DAE-A80E-3B45F1F91C65}"/>
    <cellStyle name="Comma 4 2 2 7 2 8 3 2 2" xfId="1729" xr:uid="{13E5ECD7-E656-4923-9BBC-AF0B9BA5D92D}"/>
    <cellStyle name="Comma 4 2 2 7 2 8 3 3" xfId="1344" xr:uid="{07EFCC0D-7F3D-445B-9AB1-DC547392A18A}"/>
    <cellStyle name="Comma 4 2 2 7 2 8 4" xfId="841" xr:uid="{3EC38DD5-4C82-426C-A826-00924DCF914D}"/>
    <cellStyle name="Comma 4 2 2 7 2 8 4 2" xfId="1627" xr:uid="{36B471E3-FF4A-45A4-AADE-16D828C02E16}"/>
    <cellStyle name="Comma 4 2 2 7 2 8 5" xfId="1242" xr:uid="{6ACD4C4F-512A-49B0-9B7A-97EB9AF0E73E}"/>
    <cellStyle name="Comma 4 2 2 7 2 9" xfId="27010" xr:uid="{1A3CF318-FCEA-48C7-8AA2-CB4504F5A19C}"/>
    <cellStyle name="Comma 4 2 2 7 3" xfId="521" xr:uid="{AA50DD3A-B5E6-4303-B475-F3E2CE729BBB}"/>
    <cellStyle name="Comma 4 2 2 7 3 2" xfId="941" xr:uid="{594B4D9C-0811-454F-AB05-A3A93368AD66}"/>
    <cellStyle name="Comma 4 2 2 7 3 2 2" xfId="16855" xr:uid="{7EA37ADC-ECDF-4F18-9EED-346489DA04E4}"/>
    <cellStyle name="Comma 4 2 2 7 3 2 2 2" xfId="55848" xr:uid="{224AE688-2EB2-4219-8248-0769A00CBA2F}"/>
    <cellStyle name="Comma 4 2 2 7 3 2 2 3" xfId="43233" xr:uid="{004CB357-67E3-4DC9-BC7B-6170F9AAA251}"/>
    <cellStyle name="Comma 4 2 2 7 3 2 3" xfId="10269" xr:uid="{8699D4A2-B0FF-4932-A4B4-08DB9168DD07}"/>
    <cellStyle name="Comma 4 2 2 7 3 2 3 2" xfId="49570" xr:uid="{6AD72E0A-D538-4CF5-AAAA-01832A763057}"/>
    <cellStyle name="Comma 4 2 2 7 3 2 4" xfId="30480" xr:uid="{229BA06B-4CA9-4617-BBDA-0A0C028B4539}"/>
    <cellStyle name="Comma 4 2 2 7 3 2 5" xfId="36943" xr:uid="{3E784065-32D9-4775-9574-9C3E58FC33EB}"/>
    <cellStyle name="Comma 4 2 2 7 3 2 6" xfId="24363" xr:uid="{65CF9A9A-E004-40AE-A783-3D5D6D100BB8}"/>
    <cellStyle name="Comma 4 2 2 7 3 2 7" xfId="1727" xr:uid="{742D82E4-7C10-4FE3-83D9-E992276F043F}"/>
    <cellStyle name="Comma 4 2 2 7 3 3" xfId="20351" xr:uid="{C5D0FDCB-A45E-487C-9615-832F631B2FE9}"/>
    <cellStyle name="Comma 4 2 2 7 3 3 2" xfId="52351" xr:uid="{33E95D62-F86C-44D7-97C7-699F2D98AB49}"/>
    <cellStyle name="Comma 4 2 2 7 3 3 3" xfId="39736" xr:uid="{5469EA75-F0A5-4065-A0E9-7D50817E35F4}"/>
    <cellStyle name="Comma 4 2 2 7 3 4" xfId="13765" xr:uid="{25586DF8-C005-4074-BB3D-C92696B4F832}"/>
    <cellStyle name="Comma 4 2 2 7 3 4 2" xfId="46073" xr:uid="{AEBDD0B2-C327-4FC0-83A1-A7057580DB81}"/>
    <cellStyle name="Comma 4 2 2 7 3 5" xfId="7178" xr:uid="{7C6E2140-2684-4807-A2F0-155F953546C5}"/>
    <cellStyle name="Comma 4 2 2 7 3 6" xfId="33446" xr:uid="{98C4CE92-5148-4A8E-A289-C9CB99833C73}"/>
    <cellStyle name="Comma 4 2 2 7 3 7" xfId="27860" xr:uid="{7F0446B6-5070-4D5F-A18A-FEA2C1F98970}"/>
    <cellStyle name="Comma 4 2 2 7 3 8" xfId="1342" xr:uid="{6C6198F9-EB3C-4C4F-8171-08C84F8C7282}"/>
    <cellStyle name="Comma 4 2 2 7 4" xfId="839" xr:uid="{AFDBAA10-9352-4CF3-B21A-D7E0B36D0CB1}"/>
    <cellStyle name="Comma 4 2 2 7 4 2" xfId="17738" xr:uid="{B91D09C7-D334-48CC-AA84-BC221A7A337D}"/>
    <cellStyle name="Comma 4 2 2 7 4 2 2" xfId="54965" xr:uid="{BD6FCB71-109B-4586-84A8-568A21EAD60E}"/>
    <cellStyle name="Comma 4 2 2 7 4 2 3" xfId="42350" xr:uid="{94E10451-E4AC-4F4C-AE63-86FB32DFD118}"/>
    <cellStyle name="Comma 4 2 2 7 4 3" xfId="11152" xr:uid="{55281FED-17AD-461D-BE86-98DABB6D43EA}"/>
    <cellStyle name="Comma 4 2 2 7 4 3 2" xfId="48687" xr:uid="{8337EC97-98D9-4356-8B1C-E0B60745BF3C}"/>
    <cellStyle name="Comma 4 2 2 7 4 4" xfId="6530" xr:uid="{6F9DC66B-1B82-4499-BBD8-F8F271ECE096}"/>
    <cellStyle name="Comma 4 2 2 7 4 5" xfId="36060" xr:uid="{229DDFE3-E2E8-46FC-B546-49927497A92A}"/>
    <cellStyle name="Comma 4 2 2 7 4 6" xfId="25246" xr:uid="{89DC069B-C69A-45B7-A5DD-87B348E0AB8B}"/>
    <cellStyle name="Comma 4 2 2 7 4 7" xfId="1625" xr:uid="{4C4C25FB-92BB-4AB8-8FE4-84F82981A733}"/>
    <cellStyle name="Comma 4 2 2 7 5" xfId="21230" xr:uid="{28BDDAC3-9797-4747-BEA5-2D51C1EB01B2}"/>
    <cellStyle name="Comma 4 2 2 7 5 2" xfId="45175" xr:uid="{B0B83DAD-5DF9-489C-A47F-5ECAF5E86096}"/>
    <cellStyle name="Comma 4 2 2 7 5 3" xfId="32563" xr:uid="{EB0B5B0B-38EC-455C-B05F-E3C45CFA01A6}"/>
    <cellStyle name="Comma 4 2 2 7 6" xfId="14644" xr:uid="{16C766B6-3C99-46BB-91D5-A91D6906226D}"/>
    <cellStyle name="Comma 4 2 2 7 6 2" xfId="44557" xr:uid="{08E55930-E818-4EE0-AE3D-04F359CD7E47}"/>
    <cellStyle name="Comma 4 2 2 7 7" xfId="8057" xr:uid="{56A4886B-4AD6-493C-BE2B-AEFE5FBBC7FE}"/>
    <cellStyle name="Comma 4 2 2 7 8" xfId="32031" xr:uid="{EAE7038B-27E9-4CA1-9661-8A7628066043}"/>
    <cellStyle name="Comma 4 2 2 7 9" xfId="28764" xr:uid="{F508AEA9-1773-4A11-953E-24B14C015E6B}"/>
    <cellStyle name="Comma 4 2 2 8" xfId="27423" xr:uid="{1E0BBC1F-3D6B-44B5-AD0A-E297B82F2BC6}"/>
    <cellStyle name="Comma 4 2 2 8 2" xfId="23926" xr:uid="{A5C48FA5-C5A3-4673-BEF6-B2066D00E147}"/>
    <cellStyle name="Comma 4 2 2 8 2 2" xfId="16418" xr:uid="{3AA00A7F-58D3-4E97-A927-4BB91B7EA797}"/>
    <cellStyle name="Comma 4 2 2 8 2 2 2" xfId="56285" xr:uid="{0914B0DC-02C1-4580-A914-6CD0B9E48818}"/>
    <cellStyle name="Comma 4 2 2 8 2 2 3" xfId="43670" xr:uid="{CF334832-0FE9-4F5D-88DC-F4D9BC639D50}"/>
    <cellStyle name="Comma 4 2 2 8 2 3" xfId="9832" xr:uid="{819C130C-1265-4C88-96EB-3E191E142210}"/>
    <cellStyle name="Comma 4 2 2 8 2 3 2" xfId="50007" xr:uid="{78EB1684-6912-41BD-8B9A-833F68661F2C}"/>
    <cellStyle name="Comma 4 2 2 8 2 4" xfId="30917" xr:uid="{F8D4E140-B023-4AC7-B024-A25ADA43C95B}"/>
    <cellStyle name="Comma 4 2 2 8 2 5" xfId="37380" xr:uid="{90574BFF-BFD8-4981-B61F-C6F44D88833C}"/>
    <cellStyle name="Comma 4 2 2 8 3" xfId="26548" xr:uid="{AB3FD48B-ABA9-4F22-A138-0410963BC63B}"/>
    <cellStyle name="Comma 4 2 2 8 3 2" xfId="19040" xr:uid="{A9115896-5070-4035-BF38-C8046B8D74CE}"/>
    <cellStyle name="Comma 4 2 2 8 3 2 2" xfId="53663" xr:uid="{BA9995EB-D0B7-477F-A092-B43D36BBC874}"/>
    <cellStyle name="Comma 4 2 2 8 3 2 3" xfId="41048" xr:uid="{3F38FAB4-3379-41A0-AB17-BCDC02C0537B}"/>
    <cellStyle name="Comma 4 2 2 8 3 3" xfId="12454" xr:uid="{06DC95C5-9C11-4940-8009-0CD3B3512467}"/>
    <cellStyle name="Comma 4 2 2 8 3 3 2" xfId="47385" xr:uid="{6655DF34-AC29-49A4-AD5F-2D7421C4BB20}"/>
    <cellStyle name="Comma 4 2 2 8 3 4" xfId="5228" xr:uid="{23B1469D-7CF2-4DB5-8824-CB153DEA49D0}"/>
    <cellStyle name="Comma 4 2 2 8 3 5" xfId="34758" xr:uid="{DBFD2ED6-4B33-49FF-881E-01C4CE590E41}"/>
    <cellStyle name="Comma 4 2 2 8 4" xfId="19914" xr:uid="{89D0327E-784D-407C-B030-1444852E8A0F}"/>
    <cellStyle name="Comma 4 2 2 8 4 2" xfId="52788" xr:uid="{9ED088DA-4798-42C9-B9C6-9103E8CBC630}"/>
    <cellStyle name="Comma 4 2 2 8 4 3" xfId="40173" xr:uid="{C5EAFE3E-6B00-45E5-B360-F90E28E9F187}"/>
    <cellStyle name="Comma 4 2 2 8 5" xfId="13328" xr:uid="{6DD95E4C-03A0-4755-926D-B1065CF73C1E}"/>
    <cellStyle name="Comma 4 2 2 8 5 2" xfId="46510" xr:uid="{9CA54A21-4441-4811-81EB-3D1C7E8A3994}"/>
    <cellStyle name="Comma 4 2 2 8 6" xfId="4354" xr:uid="{FAC0C7BD-4AD7-4FE0-B201-B71B5771678B}"/>
    <cellStyle name="Comma 4 2 2 8 7" xfId="33883" xr:uid="{1664B776-5BAB-4289-8EAC-457E291D3A59}"/>
    <cellStyle name="Comma 4 2 2 9" xfId="28271" xr:uid="{7E1EC770-1442-4267-BE01-708E77C9D06D}"/>
    <cellStyle name="Comma 4 2 2 9 2" xfId="24774" xr:uid="{93685608-9447-4487-9D16-D8E81DE9814A}"/>
    <cellStyle name="Comma 4 2 2 9 2 2" xfId="17266" xr:uid="{DDF7448B-49F1-4806-91AC-19FFDF7ADB84}"/>
    <cellStyle name="Comma 4 2 2 9 2 2 2" xfId="55437" xr:uid="{4FA7ACF4-6CCB-4A5F-B5E4-34E5E5C6E782}"/>
    <cellStyle name="Comma 4 2 2 9 2 2 3" xfId="42822" xr:uid="{0B87162A-59C4-409D-83AE-ABB4F4514477}"/>
    <cellStyle name="Comma 4 2 2 9 2 3" xfId="10680" xr:uid="{BB80E3DB-CA57-4AAD-8055-0D72B35E1DE5}"/>
    <cellStyle name="Comma 4 2 2 9 2 3 2" xfId="49159" xr:uid="{42B2F9D6-61BC-4AAA-9DCC-B3D75044037E}"/>
    <cellStyle name="Comma 4 2 2 9 2 4" xfId="30069" xr:uid="{03414947-95DC-414E-9580-298AE5EF34DF}"/>
    <cellStyle name="Comma 4 2 2 9 2 5" xfId="36532" xr:uid="{28061A4B-8092-484F-91B9-8F095CC373D0}"/>
    <cellStyle name="Comma 4 2 2 9 3" xfId="20762" xr:uid="{4342D224-9A65-407F-B349-539D2B1ECC95}"/>
    <cellStyle name="Comma 4 2 2 9 3 2" xfId="51940" xr:uid="{2CB8FA4F-D699-457C-B346-FFE309BC2E85}"/>
    <cellStyle name="Comma 4 2 2 9 3 3" xfId="39325" xr:uid="{4AB08062-D3D8-4C81-8F66-BF7278FE1B3D}"/>
    <cellStyle name="Comma 4 2 2 9 4" xfId="14176" xr:uid="{CDF39E9F-AB8D-4140-80C4-A5803ED496A9}"/>
    <cellStyle name="Comma 4 2 2 9 4 2" xfId="45662" xr:uid="{DF4CB93B-1BBF-4353-AD72-8EF7BE148B26}"/>
    <cellStyle name="Comma 4 2 2 9 5" xfId="7589" xr:uid="{AB69C032-1CFE-4314-9ED2-E03D3E94B47F}"/>
    <cellStyle name="Comma 4 2 2 9 6" xfId="33035" xr:uid="{C87AB591-353E-4FE4-8C40-5A01198825B1}"/>
    <cellStyle name="Comma 4 2 20" xfId="29831" xr:uid="{AB85EE0B-C493-4A3F-A341-C093CF6CE48C}"/>
    <cellStyle name="Comma 4 2 21" xfId="31938" xr:uid="{199CA527-F9F3-414A-AAB8-D537A1259991}"/>
    <cellStyle name="Comma 4 2 22" xfId="29875" xr:uid="{5F4D3BC3-E330-414E-B20A-F98258341261}"/>
    <cellStyle name="Comma 4 2 23" xfId="6884" xr:uid="{687256AD-3936-45C7-8F27-C9B4C974A12E}"/>
    <cellStyle name="Comma 4 2 24" xfId="2113" xr:uid="{AE7AF6E1-FBF5-4B0C-972F-BA5C3D9E6673}"/>
    <cellStyle name="Comma 4 2 25" xfId="32024" xr:uid="{01B19472-3294-40B5-8B29-D13CCD560118}"/>
    <cellStyle name="Comma 4 2 26" xfId="57396" xr:uid="{B69492D6-7C5C-4811-BF33-EE0E0B5620FF}"/>
    <cellStyle name="Comma 4 2 27" xfId="2015" xr:uid="{09753C8B-9C85-49FA-A5F2-1B654DF5194E}"/>
    <cellStyle name="Comma 4 2 28" xfId="57728" xr:uid="{D30A80F1-B8C0-42B2-AA58-655FB3EEC56E}"/>
    <cellStyle name="Comma 4 2 3" xfId="651" xr:uid="{DE7C5778-B94E-4926-9422-32B7A3CEF367}"/>
    <cellStyle name="Comma 4 2 3 10" xfId="28276" xr:uid="{F144BB71-6EEF-445A-ADF2-612F1BCFA62F}"/>
    <cellStyle name="Comma 4 2 3 10 2" xfId="24779" xr:uid="{3A620C47-6CA8-4264-8836-2470F268AA9C}"/>
    <cellStyle name="Comma 4 2 3 10 2 2" xfId="17271" xr:uid="{816B824B-B2E9-43C4-BD90-06B043E693B0}"/>
    <cellStyle name="Comma 4 2 3 10 2 2 2" xfId="55432" xr:uid="{43C01BC9-C55B-406C-81B5-4156A8C2FFAB}"/>
    <cellStyle name="Comma 4 2 3 10 2 2 3" xfId="42817" xr:uid="{6F586ADD-559B-459A-948B-18C8CE307CFC}"/>
    <cellStyle name="Comma 4 2 3 10 2 3" xfId="10685" xr:uid="{427C6FA9-95F9-4695-B44A-B59CC2A8DBA9}"/>
    <cellStyle name="Comma 4 2 3 10 2 3 2" xfId="49154" xr:uid="{D2932533-5CD6-499E-AFB2-1EBF52143858}"/>
    <cellStyle name="Comma 4 2 3 10 2 4" xfId="30064" xr:uid="{AD6E49AB-C1AA-4704-A3E2-8C9142C702CC}"/>
    <cellStyle name="Comma 4 2 3 10 2 5" xfId="36527" xr:uid="{B75F8329-086E-4EB7-BF32-F830F5ADFBA5}"/>
    <cellStyle name="Comma 4 2 3 10 3" xfId="20767" xr:uid="{C2C917E5-CE4B-4638-AD4F-66180DF06BB6}"/>
    <cellStyle name="Comma 4 2 3 10 3 2" xfId="51935" xr:uid="{C86635DF-CD3A-432C-8D05-8E0D0C969D58}"/>
    <cellStyle name="Comma 4 2 3 10 3 3" xfId="39320" xr:uid="{33C81014-BD90-4BE1-B237-7C60A020843C}"/>
    <cellStyle name="Comma 4 2 3 10 4" xfId="14181" xr:uid="{B683604A-4077-47BB-84CC-8CDCAC0492C1}"/>
    <cellStyle name="Comma 4 2 3 10 4 2" xfId="45657" xr:uid="{5656611E-2314-4102-94FB-73DA090AD98D}"/>
    <cellStyle name="Comma 4 2 3 10 5" xfId="7594" xr:uid="{9A9B73CB-EA26-4544-A318-AF4EE786CADC}"/>
    <cellStyle name="Comma 4 2 3 10 6" xfId="33030" xr:uid="{84526202-0818-4838-9004-FB33D0DA14F6}"/>
    <cellStyle name="Comma 4 2 3 11" xfId="25668" xr:uid="{FD889A19-5CBE-49FA-92A2-3A5516C36098}"/>
    <cellStyle name="Comma 4 2 3 11 2" xfId="18160" xr:uid="{CA3B8221-22B3-427F-BFCB-BEB070B05DAC}"/>
    <cellStyle name="Comma 4 2 3 11 2 2" xfId="54543" xr:uid="{41644595-77E8-4377-BD55-A74A58EC8160}"/>
    <cellStyle name="Comma 4 2 3 11 2 3" xfId="41928" xr:uid="{F22E120C-0165-46A8-8FF8-67AEBB65B33A}"/>
    <cellStyle name="Comma 4 2 3 11 3" xfId="11574" xr:uid="{D4116948-9F38-49CE-A021-E18560BBC59A}"/>
    <cellStyle name="Comma 4 2 3 11 3 2" xfId="48265" xr:uid="{2FBA7277-9D27-4348-97A5-A9F8E0D62606}"/>
    <cellStyle name="Comma 4 2 3 11 4" xfId="6108" xr:uid="{912CBBEF-07B5-4B9F-81F9-0FD933E22D2B}"/>
    <cellStyle name="Comma 4 2 3 11 5" xfId="35638" xr:uid="{DDF74AE4-60CD-4A84-85BF-7294D24115B4}"/>
    <cellStyle name="Comma 4 2 3 12" xfId="29324" xr:uid="{3CE83841-A7A2-4332-A9CF-B939B9772C3E}"/>
    <cellStyle name="Comma 4 2 3 12 2" xfId="21652" xr:uid="{D315696A-7817-4146-9413-3FD33E9AB9D7}"/>
    <cellStyle name="Comma 4 2 3 12 2 2" xfId="50881" xr:uid="{791082FD-44AD-46BC-B5A1-90B69EE69A4C}"/>
    <cellStyle name="Comma 4 2 3 12 3" xfId="15066" xr:uid="{1B0BECA5-2A75-4AF4-877B-8ED28860A7AA}"/>
    <cellStyle name="Comma 4 2 3 12 4" xfId="8479" xr:uid="{802D6D62-D26D-4EE3-A055-D978303A61F3}"/>
    <cellStyle name="Comma 4 2 3 12 5" xfId="38254" xr:uid="{07D62D02-04D0-4540-BE7A-160BDD860FAF}"/>
    <cellStyle name="Comma 4 2 3 13" xfId="23019" xr:uid="{38103538-2816-4831-AA77-DF78EE63F6B6}"/>
    <cellStyle name="Comma 4 2 3 13 2" xfId="15511" xr:uid="{2C5B67EF-838D-4A2D-912C-1C46E20F2ADC}"/>
    <cellStyle name="Comma 4 2 3 13 2 2" xfId="50917" xr:uid="{5F0D26F4-E39B-4A8A-AFA5-9AB74A2D1FA4}"/>
    <cellStyle name="Comma 4 2 3 13 3" xfId="8925" xr:uid="{683696C6-AD01-4D22-BAC8-3B971884D8BB}"/>
    <cellStyle name="Comma 4 2 3 13 4" xfId="31824" xr:uid="{B1EF2361-E97C-4DB4-BE0C-F4C5ED3196C0}"/>
    <cellStyle name="Comma 4 2 3 13 5" xfId="38293" xr:uid="{6045A6B4-05E6-40DC-A53E-D1115E03B683}"/>
    <cellStyle name="Comma 4 2 3 14" xfId="29650" xr:uid="{461C7622-62BB-457E-85BC-4BAD32CCFA85}"/>
    <cellStyle name="Comma 4 2 3 14 2" xfId="21925" xr:uid="{D5223946-44BA-4486-8AFB-EEE74C6AE918}"/>
    <cellStyle name="Comma 4 2 3 14 2 2" xfId="51050" xr:uid="{F1084F02-EF38-484E-AEE5-C149A22F47AD}"/>
    <cellStyle name="Comma 4 2 3 14 3" xfId="15339" xr:uid="{3234B4F1-33A7-42FF-A95D-EADC2D2AB783}"/>
    <cellStyle name="Comma 4 2 3 14 4" xfId="8752" xr:uid="{1565DB20-8BC5-4AE5-9083-2D9D0B00E7FD}"/>
    <cellStyle name="Comma 4 2 3 14 5" xfId="38435" xr:uid="{18F8A82E-0AD2-45AE-BEA1-69885066B647}"/>
    <cellStyle name="Comma 4 2 3 15" xfId="22836" xr:uid="{79BCFECB-1463-4300-9219-46C97D0A7FAC}"/>
    <cellStyle name="Comma 4 2 3 15 2" xfId="44676" xr:uid="{037697C4-7A5F-4300-B373-B4EB1C731A3A}"/>
    <cellStyle name="Comma 4 2 3 16" xfId="22028" xr:uid="{D1774B12-B8A8-4D15-BB25-2006019E1906}"/>
    <cellStyle name="Comma 4 2 3 17" xfId="15443" xr:uid="{0A2E2C61-9075-415E-88A0-1F599952B757}"/>
    <cellStyle name="Comma 4 2 3 18" xfId="8856" xr:uid="{F0BA2485-C767-49C7-943F-101BF5D64BAC}"/>
    <cellStyle name="Comma 4 2 3 19" xfId="31893" xr:uid="{7BB43D76-D730-4789-81E3-2FBC25ED28DD}"/>
    <cellStyle name="Comma 4 2 3 2" xfId="1050" xr:uid="{179B3432-CDB7-4730-AB16-1E5DBECB4DAB}"/>
    <cellStyle name="Comma 4 2 3 2 10" xfId="22614" xr:uid="{ADE29666-BD44-4209-BF48-7207A7C8BCD8}"/>
    <cellStyle name="Comma 4 2 3 2 10 2" xfId="44823" xr:uid="{2521B3D2-3761-4E07-BB50-448F2D5F7116}"/>
    <cellStyle name="Comma 4 2 3 2 11" xfId="22574" xr:uid="{F4DB4B64-9EAF-4350-86B2-8C0E23E8FB95}"/>
    <cellStyle name="Comma 4 2 3 2 12" xfId="21998" xr:uid="{E8591010-A42B-4647-8565-199BEDC444C3}"/>
    <cellStyle name="Comma 4 2 3 2 13" xfId="15412" xr:uid="{1428EE85-E53D-42BD-AA11-62150E02DF79}"/>
    <cellStyle name="Comma 4 2 3 2 14" xfId="8825" xr:uid="{05C88C41-9F3C-4CC1-9528-10AA44E98A93}"/>
    <cellStyle name="Comma 4 2 3 2 15" xfId="29770" xr:uid="{1AED9DCD-6004-48DB-84E2-872ACDA84BC5}"/>
    <cellStyle name="Comma 4 2 3 2 16" xfId="3562" xr:uid="{770704EF-583E-45CE-A4D6-12CBCD2902AB}"/>
    <cellStyle name="Comma 4 2 3 2 17" xfId="32239" xr:uid="{6CA7C8FB-0072-4898-9EAF-7DF95CFFF1CF}"/>
    <cellStyle name="Comma 4 2 3 2 18" xfId="2449" xr:uid="{6AF2AA51-7A22-4BAA-9169-94BD79BC7B61}"/>
    <cellStyle name="Comma 4 2 3 2 19" xfId="1836" xr:uid="{B734AF27-2795-451B-8415-310FCDA8882E}"/>
    <cellStyle name="Comma 4 2 3 2 2" xfId="2836" xr:uid="{FBAC9B67-CCCF-44C9-9D5F-C1F15E55EF1A}"/>
    <cellStyle name="Comma 4 2 3 2 2 10" xfId="14890" xr:uid="{831A3783-F4F7-4F5D-A9EA-AFD7FF229EF2}"/>
    <cellStyle name="Comma 4 2 3 2 2 11" xfId="8303" xr:uid="{99A0A115-2CC4-4D7B-A958-143D9D46780F}"/>
    <cellStyle name="Comma 4 2 3 2 2 12" xfId="29035" xr:uid="{0205D575-DB5E-4551-B979-051381FDBC42}"/>
    <cellStyle name="Comma 4 2 3 2 2 13" xfId="3764" xr:uid="{5E090153-CC36-49F6-B588-01BFD0B98821}"/>
    <cellStyle name="Comma 4 2 3 2 2 14" xfId="32314" xr:uid="{249C0555-5F17-45BC-A8D5-DDE5F82B86BE}"/>
    <cellStyle name="Comma 4 2 3 2 2 2" xfId="28881" xr:uid="{91174B4A-53E2-4A04-AE43-AE274AC08B54}"/>
    <cellStyle name="Comma 4 2 3 2 2 2 2" xfId="28390" xr:uid="{894E4858-228D-4FA1-9DD5-F7CCAE59C47B}"/>
    <cellStyle name="Comma 4 2 3 2 2 2 2 2" xfId="26660" xr:uid="{400907BB-F90F-4135-86D1-4D58F198E046}"/>
    <cellStyle name="Comma 4 2 3 2 2 2 2 2 2" xfId="23162" xr:uid="{3C724A6A-E5A7-44C9-9A67-DC72FAE3C8DB}"/>
    <cellStyle name="Comma 4 2 3 2 2 2 2 2 2 2" xfId="15654" xr:uid="{5E7C30C1-CAB4-4620-A58A-69D4F7EF6EBB}"/>
    <cellStyle name="Comma 4 2 3 2 2 2 2 2 2 2 2" xfId="57049" xr:uid="{E86C1534-FF8B-4586-9391-79805A750346}"/>
    <cellStyle name="Comma 4 2 3 2 2 2 2 2 2 2 3" xfId="44434" xr:uid="{F63D4624-590F-4AA9-BBCB-33EB551E6EBA}"/>
    <cellStyle name="Comma 4 2 3 2 2 2 2 2 2 3" xfId="9068" xr:uid="{EB3425F1-2ADA-49EE-909A-701C6853C821}"/>
    <cellStyle name="Comma 4 2 3 2 2 2 2 2 2 3 2" xfId="50771" xr:uid="{F99A44C8-B2D0-497E-8661-1DFC1A2E5370}"/>
    <cellStyle name="Comma 4 2 3 2 2 2 2 2 2 4" xfId="31681" xr:uid="{DD941A45-FC7B-42C6-962A-630177D92BE5}"/>
    <cellStyle name="Comma 4 2 3 2 2 2 2 2 2 5" xfId="38144" xr:uid="{588E370C-E18D-4E97-8528-6952C36DA9F0}"/>
    <cellStyle name="Comma 4 2 3 2 2 2 2 2 3" xfId="25780" xr:uid="{BD25B87A-0112-4799-A492-D0DE565EF267}"/>
    <cellStyle name="Comma 4 2 3 2 2 2 2 2 3 2" xfId="18272" xr:uid="{45F0D601-6C84-472D-8028-9CF4CF0662D3}"/>
    <cellStyle name="Comma 4 2 3 2 2 2 2 2 3 2 2" xfId="54431" xr:uid="{BFF56293-253E-4237-A092-44A55A0FAC12}"/>
    <cellStyle name="Comma 4 2 3 2 2 2 2 2 3 2 3" xfId="41816" xr:uid="{C65E605F-C8BE-4267-9351-438E4B679A2D}"/>
    <cellStyle name="Comma 4 2 3 2 2 2 2 2 3 3" xfId="11686" xr:uid="{914926A5-8A80-491D-815B-832A990D709F}"/>
    <cellStyle name="Comma 4 2 3 2 2 2 2 2 3 3 2" xfId="48153" xr:uid="{AA902C3D-4457-4D53-8F61-89525AFE7BD4}"/>
    <cellStyle name="Comma 4 2 3 2 2 2 2 2 3 4" xfId="5996" xr:uid="{2C140986-95CD-474D-98EB-C991C7520221}"/>
    <cellStyle name="Comma 4 2 3 2 2 2 2 2 3 5" xfId="35526" xr:uid="{BFD2C19C-230C-41AC-9297-7B136A220B85}"/>
    <cellStyle name="Comma 4 2 3 2 2 2 2 2 4" xfId="19151" xr:uid="{10A23B76-6DED-4F34-90BA-4526FEC79214}"/>
    <cellStyle name="Comma 4 2 3 2 2 2 2 2 4 2" xfId="53552" xr:uid="{68899BF8-1F2A-4F61-9EC4-E9E95D234256}"/>
    <cellStyle name="Comma 4 2 3 2 2 2 2 2 4 3" xfId="40937" xr:uid="{66A7A7D1-35FD-4604-816E-F8A6B05D1CD4}"/>
    <cellStyle name="Comma 4 2 3 2 2 2 2 2 5" xfId="12565" xr:uid="{436DB54B-3555-4A73-864A-72679CC3B00D}"/>
    <cellStyle name="Comma 4 2 3 2 2 2 2 2 5 2" xfId="47274" xr:uid="{2B78F3E4-8081-4185-8335-9E3625DF5E46}"/>
    <cellStyle name="Comma 4 2 3 2 2 2 2 2 6" xfId="5117" xr:uid="{8EEEFCD0-01FC-42AE-BAD6-652627194BD8}"/>
    <cellStyle name="Comma 4 2 3 2 2 2 2 2 7" xfId="34647" xr:uid="{6D956EA5-8FBE-42EC-A852-20FA0E1638D1}"/>
    <cellStyle name="Comma 4 2 3 2 2 2 2 3" xfId="27516" xr:uid="{49C16684-C3A0-450F-84ED-906D8DE7AFD4}"/>
    <cellStyle name="Comma 4 2 3 2 2 2 2 3 2" xfId="24019" xr:uid="{E50D7CC1-809C-40EE-B127-B935EA2946C7}"/>
    <cellStyle name="Comma 4 2 3 2 2 2 2 3 2 2" xfId="16511" xr:uid="{0F9C86BF-4CC1-4918-91B7-63A690E518E8}"/>
    <cellStyle name="Comma 4 2 3 2 2 2 2 3 2 2 2" xfId="56192" xr:uid="{B01AAA0E-0A82-4ABC-A6BF-73444B1FFFDB}"/>
    <cellStyle name="Comma 4 2 3 2 2 2 2 3 2 2 3" xfId="43577" xr:uid="{10E34A66-09AD-4D52-8CA7-145BF637A1C1}"/>
    <cellStyle name="Comma 4 2 3 2 2 2 2 3 2 3" xfId="9925" xr:uid="{F82B6B2F-3E4C-4DFE-B4CA-4490C37CBFFF}"/>
    <cellStyle name="Comma 4 2 3 2 2 2 2 3 2 3 2" xfId="49914" xr:uid="{F3CC68D1-9B05-472C-92BC-1F284F30F15A}"/>
    <cellStyle name="Comma 4 2 3 2 2 2 2 3 2 4" xfId="30824" xr:uid="{866841DB-DC06-4839-8405-64BD28805B96}"/>
    <cellStyle name="Comma 4 2 3 2 2 2 2 3 2 5" xfId="37287" xr:uid="{BC76B375-8513-40B1-BA00-46D1C507F9D3}"/>
    <cellStyle name="Comma 4 2 3 2 2 2 2 3 3" xfId="20007" xr:uid="{F2B0B924-05D8-4420-A0CD-DC5EB48AB936}"/>
    <cellStyle name="Comma 4 2 3 2 2 2 2 3 3 2" xfId="52695" xr:uid="{33C58AA0-29EF-4C72-9DAB-82E050ED3F83}"/>
    <cellStyle name="Comma 4 2 3 2 2 2 2 3 3 3" xfId="40080" xr:uid="{F14AE5C5-8439-4D7A-87D1-48442944F0B4}"/>
    <cellStyle name="Comma 4 2 3 2 2 2 2 3 4" xfId="13421" xr:uid="{B3709045-EB56-4123-BE53-37F86D14CF5F}"/>
    <cellStyle name="Comma 4 2 3 2 2 2 2 3 4 2" xfId="46417" xr:uid="{9229DB97-BA3A-4A5E-83E8-5241A12488D1}"/>
    <cellStyle name="Comma 4 2 3 2 2 2 2 3 5" xfId="4261" xr:uid="{3921267E-A093-4DE7-B7D0-E6EAA3A2C3EB}"/>
    <cellStyle name="Comma 4 2 3 2 2 2 2 3 6" xfId="33790" xr:uid="{28F543DC-6727-43E7-8C34-F8188846A854}"/>
    <cellStyle name="Comma 4 2 3 2 2 2 2 4" xfId="24895" xr:uid="{18635540-6170-4130-ACF5-3859E95F035C}"/>
    <cellStyle name="Comma 4 2 3 2 2 2 2 4 2" xfId="17387" xr:uid="{9264EACE-B6E8-426B-87D9-0AA1A3F29F4F}"/>
    <cellStyle name="Comma 4 2 3 2 2 2 2 4 2 2" xfId="55316" xr:uid="{C17B56CB-4DEA-4996-BC0B-BBB7C7440A74}"/>
    <cellStyle name="Comma 4 2 3 2 2 2 2 4 2 3" xfId="42701" xr:uid="{BD068AF6-F9FA-4640-9CE6-3D38EB19D15A}"/>
    <cellStyle name="Comma 4 2 3 2 2 2 2 4 3" xfId="10801" xr:uid="{E24D4502-410C-4E69-834D-3DE0B9442AE3}"/>
    <cellStyle name="Comma 4 2 3 2 2 2 2 4 3 2" xfId="49038" xr:uid="{CA68EF39-524E-4EB3-B0A3-BEAFF4BD8473}"/>
    <cellStyle name="Comma 4 2 3 2 2 2 2 4 4" xfId="29948" xr:uid="{5840C17C-BC03-48DF-AE4E-6E4848EFF79B}"/>
    <cellStyle name="Comma 4 2 3 2 2 2 2 4 5" xfId="36411" xr:uid="{A49D6AEE-990C-44E5-9979-7DE6CAB55CE8}"/>
    <cellStyle name="Comma 4 2 3 2 2 2 2 5" xfId="20881" xr:uid="{04F3C32D-1212-44B5-BAD2-8A242CE04ED2}"/>
    <cellStyle name="Comma 4 2 3 2 2 2 2 5 2" xfId="51819" xr:uid="{86B0C529-86A4-48D2-BF93-A5496C81AE07}"/>
    <cellStyle name="Comma 4 2 3 2 2 2 2 5 3" xfId="39204" xr:uid="{29FE8012-D941-4F6F-B18E-33A7E0A27991}"/>
    <cellStyle name="Comma 4 2 3 2 2 2 2 6" xfId="14295" xr:uid="{06F74B9B-9789-4EFE-9951-925AAE259023}"/>
    <cellStyle name="Comma 4 2 3 2 2 2 2 6 2" xfId="45541" xr:uid="{B3D06834-AA9C-4982-BF09-8F14E8362CE2}"/>
    <cellStyle name="Comma 4 2 3 2 2 2 2 7" xfId="7708" xr:uid="{D8F2EE2E-74EE-42D2-9440-ED99B0223463}"/>
    <cellStyle name="Comma 4 2 3 2 2 2 2 8" xfId="32914" xr:uid="{73CC194A-EDB6-4930-BF90-6A02DD597232}"/>
    <cellStyle name="Comma 4 2 3 2 2 2 3" xfId="27100" xr:uid="{C826A4EE-E00C-456A-9FEA-9BCBF922B2A5}"/>
    <cellStyle name="Comma 4 2 3 2 2 2 3 2" xfId="23603" xr:uid="{14658EFE-3E44-4C74-A566-4763EB4ECDC3}"/>
    <cellStyle name="Comma 4 2 3 2 2 2 3 2 2" xfId="16095" xr:uid="{25009A7B-7E3F-406C-94FC-C241FD9EC375}"/>
    <cellStyle name="Comma 4 2 3 2 2 2 3 2 2 2" xfId="56608" xr:uid="{B102F9AA-16B3-40FD-A162-34C4AB8004B4}"/>
    <cellStyle name="Comma 4 2 3 2 2 2 3 2 2 3" xfId="43993" xr:uid="{85758542-142F-464F-ACBB-731B4AE453C1}"/>
    <cellStyle name="Comma 4 2 3 2 2 2 3 2 3" xfId="9509" xr:uid="{ED2F9390-F618-42B9-89F4-04B3D7FCDC48}"/>
    <cellStyle name="Comma 4 2 3 2 2 2 3 2 3 2" xfId="50330" xr:uid="{80F7D3ED-2B8F-43B7-8F7D-A4EB18A0B201}"/>
    <cellStyle name="Comma 4 2 3 2 2 2 3 2 4" xfId="31240" xr:uid="{8D5FC255-4022-45A0-A273-26CDA8048E30}"/>
    <cellStyle name="Comma 4 2 3 2 2 2 3 2 5" xfId="37703" xr:uid="{22940103-2724-452D-8AA2-BE34CA4D4362}"/>
    <cellStyle name="Comma 4 2 3 2 2 2 3 3" xfId="26222" xr:uid="{464ECAD3-E13D-4A7C-B21A-77744C9DE0E4}"/>
    <cellStyle name="Comma 4 2 3 2 2 2 3 3 2" xfId="18714" xr:uid="{93721D98-9958-493B-9CF0-6455082CD437}"/>
    <cellStyle name="Comma 4 2 3 2 2 2 3 3 2 2" xfId="53989" xr:uid="{D4108521-8876-41E8-81E4-A4A2E794C76C}"/>
    <cellStyle name="Comma 4 2 3 2 2 2 3 3 2 3" xfId="41374" xr:uid="{4711169F-8BE0-4272-83C6-9B86BCD01FBB}"/>
    <cellStyle name="Comma 4 2 3 2 2 2 3 3 3" xfId="12128" xr:uid="{19E79774-33B2-4BF1-8BDB-3154BB24AAC9}"/>
    <cellStyle name="Comma 4 2 3 2 2 2 3 3 3 2" xfId="47711" xr:uid="{3934C9C7-94F3-4162-BEDB-7AB3B05EB09E}"/>
    <cellStyle name="Comma 4 2 3 2 2 2 3 3 4" xfId="5554" xr:uid="{8598C398-63B2-45B4-8561-485234655837}"/>
    <cellStyle name="Comma 4 2 3 2 2 2 3 3 5" xfId="35084" xr:uid="{7B13E80C-26F7-4317-9936-EB5D4CBC6625}"/>
    <cellStyle name="Comma 4 2 3 2 2 2 3 4" xfId="19591" xr:uid="{1C21C92B-8F80-4651-873B-FC1358887600}"/>
    <cellStyle name="Comma 4 2 3 2 2 2 3 4 2" xfId="53111" xr:uid="{2B4D7535-34F7-4895-BEF1-CA603361CD37}"/>
    <cellStyle name="Comma 4 2 3 2 2 2 3 4 3" xfId="40496" xr:uid="{18AFAA24-EFB1-41E6-8442-BBB9898716DE}"/>
    <cellStyle name="Comma 4 2 3 2 2 2 3 5" xfId="13005" xr:uid="{7B129489-0A20-495F-BA28-D21FAE8960DB}"/>
    <cellStyle name="Comma 4 2 3 2 2 2 3 5 2" xfId="46833" xr:uid="{4FDB9455-B0D9-483B-9FEE-8D63B60DBAA6}"/>
    <cellStyle name="Comma 4 2 3 2 2 2 3 6" xfId="4677" xr:uid="{B82BB2BD-645D-4C67-B410-E559F7F8DCBD}"/>
    <cellStyle name="Comma 4 2 3 2 2 2 3 7" xfId="34206" xr:uid="{D10736E2-54FD-466B-9716-D57AF87477A8}"/>
    <cellStyle name="Comma 4 2 3 2 2 2 4" xfId="27950" xr:uid="{1A8290B5-BCC6-4C85-A5C4-5A60E9AB0ED6}"/>
    <cellStyle name="Comma 4 2 3 2 2 2 4 2" xfId="24453" xr:uid="{2960DF24-107F-47DC-8574-0B1E8163F155}"/>
    <cellStyle name="Comma 4 2 3 2 2 2 4 2 2" xfId="16945" xr:uid="{53E48A8E-33BD-4A82-B0C6-AFCCFBA58B6A}"/>
    <cellStyle name="Comma 4 2 3 2 2 2 4 2 2 2" xfId="55758" xr:uid="{C6215311-590A-4B5D-9857-C53A457D26A5}"/>
    <cellStyle name="Comma 4 2 3 2 2 2 4 2 2 3" xfId="43143" xr:uid="{9AC79EFA-39DB-4580-9317-F019140FDEE5}"/>
    <cellStyle name="Comma 4 2 3 2 2 2 4 2 3" xfId="10359" xr:uid="{9E0DE97C-1BCB-46DD-B6CF-EB28948B62F5}"/>
    <cellStyle name="Comma 4 2 3 2 2 2 4 2 3 2" xfId="49480" xr:uid="{1CBB3E89-E6C8-4E38-AEB3-549B782F733A}"/>
    <cellStyle name="Comma 4 2 3 2 2 2 4 2 4" xfId="30390" xr:uid="{7E9684AF-5819-484E-997E-96E0BC748681}"/>
    <cellStyle name="Comma 4 2 3 2 2 2 4 2 5" xfId="36853" xr:uid="{C8A23914-45E1-4DBD-8280-1CE61D6D7E21}"/>
    <cellStyle name="Comma 4 2 3 2 2 2 4 3" xfId="20441" xr:uid="{DD0FC1E5-FC02-408B-9C91-54406E5D87A5}"/>
    <cellStyle name="Comma 4 2 3 2 2 2 4 3 2" xfId="52261" xr:uid="{5A97272B-1225-4512-AF9E-D221E3D478AE}"/>
    <cellStyle name="Comma 4 2 3 2 2 2 4 3 3" xfId="39646" xr:uid="{A17DD6C1-2165-42E1-BD28-C4ED08C07FB9}"/>
    <cellStyle name="Comma 4 2 3 2 2 2 4 4" xfId="13855" xr:uid="{310EB417-457C-4394-8285-D1873CF25DB6}"/>
    <cellStyle name="Comma 4 2 3 2 2 2 4 4 2" xfId="45983" xr:uid="{518BF225-276E-4DF0-9881-9077CEFD5F01}"/>
    <cellStyle name="Comma 4 2 3 2 2 2 4 5" xfId="7268" xr:uid="{2AD3ECD5-25EA-410A-9FE9-BE8D44B889EE}"/>
    <cellStyle name="Comma 4 2 3 2 2 2 4 6" xfId="33356" xr:uid="{0EF94F0D-8E97-4F47-A9C1-667EAA16D99E}"/>
    <cellStyle name="Comma 4 2 3 2 2 2 5" xfId="25337" xr:uid="{3FE9D1D5-F35D-445F-B789-64384B5172E0}"/>
    <cellStyle name="Comma 4 2 3 2 2 2 5 2" xfId="17829" xr:uid="{2F860259-AEB5-4464-ACB2-6FF734C22093}"/>
    <cellStyle name="Comma 4 2 3 2 2 2 5 2 2" xfId="54874" xr:uid="{289836BC-EE94-4C07-8017-BC58A09AB048}"/>
    <cellStyle name="Comma 4 2 3 2 2 2 5 2 3" xfId="42259" xr:uid="{A9C0E64C-BA5D-4F46-8E18-2315D482414B}"/>
    <cellStyle name="Comma 4 2 3 2 2 2 5 3" xfId="11243" xr:uid="{2E90BD51-CF35-4D23-A000-7423EA478F73}"/>
    <cellStyle name="Comma 4 2 3 2 2 2 5 3 2" xfId="48596" xr:uid="{D7512272-F8A5-47E9-8945-74F118D477D1}"/>
    <cellStyle name="Comma 4 2 3 2 2 2 5 4" xfId="6439" xr:uid="{EA78868F-EAF4-46D9-820C-350A8114490A}"/>
    <cellStyle name="Comma 4 2 3 2 2 2 5 5" xfId="35969" xr:uid="{EAEA7F03-E27A-486E-9E7C-27003EC7AC76}"/>
    <cellStyle name="Comma 4 2 3 2 2 2 6" xfId="21321" xr:uid="{4142A9F8-E601-4FD6-A236-1A21E37294BF}"/>
    <cellStyle name="Comma 4 2 3 2 2 2 6 2" xfId="51377" xr:uid="{E12882FF-D8C7-4E76-A647-8B5199F72909}"/>
    <cellStyle name="Comma 4 2 3 2 2 2 6 3" xfId="38762" xr:uid="{9A9FB6D4-478C-423B-B3B2-0BC761BF94D4}"/>
    <cellStyle name="Comma 4 2 3 2 2 2 7" xfId="14735" xr:uid="{400D6FB8-FA69-456D-93A8-0CB7784B2F38}"/>
    <cellStyle name="Comma 4 2 3 2 2 2 7 2" xfId="45071" xr:uid="{277B0641-84A4-40E2-885F-FE4E7888F7BE}"/>
    <cellStyle name="Comma 4 2 3 2 2 2 8" xfId="8148" xr:uid="{E3CE4F24-F390-44F1-92F4-8E05144F2584}"/>
    <cellStyle name="Comma 4 2 3 2 2 2 9" xfId="32469" xr:uid="{651825DB-44FD-4061-834E-141F1A4205C0}"/>
    <cellStyle name="Comma 4 2 3 2 2 3" xfId="28544" xr:uid="{64DDC800-53CF-4095-A1E0-044F581BB9FE}"/>
    <cellStyle name="Comma 4 2 3 2 2 3 2" xfId="26815" xr:uid="{658096D0-EACB-4660-870B-8ED21FA4CC34}"/>
    <cellStyle name="Comma 4 2 3 2 2 3 2 2" xfId="23317" xr:uid="{CC146EA3-4505-4752-946D-BD48121A466E}"/>
    <cellStyle name="Comma 4 2 3 2 2 3 2 2 2" xfId="15809" xr:uid="{DB6790B0-0886-4526-AFEA-739EC97FD4CC}"/>
    <cellStyle name="Comma 4 2 3 2 2 3 2 2 2 2" xfId="56894" xr:uid="{3F3CB3E9-0F59-4EE4-8246-5D256885F446}"/>
    <cellStyle name="Comma 4 2 3 2 2 3 2 2 2 3" xfId="44279" xr:uid="{737A6D48-8F99-41EF-B286-F5388D3A3D48}"/>
    <cellStyle name="Comma 4 2 3 2 2 3 2 2 3" xfId="9223" xr:uid="{E0D4AF24-6707-4BC8-95E8-1B94D9D5A801}"/>
    <cellStyle name="Comma 4 2 3 2 2 3 2 2 3 2" xfId="50616" xr:uid="{541F4B5A-B008-40E7-AD59-1A0142B53E28}"/>
    <cellStyle name="Comma 4 2 3 2 2 3 2 2 4" xfId="31526" xr:uid="{85D8CD6F-1353-47D6-B397-63C5021BF3A1}"/>
    <cellStyle name="Comma 4 2 3 2 2 3 2 2 5" xfId="37989" xr:uid="{98A50D96-55DE-49AC-943E-7B97AEEA2CE0}"/>
    <cellStyle name="Comma 4 2 3 2 2 3 2 3" xfId="25935" xr:uid="{7145AB53-5084-4C03-BA14-3B534171ACC0}"/>
    <cellStyle name="Comma 4 2 3 2 2 3 2 3 2" xfId="18427" xr:uid="{FB72E69B-86DF-4CC0-9278-A44987AE0C81}"/>
    <cellStyle name="Comma 4 2 3 2 2 3 2 3 2 2" xfId="54276" xr:uid="{C68ED84A-E610-4148-9AF5-E7B4F8D87F01}"/>
    <cellStyle name="Comma 4 2 3 2 2 3 2 3 2 3" xfId="41661" xr:uid="{E55589DD-EE1B-4249-8012-D18CE037C488}"/>
    <cellStyle name="Comma 4 2 3 2 2 3 2 3 3" xfId="11841" xr:uid="{43F3BEA8-4605-4DE2-AD04-13DF59C2C364}"/>
    <cellStyle name="Comma 4 2 3 2 2 3 2 3 3 2" xfId="47998" xr:uid="{1845E67B-582E-4092-AEC9-5CA5C90BB91F}"/>
    <cellStyle name="Comma 4 2 3 2 2 3 2 3 4" xfId="5841" xr:uid="{E0598A58-0329-4BD7-A74C-A6F0D46C45B9}"/>
    <cellStyle name="Comma 4 2 3 2 2 3 2 3 5" xfId="35371" xr:uid="{55C19CAC-3EE7-4250-8185-D511B7B4401B}"/>
    <cellStyle name="Comma 4 2 3 2 2 3 2 4" xfId="19306" xr:uid="{B8F89F60-D7FE-4187-ADED-8EE836B88180}"/>
    <cellStyle name="Comma 4 2 3 2 2 3 2 4 2" xfId="53397" xr:uid="{9095F0A0-914D-4DDC-A00C-FA93292E3A17}"/>
    <cellStyle name="Comma 4 2 3 2 2 3 2 4 3" xfId="40782" xr:uid="{22425C53-393D-44DA-8080-0E68AAAD9D5E}"/>
    <cellStyle name="Comma 4 2 3 2 2 3 2 5" xfId="12720" xr:uid="{B48DF197-95F2-4F82-8143-D8F074D577CE}"/>
    <cellStyle name="Comma 4 2 3 2 2 3 2 5 2" xfId="47119" xr:uid="{160C5E66-30FC-4A4A-942B-6A85D5D2E4F7}"/>
    <cellStyle name="Comma 4 2 3 2 2 3 2 6" xfId="4962" xr:uid="{76203E5A-A7DF-4FA0-A385-27AAB7922D21}"/>
    <cellStyle name="Comma 4 2 3 2 2 3 2 7" xfId="34492" xr:uid="{C836F0D6-AD09-44E5-8BA6-2A12647A9AB4}"/>
    <cellStyle name="Comma 4 2 3 2 2 3 3" xfId="27670" xr:uid="{AFA5D240-9E64-486C-93DA-12DA2A134433}"/>
    <cellStyle name="Comma 4 2 3 2 2 3 3 2" xfId="24173" xr:uid="{212C3D21-863C-413D-940D-E49292103F1D}"/>
    <cellStyle name="Comma 4 2 3 2 2 3 3 2 2" xfId="16665" xr:uid="{E02DF8B6-AA86-486B-BB0B-B354E96C3E69}"/>
    <cellStyle name="Comma 4 2 3 2 2 3 3 2 2 2" xfId="56038" xr:uid="{4048004A-6FEC-49DE-963B-68E80891A7A4}"/>
    <cellStyle name="Comma 4 2 3 2 2 3 3 2 2 3" xfId="43423" xr:uid="{4F886E00-3B30-47EE-AFD2-E1832C66D58F}"/>
    <cellStyle name="Comma 4 2 3 2 2 3 3 2 3" xfId="10079" xr:uid="{083F1ADD-5378-4B61-9BC4-787F072E1A17}"/>
    <cellStyle name="Comma 4 2 3 2 2 3 3 2 3 2" xfId="49760" xr:uid="{0C15238D-FE57-47CE-9458-01876958A498}"/>
    <cellStyle name="Comma 4 2 3 2 2 3 3 2 4" xfId="30670" xr:uid="{AF7485B9-60B5-4685-AF5A-CF321E23DD59}"/>
    <cellStyle name="Comma 4 2 3 2 2 3 3 2 5" xfId="37133" xr:uid="{40392AC4-B84D-4574-93B0-B082B4673EB6}"/>
    <cellStyle name="Comma 4 2 3 2 2 3 3 3" xfId="20161" xr:uid="{23C62D08-4ECF-4EEC-BCD8-084AA12577D9}"/>
    <cellStyle name="Comma 4 2 3 2 2 3 3 3 2" xfId="52541" xr:uid="{946C1121-8B44-4F5B-9460-718A5C7EBB1C}"/>
    <cellStyle name="Comma 4 2 3 2 2 3 3 3 3" xfId="39926" xr:uid="{09A3542F-816D-4E4C-BF12-2449E1D9A2D4}"/>
    <cellStyle name="Comma 4 2 3 2 2 3 3 4" xfId="13575" xr:uid="{6D196CD6-EF13-4852-ABD5-9B8FC28C3B99}"/>
    <cellStyle name="Comma 4 2 3 2 2 3 3 4 2" xfId="46263" xr:uid="{409F5F39-7359-4B84-B0CD-ADFDD14BEFDE}"/>
    <cellStyle name="Comma 4 2 3 2 2 3 3 5" xfId="6988" xr:uid="{B18C2233-57B2-4132-89A7-852DA3AEA9C1}"/>
    <cellStyle name="Comma 4 2 3 2 2 3 3 6" xfId="33636" xr:uid="{A698437D-1622-404F-9269-2C8CDE014A9B}"/>
    <cellStyle name="Comma 4 2 3 2 2 3 4" xfId="25050" xr:uid="{8B8CE500-DC98-4571-BB90-FBF3ACA11AF0}"/>
    <cellStyle name="Comma 4 2 3 2 2 3 4 2" xfId="17542" xr:uid="{8B987763-AF1A-4FB1-A9AF-C9AC398BBC42}"/>
    <cellStyle name="Comma 4 2 3 2 2 3 4 2 2" xfId="55161" xr:uid="{2FC4E99E-5D1A-4AFA-B40A-3DD1D0359E44}"/>
    <cellStyle name="Comma 4 2 3 2 2 3 4 2 3" xfId="42546" xr:uid="{09D0DF8A-230D-46F8-B501-6160034B81EA}"/>
    <cellStyle name="Comma 4 2 3 2 2 3 4 3" xfId="10956" xr:uid="{AC1950EA-D158-456C-A6F8-014531EEAF85}"/>
    <cellStyle name="Comma 4 2 3 2 2 3 4 3 2" xfId="48883" xr:uid="{5E42D612-277B-4B72-94EE-83E94F3D09FD}"/>
    <cellStyle name="Comma 4 2 3 2 2 3 4 4" xfId="6726" xr:uid="{5B0D3E9B-F525-4272-B74E-8254E4BF4785}"/>
    <cellStyle name="Comma 4 2 3 2 2 3 4 5" xfId="36256" xr:uid="{04D3D0ED-4E13-4558-B0E4-387BBB2230FD}"/>
    <cellStyle name="Comma 4 2 3 2 2 3 5" xfId="21036" xr:uid="{E112E14A-B6B3-4EDB-B59D-1FE3E3BE4CB5}"/>
    <cellStyle name="Comma 4 2 3 2 2 3 5 2" xfId="51664" xr:uid="{2C16C3C8-E259-409D-AD57-DF4414076B0B}"/>
    <cellStyle name="Comma 4 2 3 2 2 3 5 3" xfId="39049" xr:uid="{858C5844-476A-4C1E-8D51-6D5DADE2D806}"/>
    <cellStyle name="Comma 4 2 3 2 2 3 6" xfId="14450" xr:uid="{5CCA19B0-926A-4B9B-8A00-40D649FC1108}"/>
    <cellStyle name="Comma 4 2 3 2 2 3 6 2" xfId="45386" xr:uid="{8EE99B6C-57A2-4FAA-9470-D149A19BA07B}"/>
    <cellStyle name="Comma 4 2 3 2 2 3 7" xfId="7863" xr:uid="{A8118139-9598-48D2-B3C2-1F417C439C27}"/>
    <cellStyle name="Comma 4 2 3 2 2 3 8" xfId="32759" xr:uid="{547A0885-35FD-4A7C-9BB3-AECF11304ED1}"/>
    <cellStyle name="Comma 4 2 3 2 2 4" xfId="27255" xr:uid="{59FD53A4-9CE2-4C65-8A00-9D0DC06294A1}"/>
    <cellStyle name="Comma 4 2 3 2 2 4 2" xfId="23758" xr:uid="{0FC5CA85-655D-4530-BD90-1E5A0DEC2E1E}"/>
    <cellStyle name="Comma 4 2 3 2 2 4 2 2" xfId="16250" xr:uid="{B7CCE3A3-DDD8-4B78-8C55-161358D24E36}"/>
    <cellStyle name="Comma 4 2 3 2 2 4 2 2 2" xfId="56453" xr:uid="{C693A86C-B251-4E12-995E-4B76A1728385}"/>
    <cellStyle name="Comma 4 2 3 2 2 4 2 2 3" xfId="43838" xr:uid="{3730CFFF-22D1-4409-8484-B86A73BA31EB}"/>
    <cellStyle name="Comma 4 2 3 2 2 4 2 3" xfId="9664" xr:uid="{00116B45-7F6A-4BBB-B075-63061C52A0CF}"/>
    <cellStyle name="Comma 4 2 3 2 2 4 2 3 2" xfId="50175" xr:uid="{CF0EA74B-8B2C-417B-BF99-490888DC9956}"/>
    <cellStyle name="Comma 4 2 3 2 2 4 2 4" xfId="31085" xr:uid="{BDC37AF1-D5AA-4B10-B68F-93E899FA50A5}"/>
    <cellStyle name="Comma 4 2 3 2 2 4 2 5" xfId="37548" xr:uid="{D249C6D7-02DA-4291-B8CE-1D3B14F930B0}"/>
    <cellStyle name="Comma 4 2 3 2 2 4 3" xfId="26377" xr:uid="{BAEA5952-8FAE-4532-BE7B-997701F75DEB}"/>
    <cellStyle name="Comma 4 2 3 2 2 4 3 2" xfId="18869" xr:uid="{EBAD5070-862E-4820-BD7F-88CF520FBD28}"/>
    <cellStyle name="Comma 4 2 3 2 2 4 3 2 2" xfId="53834" xr:uid="{BCE6666A-8526-4BD5-8949-A338B07DA747}"/>
    <cellStyle name="Comma 4 2 3 2 2 4 3 2 3" xfId="41219" xr:uid="{8D7A1A2B-9621-4422-8C09-EBC099675228}"/>
    <cellStyle name="Comma 4 2 3 2 2 4 3 3" xfId="12283" xr:uid="{6E098811-E79B-472B-AA77-7A7127AE52B2}"/>
    <cellStyle name="Comma 4 2 3 2 2 4 3 3 2" xfId="47556" xr:uid="{544F4156-3D31-485F-A329-47C85937DE4E}"/>
    <cellStyle name="Comma 4 2 3 2 2 4 3 4" xfId="5399" xr:uid="{56588173-31D8-4A2D-B3E9-B50A62D3191A}"/>
    <cellStyle name="Comma 4 2 3 2 2 4 3 5" xfId="34929" xr:uid="{7B1D8123-2BE0-4DFB-BD9B-FA02830D35D3}"/>
    <cellStyle name="Comma 4 2 3 2 2 4 4" xfId="19746" xr:uid="{0D52C7BA-8599-40C0-A85C-EC02022ED47E}"/>
    <cellStyle name="Comma 4 2 3 2 2 4 4 2" xfId="52956" xr:uid="{F62B54DD-C259-4105-B874-8BAFC99E9452}"/>
    <cellStyle name="Comma 4 2 3 2 2 4 4 3" xfId="40341" xr:uid="{DCA06E5B-67B0-433B-AC6A-C2BA5A251E64}"/>
    <cellStyle name="Comma 4 2 3 2 2 4 5" xfId="13160" xr:uid="{1C325302-40AA-4A97-AD63-BDD69FCBE636}"/>
    <cellStyle name="Comma 4 2 3 2 2 4 5 2" xfId="46678" xr:uid="{94B3885F-6938-4189-8168-AC24193A7272}"/>
    <cellStyle name="Comma 4 2 3 2 2 4 6" xfId="4522" xr:uid="{9C975A84-1F1D-499B-A8A0-292A4E5C312E}"/>
    <cellStyle name="Comma 4 2 3 2 2 4 7" xfId="34051" xr:uid="{FEA0450E-23BC-4D09-9B58-7F71541AF379}"/>
    <cellStyle name="Comma 4 2 3 2 2 5" xfId="28105" xr:uid="{A78C7A1D-C41E-45C0-9E43-1D7BD69353F5}"/>
    <cellStyle name="Comma 4 2 3 2 2 5 2" xfId="24608" xr:uid="{0D765FCC-B266-4361-810E-6BC60105866D}"/>
    <cellStyle name="Comma 4 2 3 2 2 5 2 2" xfId="17100" xr:uid="{31BC5BF7-6573-41D3-8F58-74464EFF80C2}"/>
    <cellStyle name="Comma 4 2 3 2 2 5 2 2 2" xfId="55603" xr:uid="{3DC04B2D-C3D0-4916-873C-14E010C1E81D}"/>
    <cellStyle name="Comma 4 2 3 2 2 5 2 2 3" xfId="42988" xr:uid="{05E791E0-3707-4DD2-8764-FF711EB689EA}"/>
    <cellStyle name="Comma 4 2 3 2 2 5 2 3" xfId="10514" xr:uid="{D9733C7B-DAA0-49A1-BF55-A41A5F02D3F2}"/>
    <cellStyle name="Comma 4 2 3 2 2 5 2 3 2" xfId="49325" xr:uid="{FBEB76A3-DEE3-452F-A98F-655CECB42977}"/>
    <cellStyle name="Comma 4 2 3 2 2 5 2 4" xfId="30235" xr:uid="{A686BE95-0477-46B1-9A19-BA890B8AE8F4}"/>
    <cellStyle name="Comma 4 2 3 2 2 5 2 5" xfId="36698" xr:uid="{ACE48915-6039-4950-A73F-36FD6EA0F269}"/>
    <cellStyle name="Comma 4 2 3 2 2 5 3" xfId="20596" xr:uid="{E5B4F306-E81C-40A0-B1D1-610C3D97B1C0}"/>
    <cellStyle name="Comma 4 2 3 2 2 5 3 2" xfId="52106" xr:uid="{23EEF7BF-AF3E-4EFA-BFB3-7D52F4D5FCD7}"/>
    <cellStyle name="Comma 4 2 3 2 2 5 3 3" xfId="39491" xr:uid="{8105AA28-846F-456D-A001-6747D882209D}"/>
    <cellStyle name="Comma 4 2 3 2 2 5 4" xfId="14010" xr:uid="{E2373687-AA38-42E6-AFF5-4ADE4574C6FA}"/>
    <cellStyle name="Comma 4 2 3 2 2 5 4 2" xfId="45828" xr:uid="{E289AFA0-CCB1-4A31-9FD7-18B7A4FBA9E7}"/>
    <cellStyle name="Comma 4 2 3 2 2 5 5" xfId="7423" xr:uid="{F2401FB3-E166-4652-865F-6ACEC855AE8A}"/>
    <cellStyle name="Comma 4 2 3 2 2 5 6" xfId="33201" xr:uid="{2BFD1295-76C1-4B13-8A8A-A22E2991B6BA}"/>
    <cellStyle name="Comma 4 2 3 2 2 6" xfId="25492" xr:uid="{4EB83A81-5CBA-49C4-93EA-E554F5162BB2}"/>
    <cellStyle name="Comma 4 2 3 2 2 6 2" xfId="17984" xr:uid="{835D4476-A56E-4EAB-83AB-7D16C13608D4}"/>
    <cellStyle name="Comma 4 2 3 2 2 6 2 2" xfId="54719" xr:uid="{DEEDA42D-1C89-4B16-84BB-0AAF32A42CE5}"/>
    <cellStyle name="Comma 4 2 3 2 2 6 2 3" xfId="42104" xr:uid="{2C1B6190-D988-4523-A527-4102401198B0}"/>
    <cellStyle name="Comma 4 2 3 2 2 6 3" xfId="11398" xr:uid="{6AE8C322-FE68-4FD9-BB64-F014F3F207BE}"/>
    <cellStyle name="Comma 4 2 3 2 2 6 3 2" xfId="48441" xr:uid="{C8B2CE59-20E6-45E7-9FB6-832921DC7CBB}"/>
    <cellStyle name="Comma 4 2 3 2 2 6 4" xfId="6284" xr:uid="{F7D9B6B2-7347-4BD3-BDBF-19F9F4AD0FF7}"/>
    <cellStyle name="Comma 4 2 3 2 2 6 5" xfId="35814" xr:uid="{9A88EAF6-8B35-48FD-9369-3684AA283BE6}"/>
    <cellStyle name="Comma 4 2 3 2 2 7" xfId="22947" xr:uid="{FD936D6B-40E9-4823-83E2-A8C471DA03D8}"/>
    <cellStyle name="Comma 4 2 3 2 2 7 2" xfId="51222" xr:uid="{E52A02BC-08D6-4F05-A259-FE7C7DC4DE29}"/>
    <cellStyle name="Comma 4 2 3 2 2 7 3" xfId="38607" xr:uid="{C492E7B2-04EB-4101-8934-748F36415A17}"/>
    <cellStyle name="Comma 4 2 3 2 2 8" xfId="22486" xr:uid="{4A80C8F1-0E9C-4F20-B01A-A528DB1491CE}"/>
    <cellStyle name="Comma 4 2 3 2 2 8 2" xfId="44916" xr:uid="{14BE16BE-3F02-4A98-9B38-1CF38C56AE61}"/>
    <cellStyle name="Comma 4 2 3 2 2 9" xfId="21476" xr:uid="{89EF2C8A-6622-424A-BDEC-FCA2DB911D09}"/>
    <cellStyle name="Comma 4 2 3 2 3" xfId="3044" xr:uid="{30B476D6-D426-4584-A9A1-5566A263268D}"/>
    <cellStyle name="Comma 4 2 3 2 3 10" xfId="3966" xr:uid="{33E497A8-F8EE-4958-AB0C-3A1F07E402FC}"/>
    <cellStyle name="Comma 4 2 3 2 3 11" xfId="32393" xr:uid="{3B5FCB33-AF00-4C39-A235-10EE92B8FC6E}"/>
    <cellStyle name="Comma 4 2 3 2 3 2" xfId="28466" xr:uid="{8D91AA41-CED5-49ED-AD37-AFCCC3103257}"/>
    <cellStyle name="Comma 4 2 3 2 3 2 2" xfId="26736" xr:uid="{C77CD3DE-3EF7-4486-91A1-BA7A6F9A2D59}"/>
    <cellStyle name="Comma 4 2 3 2 3 2 2 2" xfId="23238" xr:uid="{D62DA101-047F-4CF1-BAB2-45506E2DB54A}"/>
    <cellStyle name="Comma 4 2 3 2 3 2 2 2 2" xfId="15730" xr:uid="{3233395D-F1E8-4B8C-A0CE-82FDA8881232}"/>
    <cellStyle name="Comma 4 2 3 2 3 2 2 2 2 2" xfId="56973" xr:uid="{6A99EBD0-5887-4CCD-A410-A733BD9269D4}"/>
    <cellStyle name="Comma 4 2 3 2 3 2 2 2 2 3" xfId="44358" xr:uid="{9C90F3DE-2C28-4A2D-B7F3-1ED669987387}"/>
    <cellStyle name="Comma 4 2 3 2 3 2 2 2 3" xfId="9144" xr:uid="{A5BD556B-CC97-4FC5-8EDC-EDFF3A0E6BD8}"/>
    <cellStyle name="Comma 4 2 3 2 3 2 2 2 3 2" xfId="50695" xr:uid="{0DB66241-84BA-4668-9C38-7CF48AEFDC5B}"/>
    <cellStyle name="Comma 4 2 3 2 3 2 2 2 4" xfId="31605" xr:uid="{9F62267E-91E9-4900-A617-2662929A0351}"/>
    <cellStyle name="Comma 4 2 3 2 3 2 2 2 5" xfId="38068" xr:uid="{6CB7CC9E-C79F-43C9-9A2F-CF3158F4B492}"/>
    <cellStyle name="Comma 4 2 3 2 3 2 2 3" xfId="25856" xr:uid="{651E1482-7FC6-4865-9055-3B6AE0436EEB}"/>
    <cellStyle name="Comma 4 2 3 2 3 2 2 3 2" xfId="18348" xr:uid="{22F0469C-5EE8-4D4C-A17B-DA17F7300A89}"/>
    <cellStyle name="Comma 4 2 3 2 3 2 2 3 2 2" xfId="54355" xr:uid="{D04F6342-66DA-4C0E-A373-4D6A99210F6E}"/>
    <cellStyle name="Comma 4 2 3 2 3 2 2 3 2 3" xfId="41740" xr:uid="{B9C67731-12F9-4087-BC2D-61AF3BB3A526}"/>
    <cellStyle name="Comma 4 2 3 2 3 2 2 3 3" xfId="11762" xr:uid="{A6E26228-2A63-41C9-A50D-3C4A70BB510D}"/>
    <cellStyle name="Comma 4 2 3 2 3 2 2 3 3 2" xfId="48077" xr:uid="{9A5FB634-0A28-4DC6-829F-5E8C0E5A59E7}"/>
    <cellStyle name="Comma 4 2 3 2 3 2 2 3 4" xfId="5920" xr:uid="{906C198E-5364-46EE-8BAA-1963B2B3B2B9}"/>
    <cellStyle name="Comma 4 2 3 2 3 2 2 3 5" xfId="35450" xr:uid="{C63F24AF-E93F-4F1B-9140-2D66EB00A367}"/>
    <cellStyle name="Comma 4 2 3 2 3 2 2 4" xfId="19227" xr:uid="{36619B2F-D7AE-4246-BA2A-24DDA3681064}"/>
    <cellStyle name="Comma 4 2 3 2 3 2 2 4 2" xfId="53476" xr:uid="{42EF2ECD-8094-4BF0-AE93-8D77D7B0ED87}"/>
    <cellStyle name="Comma 4 2 3 2 3 2 2 4 3" xfId="40861" xr:uid="{11CC9980-A3C3-427D-94FE-BCFDB60528B6}"/>
    <cellStyle name="Comma 4 2 3 2 3 2 2 5" xfId="12641" xr:uid="{36E2637B-260D-4DD2-8ABA-5C4937BBF23D}"/>
    <cellStyle name="Comma 4 2 3 2 3 2 2 5 2" xfId="47198" xr:uid="{DC9B5EDE-9213-45EF-9B20-459D137C7C80}"/>
    <cellStyle name="Comma 4 2 3 2 3 2 2 6" xfId="5041" xr:uid="{783C81F6-300E-470E-8E1B-C5F6F1BAFE83}"/>
    <cellStyle name="Comma 4 2 3 2 3 2 2 7" xfId="34571" xr:uid="{01B3EAA7-69F0-4BFB-A023-D2E6D3498921}"/>
    <cellStyle name="Comma 4 2 3 2 3 2 3" xfId="27592" xr:uid="{42A83C4C-1BFA-4814-9B93-F9AE8923872F}"/>
    <cellStyle name="Comma 4 2 3 2 3 2 3 2" xfId="24095" xr:uid="{DBB3716C-1863-4991-8C99-D69554D311AE}"/>
    <cellStyle name="Comma 4 2 3 2 3 2 3 2 2" xfId="16587" xr:uid="{9E31974B-514A-4F66-9925-595E8A6CBF33}"/>
    <cellStyle name="Comma 4 2 3 2 3 2 3 2 2 2" xfId="56116" xr:uid="{AED60BD0-FE88-4A90-9B87-6AE75805C692}"/>
    <cellStyle name="Comma 4 2 3 2 3 2 3 2 2 3" xfId="43501" xr:uid="{E99F80D6-D40C-45F7-AA38-A068BE0EBB16}"/>
    <cellStyle name="Comma 4 2 3 2 3 2 3 2 3" xfId="10001" xr:uid="{7B8289A2-ED18-45E6-BE18-0E7FDC610DEB}"/>
    <cellStyle name="Comma 4 2 3 2 3 2 3 2 3 2" xfId="49838" xr:uid="{F9EA5CC1-F27C-4935-9445-BB66A51996EF}"/>
    <cellStyle name="Comma 4 2 3 2 3 2 3 2 4" xfId="30748" xr:uid="{BDF1AE87-6E7A-4DF1-83BE-D79C15EC65C3}"/>
    <cellStyle name="Comma 4 2 3 2 3 2 3 2 5" xfId="37211" xr:uid="{6ABB112B-76C2-4ED6-B6DE-042524709529}"/>
    <cellStyle name="Comma 4 2 3 2 3 2 3 3" xfId="20083" xr:uid="{F9919995-156C-4B91-896C-D43EFC035D33}"/>
    <cellStyle name="Comma 4 2 3 2 3 2 3 3 2" xfId="52619" xr:uid="{0E9CE345-3F2F-42BF-B650-ACEE852D6693}"/>
    <cellStyle name="Comma 4 2 3 2 3 2 3 3 3" xfId="40004" xr:uid="{3B2526F6-758C-4D20-8D40-B01378A007D2}"/>
    <cellStyle name="Comma 4 2 3 2 3 2 3 4" xfId="13497" xr:uid="{7E2348DA-C7A9-4166-9E22-1D2D562CED24}"/>
    <cellStyle name="Comma 4 2 3 2 3 2 3 4 2" xfId="46341" xr:uid="{A55A3C66-1B81-4582-A1A1-795A1424908F}"/>
    <cellStyle name="Comma 4 2 3 2 3 2 3 5" xfId="6910" xr:uid="{0343FCFF-15B2-4D84-9BB4-C8A08B224920}"/>
    <cellStyle name="Comma 4 2 3 2 3 2 3 6" xfId="33714" xr:uid="{E34DC85F-9C8F-4418-9A27-4E6C19B7EA3C}"/>
    <cellStyle name="Comma 4 2 3 2 3 2 4" xfId="24971" xr:uid="{F1C8A28C-17D0-4B63-964C-17B4E40D15B3}"/>
    <cellStyle name="Comma 4 2 3 2 3 2 4 2" xfId="17463" xr:uid="{DF50300A-6AAE-4483-A2E1-1F75DF2DF5D2}"/>
    <cellStyle name="Comma 4 2 3 2 3 2 4 2 2" xfId="55240" xr:uid="{AA9D9203-66CE-4278-89A2-D0C8E087F196}"/>
    <cellStyle name="Comma 4 2 3 2 3 2 4 2 3" xfId="42625" xr:uid="{7F7E4477-5C6C-4446-88CB-FE0575384735}"/>
    <cellStyle name="Comma 4 2 3 2 3 2 4 3" xfId="10877" xr:uid="{72E4BA7B-A2E1-4ADA-B234-B400DE679903}"/>
    <cellStyle name="Comma 4 2 3 2 3 2 4 3 2" xfId="48962" xr:uid="{9E36D62E-DC9F-4E09-A763-D91C22F1CEE4}"/>
    <cellStyle name="Comma 4 2 3 2 3 2 4 4" xfId="6805" xr:uid="{F531CAD7-5B28-4520-A32E-1E99FFB10FE2}"/>
    <cellStyle name="Comma 4 2 3 2 3 2 4 5" xfId="36335" xr:uid="{A7F772CE-C8E3-43F5-9DBF-C15F5F5692D3}"/>
    <cellStyle name="Comma 4 2 3 2 3 2 5" xfId="20957" xr:uid="{7C760941-1F49-4459-8F11-D9BE90F72E67}"/>
    <cellStyle name="Comma 4 2 3 2 3 2 5 2" xfId="51743" xr:uid="{3B6D57B2-040E-40F8-BE09-A2F88A77CD52}"/>
    <cellStyle name="Comma 4 2 3 2 3 2 5 3" xfId="39128" xr:uid="{807419FF-8E21-41E2-BCB3-C3646863AC42}"/>
    <cellStyle name="Comma 4 2 3 2 3 2 6" xfId="14371" xr:uid="{89426048-4827-49B8-A85E-296FE06F7CC9}"/>
    <cellStyle name="Comma 4 2 3 2 3 2 6 2" xfId="45465" xr:uid="{B95D4F18-A393-4677-8BD7-2A18DD05BA3A}"/>
    <cellStyle name="Comma 4 2 3 2 3 2 7" xfId="7784" xr:uid="{BC75D3F0-F1BA-45C4-96AA-4D083B6B0172}"/>
    <cellStyle name="Comma 4 2 3 2 3 2 8" xfId="32838" xr:uid="{F05F4374-5C43-4E8B-B252-5EC6AE0CDAA9}"/>
    <cellStyle name="Comma 4 2 3 2 3 3" xfId="27176" xr:uid="{E53BDDA5-0178-4454-948C-C9254224086F}"/>
    <cellStyle name="Comma 4 2 3 2 3 3 2" xfId="23679" xr:uid="{928DB3A0-6A17-4536-8B20-68F1ABBB80A7}"/>
    <cellStyle name="Comma 4 2 3 2 3 3 2 2" xfId="16171" xr:uid="{55FC6693-C168-4256-BF8D-CE93DF8DCEDB}"/>
    <cellStyle name="Comma 4 2 3 2 3 3 2 2 2" xfId="56532" xr:uid="{7DE683B1-07C7-4EDE-A67B-118F50D2C058}"/>
    <cellStyle name="Comma 4 2 3 2 3 3 2 2 3" xfId="43917" xr:uid="{BC17ABD1-3097-4222-94A9-8498C118BC6E}"/>
    <cellStyle name="Comma 4 2 3 2 3 3 2 3" xfId="9585" xr:uid="{D2BD43C5-8CF9-4274-8E19-DA1AE4550471}"/>
    <cellStyle name="Comma 4 2 3 2 3 3 2 3 2" xfId="50254" xr:uid="{A4031F3A-1166-468D-A0BD-445AB2D1C84B}"/>
    <cellStyle name="Comma 4 2 3 2 3 3 2 4" xfId="31164" xr:uid="{7DF56B5B-F19D-4E2D-9D65-2C3807204B17}"/>
    <cellStyle name="Comma 4 2 3 2 3 3 2 5" xfId="37627" xr:uid="{AFFDB4FD-E675-484B-B1EC-A8C906113C78}"/>
    <cellStyle name="Comma 4 2 3 2 3 3 3" xfId="26298" xr:uid="{5255F7AB-CCA3-4880-8839-E06A0A30D9E4}"/>
    <cellStyle name="Comma 4 2 3 2 3 3 3 2" xfId="18790" xr:uid="{B4EA1CAD-CC39-494E-AFFF-7CBB84D224A6}"/>
    <cellStyle name="Comma 4 2 3 2 3 3 3 2 2" xfId="53913" xr:uid="{C9949FEA-2994-4993-8C46-EB369C510A66}"/>
    <cellStyle name="Comma 4 2 3 2 3 3 3 2 3" xfId="41298" xr:uid="{C351F059-27BC-43E2-8AD4-6201B0609CCE}"/>
    <cellStyle name="Comma 4 2 3 2 3 3 3 3" xfId="12204" xr:uid="{9E3A3004-EC7A-4496-9362-446949D5BDC2}"/>
    <cellStyle name="Comma 4 2 3 2 3 3 3 3 2" xfId="47635" xr:uid="{16173D70-A2D5-4D37-A475-622217F70B94}"/>
    <cellStyle name="Comma 4 2 3 2 3 3 3 4" xfId="5478" xr:uid="{1CDB94F4-CEE3-4CF0-A75F-F36613022DD7}"/>
    <cellStyle name="Comma 4 2 3 2 3 3 3 5" xfId="35008" xr:uid="{24F218C8-B15A-47E5-A3FA-6F373180E30D}"/>
    <cellStyle name="Comma 4 2 3 2 3 3 4" xfId="19667" xr:uid="{9D1B7FEF-C314-484C-8AEA-A9ADC27BCF43}"/>
    <cellStyle name="Comma 4 2 3 2 3 3 4 2" xfId="53035" xr:uid="{A5857E71-FB4F-40DA-8333-71B3E2624AA9}"/>
    <cellStyle name="Comma 4 2 3 2 3 3 4 3" xfId="40420" xr:uid="{222956AF-D95D-4D8C-93CB-541450251D3D}"/>
    <cellStyle name="Comma 4 2 3 2 3 3 5" xfId="13081" xr:uid="{0B574234-300F-48FE-8156-2DC10490F977}"/>
    <cellStyle name="Comma 4 2 3 2 3 3 5 2" xfId="46757" xr:uid="{BD063F14-A8C2-4DED-8791-AAE188328288}"/>
    <cellStyle name="Comma 4 2 3 2 3 3 6" xfId="4601" xr:uid="{731CE3C5-8A38-4227-9829-C53E22597A8C}"/>
    <cellStyle name="Comma 4 2 3 2 3 3 7" xfId="34130" xr:uid="{828D2634-DDF9-4261-B070-3C8A5F374E3B}"/>
    <cellStyle name="Comma 4 2 3 2 3 4" xfId="28026" xr:uid="{9E56F5B2-1305-430F-ACCE-22CC1835D540}"/>
    <cellStyle name="Comma 4 2 3 2 3 4 2" xfId="24529" xr:uid="{4E6F73D5-DA0F-49C1-BAEA-C8654C7AFAE5}"/>
    <cellStyle name="Comma 4 2 3 2 3 4 2 2" xfId="17021" xr:uid="{CAD9325E-16C6-4162-A50F-D7A76F85FCA7}"/>
    <cellStyle name="Comma 4 2 3 2 3 4 2 2 2" xfId="55682" xr:uid="{04542689-382D-469C-B329-8F412125A1EC}"/>
    <cellStyle name="Comma 4 2 3 2 3 4 2 2 3" xfId="43067" xr:uid="{912448B9-78AC-4B6B-B498-476F2B193837}"/>
    <cellStyle name="Comma 4 2 3 2 3 4 2 3" xfId="10435" xr:uid="{4EA46073-13DC-493B-B4FD-605F6F5F09CA}"/>
    <cellStyle name="Comma 4 2 3 2 3 4 2 3 2" xfId="49404" xr:uid="{A7905160-80C3-42F1-9263-6DB518FB1874}"/>
    <cellStyle name="Comma 4 2 3 2 3 4 2 4" xfId="30314" xr:uid="{DC35AF38-128D-466E-9A14-6761DB8CAA72}"/>
    <cellStyle name="Comma 4 2 3 2 3 4 2 5" xfId="36777" xr:uid="{B5B415A4-9B62-48F7-85E9-FC7C36FC80C0}"/>
    <cellStyle name="Comma 4 2 3 2 3 4 3" xfId="20517" xr:uid="{1667B750-9996-42D5-8251-89DAFF772975}"/>
    <cellStyle name="Comma 4 2 3 2 3 4 3 2" xfId="52185" xr:uid="{B12BBBD9-5FD6-4C2F-B190-ABA00C992DC1}"/>
    <cellStyle name="Comma 4 2 3 2 3 4 3 3" xfId="39570" xr:uid="{37FCDF47-62B8-48F1-B2FC-1F2B18D503C8}"/>
    <cellStyle name="Comma 4 2 3 2 3 4 4" xfId="13931" xr:uid="{34854DBA-B70C-4C43-9268-A8517D324DCB}"/>
    <cellStyle name="Comma 4 2 3 2 3 4 4 2" xfId="45907" xr:uid="{A9DCCF26-ECA0-4A4F-9DEA-045059F52A29}"/>
    <cellStyle name="Comma 4 2 3 2 3 4 5" xfId="7344" xr:uid="{54DE3884-3233-4C49-B9FF-8C56874C3D8A}"/>
    <cellStyle name="Comma 4 2 3 2 3 4 6" xfId="33280" xr:uid="{53BE6BAD-F558-44BA-A013-6C6A808AD628}"/>
    <cellStyle name="Comma 4 2 3 2 3 5" xfId="25413" xr:uid="{B92835CA-AE21-4ED5-991C-413FDEFBC59E}"/>
    <cellStyle name="Comma 4 2 3 2 3 5 2" xfId="17905" xr:uid="{60828CF2-7603-4E8B-892D-632AE9FC2972}"/>
    <cellStyle name="Comma 4 2 3 2 3 5 2 2" xfId="54798" xr:uid="{7DAA4529-CC24-4687-BDA3-7E732E836E60}"/>
    <cellStyle name="Comma 4 2 3 2 3 5 2 3" xfId="42183" xr:uid="{142EFC0B-28C9-4DA1-B1F0-EEA4466B3E1A}"/>
    <cellStyle name="Comma 4 2 3 2 3 5 3" xfId="11319" xr:uid="{F632D106-5607-4A44-964E-3DD841842F79}"/>
    <cellStyle name="Comma 4 2 3 2 3 5 3 2" xfId="48520" xr:uid="{7B4E288C-4ADC-44A7-ACDA-5B60D361F369}"/>
    <cellStyle name="Comma 4 2 3 2 3 5 4" xfId="6363" xr:uid="{9D7E2B9C-A087-4FCF-97B6-14F94C27E89F}"/>
    <cellStyle name="Comma 4 2 3 2 3 5 5" xfId="35893" xr:uid="{0BD58F96-FE9F-4FDC-B26A-6B6C929CC099}"/>
    <cellStyle name="Comma 4 2 3 2 3 6" xfId="21397" xr:uid="{642A9EB0-9366-420D-933C-9A79DDD41D6A}"/>
    <cellStyle name="Comma 4 2 3 2 3 6 2" xfId="51301" xr:uid="{F14F80A7-D4AC-4803-8624-A9235446839D}"/>
    <cellStyle name="Comma 4 2 3 2 3 6 3" xfId="38686" xr:uid="{CF889A8B-D7AE-4E40-BBA8-6A0486F106B1}"/>
    <cellStyle name="Comma 4 2 3 2 3 7" xfId="14811" xr:uid="{C7458558-CF36-49FB-A6BA-A7158522744E}"/>
    <cellStyle name="Comma 4 2 3 2 3 7 2" xfId="44995" xr:uid="{D3321311-A743-47D1-9191-858E99C7A5A0}"/>
    <cellStyle name="Comma 4 2 3 2 3 8" xfId="8224" xr:uid="{D946E47D-4710-4FEE-A359-B025623567F6}"/>
    <cellStyle name="Comma 4 2 3 2 3 9" xfId="28956" xr:uid="{87D75B93-9559-45B1-89FF-6767B514A376}"/>
    <cellStyle name="Comma 4 2 3 2 4" xfId="3252" xr:uid="{B347FB89-6E54-44E0-A769-7EBF79D8C9AF}"/>
    <cellStyle name="Comma 4 2 3 2 4 10" xfId="32684" xr:uid="{CAAD2337-CBB6-4D47-9DC2-CD5462FFFB0D}"/>
    <cellStyle name="Comma 4 2 3 2 4 2" xfId="26890" xr:uid="{FE14F638-82BC-4513-A57D-1D2D2D739BF2}"/>
    <cellStyle name="Comma 4 2 3 2 4 2 2" xfId="23392" xr:uid="{44DBCBFB-1654-4F33-8754-8D172BD2668D}"/>
    <cellStyle name="Comma 4 2 3 2 4 2 2 2" xfId="15884" xr:uid="{0605D0D6-6C11-4289-BC5D-E9031D1FF65A}"/>
    <cellStyle name="Comma 4 2 3 2 4 2 2 2 2" xfId="56819" xr:uid="{F1AC9358-7212-4CF1-BD76-A426A20161C2}"/>
    <cellStyle name="Comma 4 2 3 2 4 2 2 2 3" xfId="44204" xr:uid="{6E0D6618-6CF3-4BBB-A2EF-61176E649656}"/>
    <cellStyle name="Comma 4 2 3 2 4 2 2 3" xfId="9298" xr:uid="{4789483A-6A1C-47AD-B29B-1E06ADBD5B11}"/>
    <cellStyle name="Comma 4 2 3 2 4 2 2 3 2" xfId="50541" xr:uid="{73651797-3217-4BE9-9AE3-3DAEA4148D0A}"/>
    <cellStyle name="Comma 4 2 3 2 4 2 2 4" xfId="31451" xr:uid="{50221E9D-42F8-42E4-9CF7-625DD0B4551D}"/>
    <cellStyle name="Comma 4 2 3 2 4 2 2 5" xfId="37914" xr:uid="{805C484D-0A28-4880-8427-E0C358FCBAE4}"/>
    <cellStyle name="Comma 4 2 3 2 4 2 3" xfId="26010" xr:uid="{520F7AB5-2D94-4357-A194-137C5C945421}"/>
    <cellStyle name="Comma 4 2 3 2 4 2 3 2" xfId="18502" xr:uid="{1A175710-AB59-4C23-A9B7-85A0B2210FB7}"/>
    <cellStyle name="Comma 4 2 3 2 4 2 3 2 2" xfId="54201" xr:uid="{3788B457-B527-441A-A32F-585A9CB44031}"/>
    <cellStyle name="Comma 4 2 3 2 4 2 3 2 3" xfId="41586" xr:uid="{0DF5A59C-3862-4A6F-A513-A7DA23FE04F0}"/>
    <cellStyle name="Comma 4 2 3 2 4 2 3 3" xfId="11916" xr:uid="{45406BB5-F8A9-416D-9BA4-6687BFCDE6B9}"/>
    <cellStyle name="Comma 4 2 3 2 4 2 3 3 2" xfId="47923" xr:uid="{0C43A2FD-CA8A-4929-BC83-1E30E9DA589D}"/>
    <cellStyle name="Comma 4 2 3 2 4 2 3 4" xfId="5766" xr:uid="{FBB1E7F3-A896-434E-B733-91B5F3AD56F8}"/>
    <cellStyle name="Comma 4 2 3 2 4 2 3 5" xfId="35296" xr:uid="{7EB6B743-C3E9-4152-BE1B-898E8C600343}"/>
    <cellStyle name="Comma 4 2 3 2 4 2 4" xfId="19381" xr:uid="{D06D56F1-C6D2-4568-85FF-18F0B3692810}"/>
    <cellStyle name="Comma 4 2 3 2 4 2 4 2" xfId="53322" xr:uid="{2C304221-02EE-49E3-869F-8D97E023ABCC}"/>
    <cellStyle name="Comma 4 2 3 2 4 2 4 3" xfId="40707" xr:uid="{A5BB552F-D665-440B-AA8A-FAF1E7BFC7BA}"/>
    <cellStyle name="Comma 4 2 3 2 4 2 5" xfId="12795" xr:uid="{DD04A113-565D-411F-AB71-47ADD4C15A3C}"/>
    <cellStyle name="Comma 4 2 3 2 4 2 5 2" xfId="47044" xr:uid="{8EC78A53-88F2-45ED-94A1-BBF7C59AC833}"/>
    <cellStyle name="Comma 4 2 3 2 4 2 6" xfId="4887" xr:uid="{9D85FAFA-77D1-49D3-8271-1B4D3BAF5382}"/>
    <cellStyle name="Comma 4 2 3 2 4 2 7" xfId="34417" xr:uid="{C9EB5C42-F706-4028-BB82-3E3D43B5C312}"/>
    <cellStyle name="Comma 4 2 3 2 4 3" xfId="27745" xr:uid="{3048DE4F-824B-4258-817C-AFA9BCD8CF22}"/>
    <cellStyle name="Comma 4 2 3 2 4 3 2" xfId="24248" xr:uid="{A9B5FBB6-8CE4-437E-99AA-F49ADBF3958F}"/>
    <cellStyle name="Comma 4 2 3 2 4 3 2 2" xfId="16740" xr:uid="{B235B48D-A68A-43C1-8DAB-07F14A2F5896}"/>
    <cellStyle name="Comma 4 2 3 2 4 3 2 2 2" xfId="55963" xr:uid="{659447AE-F37E-4650-A3EB-4CB3642533F0}"/>
    <cellStyle name="Comma 4 2 3 2 4 3 2 2 3" xfId="43348" xr:uid="{F9595375-6F24-44B7-95BA-711F0464A51A}"/>
    <cellStyle name="Comma 4 2 3 2 4 3 2 3" xfId="10154" xr:uid="{55B011DE-B140-4F4D-8CF2-90B1643AE166}"/>
    <cellStyle name="Comma 4 2 3 2 4 3 2 3 2" xfId="49685" xr:uid="{C13A7F82-CF7D-425E-8FF2-DE6BB52835E2}"/>
    <cellStyle name="Comma 4 2 3 2 4 3 2 4" xfId="30595" xr:uid="{4CB0B3EF-702F-4A96-82B9-1384099E657F}"/>
    <cellStyle name="Comma 4 2 3 2 4 3 2 5" xfId="37058" xr:uid="{55E8B8DB-101A-4861-8F80-3B821D659730}"/>
    <cellStyle name="Comma 4 2 3 2 4 3 3" xfId="20236" xr:uid="{DEFDE4F2-2A62-4A12-AACF-2C45AF4C227C}"/>
    <cellStyle name="Comma 4 2 3 2 4 3 3 2" xfId="52466" xr:uid="{3BA336D2-359B-476D-AE7D-E2E405C1A9D9}"/>
    <cellStyle name="Comma 4 2 3 2 4 3 3 3" xfId="39851" xr:uid="{880C43BD-CDB5-411F-8E15-F330BCBC5633}"/>
    <cellStyle name="Comma 4 2 3 2 4 3 4" xfId="13650" xr:uid="{C09B08BC-018E-4357-A5E3-4BC2F86403C3}"/>
    <cellStyle name="Comma 4 2 3 2 4 3 4 2" xfId="46188" xr:uid="{01653FE5-44E9-47B3-BD7A-4DCF3EDA37F6}"/>
    <cellStyle name="Comma 4 2 3 2 4 3 5" xfId="7063" xr:uid="{62A26E35-EA21-4257-8050-768CAF25D443}"/>
    <cellStyle name="Comma 4 2 3 2 4 3 6" xfId="33561" xr:uid="{39FF0407-769A-49D0-A545-A879EEFF13FF}"/>
    <cellStyle name="Comma 4 2 3 2 4 4" xfId="25125" xr:uid="{75E57941-BFBB-4148-87D6-ACFCBF013292}"/>
    <cellStyle name="Comma 4 2 3 2 4 4 2" xfId="17617" xr:uid="{54117E96-679C-4ACC-8BD3-DDB1B12BBF21}"/>
    <cellStyle name="Comma 4 2 3 2 4 4 2 2" xfId="55086" xr:uid="{E691CE52-5490-404C-80FC-9253141B62C3}"/>
    <cellStyle name="Comma 4 2 3 2 4 4 2 3" xfId="42471" xr:uid="{86815125-DA4D-4A0D-AAF0-5C6DB0676425}"/>
    <cellStyle name="Comma 4 2 3 2 4 4 3" xfId="11031" xr:uid="{0DCFD4E9-D2DD-4107-85BB-6770F2442CB6}"/>
    <cellStyle name="Comma 4 2 3 2 4 4 3 2" xfId="48808" xr:uid="{E2AD47FF-3173-4AE5-80F3-5F79D3D5B1B2}"/>
    <cellStyle name="Comma 4 2 3 2 4 4 4" xfId="6651" xr:uid="{CDAA2668-CABF-4D5A-A4C1-14853BF40DB3}"/>
    <cellStyle name="Comma 4 2 3 2 4 4 5" xfId="36181" xr:uid="{2BEA51D6-B457-484E-8FA9-B656E50A81AB}"/>
    <cellStyle name="Comma 4 2 3 2 4 5" xfId="21111" xr:uid="{E5D5B1FD-FABF-47E5-8927-DF7AECBDA19D}"/>
    <cellStyle name="Comma 4 2 3 2 4 5 2" xfId="51589" xr:uid="{015393A7-4483-4744-BCC0-2072C06404AE}"/>
    <cellStyle name="Comma 4 2 3 2 4 5 3" xfId="38974" xr:uid="{86102E1E-6C18-442D-B096-238EC1403714}"/>
    <cellStyle name="Comma 4 2 3 2 4 6" xfId="14525" xr:uid="{4B7DD829-5FD6-4748-A581-F96C4D7BC259}"/>
    <cellStyle name="Comma 4 2 3 2 4 6 2" xfId="45311" xr:uid="{5F57A3C8-270F-429F-B19A-A5D42F8D6A7E}"/>
    <cellStyle name="Comma 4 2 3 2 4 7" xfId="7938" xr:uid="{D9FEA48E-4955-4604-A9A6-534A95FCFE08}"/>
    <cellStyle name="Comma 4 2 3 2 4 8" xfId="28620" xr:uid="{62DB18AB-F65F-4D43-8C1B-094405390CF6}"/>
    <cellStyle name="Comma 4 2 3 2 4 9" xfId="4168" xr:uid="{634B0858-B83A-4972-9A89-9914C8635AE8}"/>
    <cellStyle name="Comma 4 2 3 2 5" xfId="28322" xr:uid="{C5A43AC2-6550-4AA4-8FDE-569FA633B46C}"/>
    <cellStyle name="Comma 4 2 3 2 5 2" xfId="26604" xr:uid="{3E01A9D1-060C-46F2-B447-35B3E7249350}"/>
    <cellStyle name="Comma 4 2 3 2 5 2 2" xfId="23106" xr:uid="{CAFE9444-2A4B-490B-A5E7-2EC9C92B9773}"/>
    <cellStyle name="Comma 4 2 3 2 5 2 2 2" xfId="15598" xr:uid="{210A22DA-F0F3-4D25-AC81-373CF03FB03F}"/>
    <cellStyle name="Comma 4 2 3 2 5 2 2 2 2" xfId="57105" xr:uid="{5DFA5F80-D3C8-44B7-BB58-F4C533E08C87}"/>
    <cellStyle name="Comma 4 2 3 2 5 2 2 2 3" xfId="44490" xr:uid="{65A282F3-ECBB-4B2F-899C-F4083495B767}"/>
    <cellStyle name="Comma 4 2 3 2 5 2 2 3" xfId="9012" xr:uid="{3FD74DF5-D15C-40F7-B833-11E4B2DF9F6F}"/>
    <cellStyle name="Comma 4 2 3 2 5 2 2 3 2" xfId="50827" xr:uid="{3F6A3501-4B85-4833-BA53-40C64AB0E170}"/>
    <cellStyle name="Comma 4 2 3 2 5 2 2 4" xfId="31737" xr:uid="{7C90C278-A990-4244-B105-CE38C4CF0C89}"/>
    <cellStyle name="Comma 4 2 3 2 5 2 2 5" xfId="38200" xr:uid="{16D39856-50FD-489E-B08D-64BDA9F72324}"/>
    <cellStyle name="Comma 4 2 3 2 5 2 3" xfId="25718" xr:uid="{7ACDBD96-1D54-4BA1-A605-E8E29B9B283C}"/>
    <cellStyle name="Comma 4 2 3 2 5 2 3 2" xfId="18210" xr:uid="{6EC142BC-7BA5-4C03-9633-DBF5CD955074}"/>
    <cellStyle name="Comma 4 2 3 2 5 2 3 2 2" xfId="54493" xr:uid="{6EDFB6AD-C849-489C-BA18-D3B89311F17B}"/>
    <cellStyle name="Comma 4 2 3 2 5 2 3 2 3" xfId="41878" xr:uid="{C30CF4E7-DC11-4B41-A7C9-266C450E2220}"/>
    <cellStyle name="Comma 4 2 3 2 5 2 3 3" xfId="11624" xr:uid="{4F06C8D4-D8E3-4875-AB13-94C87447B780}"/>
    <cellStyle name="Comma 4 2 3 2 5 2 3 3 2" xfId="48215" xr:uid="{B7023324-EA50-4482-8B02-922B13871898}"/>
    <cellStyle name="Comma 4 2 3 2 5 2 3 4" xfId="6058" xr:uid="{6D74D61C-9969-4B10-80FD-17BCA7D099C8}"/>
    <cellStyle name="Comma 4 2 3 2 5 2 3 5" xfId="35588" xr:uid="{90153C95-9B50-4606-A832-DE4F76115A3B}"/>
    <cellStyle name="Comma 4 2 3 2 5 2 4" xfId="19095" xr:uid="{66B8B46E-06DC-4B8B-84AD-85E513673FBB}"/>
    <cellStyle name="Comma 4 2 3 2 5 2 4 2" xfId="53608" xr:uid="{92A9FB2D-6F8F-421F-8BED-47FFA62E95F6}"/>
    <cellStyle name="Comma 4 2 3 2 5 2 4 3" xfId="40993" xr:uid="{163F5F59-72B4-457B-B889-B81D6FA8A7C8}"/>
    <cellStyle name="Comma 4 2 3 2 5 2 5" xfId="12509" xr:uid="{1C9B33D0-B2AC-4FEE-ABB8-0028567759EC}"/>
    <cellStyle name="Comma 4 2 3 2 5 2 5 2" xfId="47330" xr:uid="{1E729A32-344F-4DE9-A94C-BE75BBF72748}"/>
    <cellStyle name="Comma 4 2 3 2 5 2 6" xfId="5173" xr:uid="{C1F5E5DA-22B4-4671-9A2A-3A8BF0CE5B1F}"/>
    <cellStyle name="Comma 4 2 3 2 5 2 7" xfId="34703" xr:uid="{74357979-E7AA-4E47-89A6-0BEEA4D1FAC3}"/>
    <cellStyle name="Comma 4 2 3 2 5 3" xfId="27329" xr:uid="{068834E2-5135-4AE2-86F3-BD2C9A21669A}"/>
    <cellStyle name="Comma 4 2 3 2 5 3 2" xfId="23832" xr:uid="{691C4C47-BD19-4D67-8E47-808F8DAEA541}"/>
    <cellStyle name="Comma 4 2 3 2 5 3 2 2" xfId="16324" xr:uid="{9088FB91-1AE1-4F6E-9E89-9EDF064D433C}"/>
    <cellStyle name="Comma 4 2 3 2 5 3 2 2 2" xfId="56379" xr:uid="{C5E43566-38B8-4800-B7FA-4DBFC7238CBA}"/>
    <cellStyle name="Comma 4 2 3 2 5 3 2 2 3" xfId="43764" xr:uid="{2CF5396C-2F63-497D-8216-C1BA96A31DD4}"/>
    <cellStyle name="Comma 4 2 3 2 5 3 2 3" xfId="9738" xr:uid="{33044516-7F1F-4973-871A-34A3F751F0A9}"/>
    <cellStyle name="Comma 4 2 3 2 5 3 2 3 2" xfId="50101" xr:uid="{D78B9546-BCAC-4EB7-9950-2BEBCE7BD0E3}"/>
    <cellStyle name="Comma 4 2 3 2 5 3 2 4" xfId="31011" xr:uid="{D327E88F-099B-495A-A576-024C9B3A2A7F}"/>
    <cellStyle name="Comma 4 2 3 2 5 3 2 5" xfId="37474" xr:uid="{C4E8FB95-A378-4123-B87A-0953B563C525}"/>
    <cellStyle name="Comma 4 2 3 2 5 3 3" xfId="19820" xr:uid="{1482AEE3-6CE0-4BE8-98A0-972800F3698A}"/>
    <cellStyle name="Comma 4 2 3 2 5 3 3 2" xfId="52882" xr:uid="{816E6CCA-9C90-40CC-9FA8-77549D34B07A}"/>
    <cellStyle name="Comma 4 2 3 2 5 3 3 3" xfId="40267" xr:uid="{895D164E-CE18-4459-9E18-60E2644F0F17}"/>
    <cellStyle name="Comma 4 2 3 2 5 3 4" xfId="13234" xr:uid="{3BF851ED-42BB-4226-88A9-373CDB1BEC97}"/>
    <cellStyle name="Comma 4 2 3 2 5 3 4 2" xfId="46604" xr:uid="{EC89BBAA-3117-4ED1-9616-0D1412615984}"/>
    <cellStyle name="Comma 4 2 3 2 5 3 5" xfId="4448" xr:uid="{D3141416-A4B5-46F8-A292-EF61414055F9}"/>
    <cellStyle name="Comma 4 2 3 2 5 3 6" xfId="33977" xr:uid="{8953FB1E-D07D-4AFE-A83E-21B0978E580D}"/>
    <cellStyle name="Comma 4 2 3 2 5 4" xfId="24825" xr:uid="{85F9E3D3-77B3-47A1-AB86-AD931868D97B}"/>
    <cellStyle name="Comma 4 2 3 2 5 4 2" xfId="17317" xr:uid="{FBE5E0C5-53B6-4851-B7E5-C1D834B7DE90}"/>
    <cellStyle name="Comma 4 2 3 2 5 4 2 2" xfId="55386" xr:uid="{6786E11B-D3A6-46AA-B9CF-D36AE950CBFC}"/>
    <cellStyle name="Comma 4 2 3 2 5 4 2 3" xfId="42771" xr:uid="{1BF344C5-4555-4D8C-A877-7D064856A8FE}"/>
    <cellStyle name="Comma 4 2 3 2 5 4 3" xfId="10731" xr:uid="{4F6584B6-7F0E-4322-AE44-3328B4FF78D9}"/>
    <cellStyle name="Comma 4 2 3 2 5 4 3 2" xfId="49108" xr:uid="{18F76514-4D7A-4637-B3E3-657BBB56DD6E}"/>
    <cellStyle name="Comma 4 2 3 2 5 4 4" xfId="30018" xr:uid="{034FFBBF-AFA3-414F-AA7D-940417F4CD38}"/>
    <cellStyle name="Comma 4 2 3 2 5 4 5" xfId="36481" xr:uid="{F4BB35A5-DB81-4CF7-9070-949FD26E2B84}"/>
    <cellStyle name="Comma 4 2 3 2 5 5" xfId="26452" xr:uid="{E416A0CC-6F54-42DD-AD1F-A06FECC047F9}"/>
    <cellStyle name="Comma 4 2 3 2 5 5 2" xfId="18944" xr:uid="{7D1C3F85-43DC-415E-8508-D617D009FD6D}"/>
    <cellStyle name="Comma 4 2 3 2 5 5 2 2" xfId="53759" xr:uid="{B6D37273-857B-4FD4-B879-BE574E16F47D}"/>
    <cellStyle name="Comma 4 2 3 2 5 5 2 3" xfId="41144" xr:uid="{19C2C80C-33BB-4A1F-B4E7-F516C64FF300}"/>
    <cellStyle name="Comma 4 2 3 2 5 5 3" xfId="12358" xr:uid="{EDEE38BC-40ED-4264-AAD5-6F28E786F203}"/>
    <cellStyle name="Comma 4 2 3 2 5 5 3 2" xfId="47481" xr:uid="{01BCF33D-D1C7-44C0-B589-A25D3610625C}"/>
    <cellStyle name="Comma 4 2 3 2 5 5 4" xfId="5324" xr:uid="{9DDC7341-E372-4B10-85C9-C2AD50C83078}"/>
    <cellStyle name="Comma 4 2 3 2 5 5 5" xfId="34854" xr:uid="{D34C597A-AE42-454A-80B9-9A61091BC3BC}"/>
    <cellStyle name="Comma 4 2 3 2 5 6" xfId="20813" xr:uid="{2230472C-D62C-45E8-927A-B48AB6AC2078}"/>
    <cellStyle name="Comma 4 2 3 2 5 6 2" xfId="51889" xr:uid="{3D51E5B5-F9C4-4928-90BB-821AE74E5B7B}"/>
    <cellStyle name="Comma 4 2 3 2 5 6 3" xfId="39274" xr:uid="{C480BE66-91E9-4596-9223-5259DA6FCC0C}"/>
    <cellStyle name="Comma 4 2 3 2 5 7" xfId="14227" xr:uid="{98B13DB8-A4B6-4F18-AF8D-A8987CA5372E}"/>
    <cellStyle name="Comma 4 2 3 2 5 7 2" xfId="45611" xr:uid="{CCF5E590-3F6A-4A2B-964B-75F238D982EC}"/>
    <cellStyle name="Comma 4 2 3 2 5 8" xfId="7640" xr:uid="{EF511217-19CD-42BC-A83F-0130E9F3F9F6}"/>
    <cellStyle name="Comma 4 2 3 2 5 9" xfId="32984" xr:uid="{BB1AF622-4348-401D-A926-930EC86B7DF2}"/>
    <cellStyle name="Comma 4 2 3 2 6" xfId="28179" xr:uid="{8F29E563-4FB2-427E-B69F-C64205D06A29}"/>
    <cellStyle name="Comma 4 2 3 2 6 2" xfId="24682" xr:uid="{5BE1A2E3-4480-46F0-BF9D-17625647DB42}"/>
    <cellStyle name="Comma 4 2 3 2 6 2 2" xfId="17174" xr:uid="{153ED4A2-FCB2-46D2-AAB2-EB73FCA3DC1B}"/>
    <cellStyle name="Comma 4 2 3 2 6 2 2 2" xfId="55529" xr:uid="{ACA39433-AD61-4CCA-BA63-D80E8ED36B28}"/>
    <cellStyle name="Comma 4 2 3 2 6 2 2 3" xfId="42914" xr:uid="{B5260B0E-AC92-4EC9-9CDB-7ACEF2732F08}"/>
    <cellStyle name="Comma 4 2 3 2 6 2 3" xfId="10588" xr:uid="{3C730350-98DD-4BD5-B4D5-7C91E5DEB8C6}"/>
    <cellStyle name="Comma 4 2 3 2 6 2 3 2" xfId="49251" xr:uid="{02BA31B2-EABA-4D77-8669-DBBE663F669A}"/>
    <cellStyle name="Comma 4 2 3 2 6 2 4" xfId="30161" xr:uid="{98C07062-70C5-4B59-9D7D-306EFD1416AD}"/>
    <cellStyle name="Comma 4 2 3 2 6 2 5" xfId="36624" xr:uid="{37999FF2-FDE0-4118-AF24-D22EF5E223B4}"/>
    <cellStyle name="Comma 4 2 3 2 6 3" xfId="20670" xr:uid="{B2969B85-27C2-4795-9923-3F7D56A2B74C}"/>
    <cellStyle name="Comma 4 2 3 2 6 3 2" xfId="52032" xr:uid="{1ED76003-A452-461E-A6AC-46129E600E31}"/>
    <cellStyle name="Comma 4 2 3 2 6 3 3" xfId="39417" xr:uid="{B5A9C024-C4D3-4D9B-B4CC-40AA1AE520DD}"/>
    <cellStyle name="Comma 4 2 3 2 6 4" xfId="14084" xr:uid="{3423A721-5D51-4647-A513-D328D4875155}"/>
    <cellStyle name="Comma 4 2 3 2 6 4 2" xfId="45754" xr:uid="{71D26D42-1036-4270-A41D-A4F2AFD55042}"/>
    <cellStyle name="Comma 4 2 3 2 6 5" xfId="7497" xr:uid="{EA37B394-2082-4F13-84CB-DFD078A188A7}"/>
    <cellStyle name="Comma 4 2 3 2 6 6" xfId="33127" xr:uid="{68B5963C-6581-41FD-896B-A9B81CDF47D5}"/>
    <cellStyle name="Comma 4 2 3 2 7" xfId="25567" xr:uid="{EA8CB0C3-337C-4971-8270-2BFCE622D040}"/>
    <cellStyle name="Comma 4 2 3 2 7 2" xfId="18059" xr:uid="{B8D7BB54-FCAC-4196-B00D-8CEB24268664}"/>
    <cellStyle name="Comma 4 2 3 2 7 2 2" xfId="54644" xr:uid="{CE7BAC57-8A94-4952-A402-F858832E8FAC}"/>
    <cellStyle name="Comma 4 2 3 2 7 2 3" xfId="42029" xr:uid="{EDC87896-E8CB-4A71-9E15-6B4AD26FA681}"/>
    <cellStyle name="Comma 4 2 3 2 7 3" xfId="11473" xr:uid="{AFAFC355-AA77-4AAA-BEC0-50CB7663F3DB}"/>
    <cellStyle name="Comma 4 2 3 2 7 3 2" xfId="48366" xr:uid="{790D1550-DEA8-4E95-AC5B-BFC0DD95BD72}"/>
    <cellStyle name="Comma 4 2 3 2 7 4" xfId="6209" xr:uid="{E7998C58-97D9-4636-B01F-CF3C5FEDD03C}"/>
    <cellStyle name="Comma 4 2 3 2 7 5" xfId="35739" xr:uid="{6E6B1E75-D1F0-479C-8E80-489B784B0FAB}"/>
    <cellStyle name="Comma 4 2 3 2 8" xfId="29131" xr:uid="{3596F4A2-56B4-4094-8F9B-45EBC7456367}"/>
    <cellStyle name="Comma 4 2 3 2 8 2" xfId="21551" xr:uid="{2E4A1AF6-F12E-4B4C-A65A-A17F1FF3B365}"/>
    <cellStyle name="Comma 4 2 3 2 8 2 2" xfId="50948" xr:uid="{B414FB42-F2DB-4479-A5B4-C55CBDD8CD92}"/>
    <cellStyle name="Comma 4 2 3 2 8 3" xfId="14965" xr:uid="{F5364710-4D85-4BF0-8FEF-8DE38D4F3C37}"/>
    <cellStyle name="Comma 4 2 3 2 8 4" xfId="8378" xr:uid="{BCCDA34D-A056-4C28-8BCB-537DECACBB4A}"/>
    <cellStyle name="Comma 4 2 3 2 8 5" xfId="38325" xr:uid="{78D37623-29C7-4D38-9107-0AD69F5ADB8F}"/>
    <cellStyle name="Comma 4 2 3 2 9" xfId="29508" xr:uid="{7BFC6357-FE8A-4C28-B180-49C01C799194}"/>
    <cellStyle name="Comma 4 2 3 2 9 2" xfId="21835" xr:uid="{BE27885F-AF2B-4469-8926-8C573F1FE258}"/>
    <cellStyle name="Comma 4 2 3 2 9 2 2" xfId="51147" xr:uid="{B17EB6E1-DFFA-45CE-A282-3056FF98EE36}"/>
    <cellStyle name="Comma 4 2 3 2 9 3" xfId="15249" xr:uid="{3E3C96D3-B66E-4195-A1E3-3345F8780391}"/>
    <cellStyle name="Comma 4 2 3 2 9 4" xfId="8662" xr:uid="{A9557AD7-CE9E-4728-871B-DA1C26B9E945}"/>
    <cellStyle name="Comma 4 2 3 2 9 5" xfId="38532" xr:uid="{D20058E5-3EBF-45B4-8279-EE0CD2A3FC6E}"/>
    <cellStyle name="Comma 4 2 3 20" xfId="29809" xr:uid="{20702E3B-4D07-4DC3-8AA5-9DD94B6CF640}"/>
    <cellStyle name="Comma 4 2 3 21" xfId="3561" xr:uid="{6448EEF1-38AF-49CD-A0D1-7513E84B1862}"/>
    <cellStyle name="Comma 4 2 3 22" xfId="32135" xr:uid="{D4C8DAF0-6BE0-460E-8303-972C641B3471}"/>
    <cellStyle name="Comma 4 2 3 23" xfId="2448" xr:uid="{44C474FC-850F-4F69-8EA6-42C4CBB09729}"/>
    <cellStyle name="Comma 4 2 3 24" xfId="1450" xr:uid="{DB71E688-13BF-4773-BC3D-1051FD9DB7B1}"/>
    <cellStyle name="Comma 4 2 3 3" xfId="2835" xr:uid="{F9435E8D-BA43-4D50-B775-161F6450E03C}"/>
    <cellStyle name="Comma 4 2 3 3 10" xfId="22392" xr:uid="{60AC2CF9-5241-43EC-A09F-4940BA79C7A4}"/>
    <cellStyle name="Comma 4 2 3 3 10 2" xfId="44894" xr:uid="{E58A5DB2-DFFD-4BAF-BCEB-141F4569905F}"/>
    <cellStyle name="Comma 4 2 3 3 11" xfId="22115" xr:uid="{17AE1E65-03EC-4B24-9BAC-F6289F247F9C}"/>
    <cellStyle name="Comma 4 2 3 3 12" xfId="21978" xr:uid="{0B5AC30F-2698-429F-BD1A-9D727006A963}"/>
    <cellStyle name="Comma 4 2 3 3 13" xfId="15392" xr:uid="{0984F3A5-4463-4738-82CA-DA22BA607453}"/>
    <cellStyle name="Comma 4 2 3 3 14" xfId="8805" xr:uid="{CBB0631C-EBE6-4895-95FA-74E226DF35E3}"/>
    <cellStyle name="Comma 4 2 3 3 15" xfId="29750" xr:uid="{25196E67-DA5C-47DA-AB82-0701CF3794F4}"/>
    <cellStyle name="Comma 4 2 3 3 16" xfId="3763" xr:uid="{6D0CA766-D90B-4FB5-8A5B-408EECEDC8FE}"/>
    <cellStyle name="Comma 4 2 3 3 17" xfId="32292" xr:uid="{F2893225-D1C0-4510-9DB8-C7B047FD9758}"/>
    <cellStyle name="Comma 4 2 3 3 2" xfId="28902" xr:uid="{6EB1AE81-3E90-4F59-8DC5-545A6701766F}"/>
    <cellStyle name="Comma 4 2 3 3 2 2" xfId="28412" xr:uid="{45BD4913-2C25-47DF-BFD4-85577193BD9C}"/>
    <cellStyle name="Comma 4 2 3 3 2 2 2" xfId="26682" xr:uid="{33419C64-4B45-4DEB-BA7B-6F4555873C4E}"/>
    <cellStyle name="Comma 4 2 3 3 2 2 2 2" xfId="23184" xr:uid="{F3C37ABD-F1F3-4E9E-A8B3-9B4AE7B9987A}"/>
    <cellStyle name="Comma 4 2 3 3 2 2 2 2 2" xfId="15676" xr:uid="{891D56EF-5A0B-4FD6-B32E-AF58EC77E0D7}"/>
    <cellStyle name="Comma 4 2 3 3 2 2 2 2 2 2" xfId="57027" xr:uid="{BFECD94F-FBD8-431D-80CC-9E9508879E77}"/>
    <cellStyle name="Comma 4 2 3 3 2 2 2 2 2 3" xfId="44412" xr:uid="{3DE30249-97DF-45D7-B063-2652B4766902}"/>
    <cellStyle name="Comma 4 2 3 3 2 2 2 2 3" xfId="9090" xr:uid="{9C9D9C87-0AAF-41FA-B72B-B4AC3AE23EF8}"/>
    <cellStyle name="Comma 4 2 3 3 2 2 2 2 3 2" xfId="50749" xr:uid="{84F5C754-5A94-4B69-BD6A-FF3E29FE3AF8}"/>
    <cellStyle name="Comma 4 2 3 3 2 2 2 2 4" xfId="31659" xr:uid="{6E574993-CAE7-4816-859F-CC73596B7D8C}"/>
    <cellStyle name="Comma 4 2 3 3 2 2 2 2 5" xfId="38122" xr:uid="{56A38044-5281-4682-9F94-24F05BCAFCD1}"/>
    <cellStyle name="Comma 4 2 3 3 2 2 2 3" xfId="25802" xr:uid="{5B0E0F5D-07F1-4536-8E94-98FA770C2F8B}"/>
    <cellStyle name="Comma 4 2 3 3 2 2 2 3 2" xfId="18294" xr:uid="{7C6207A3-80C6-40B9-B9DA-FF0C0FBAC808}"/>
    <cellStyle name="Comma 4 2 3 3 2 2 2 3 2 2" xfId="54409" xr:uid="{38DC9ADF-CD14-4DA4-B6A9-95824FA7FE0E}"/>
    <cellStyle name="Comma 4 2 3 3 2 2 2 3 2 3" xfId="41794" xr:uid="{4A57AE09-3669-4EED-9364-4CF9843F6B0E}"/>
    <cellStyle name="Comma 4 2 3 3 2 2 2 3 3" xfId="11708" xr:uid="{EEC558C5-BF21-45D9-B955-2FE2117BC4B3}"/>
    <cellStyle name="Comma 4 2 3 3 2 2 2 3 3 2" xfId="48131" xr:uid="{EF44D03F-2C07-4E89-8DF3-9A541B2AD4FC}"/>
    <cellStyle name="Comma 4 2 3 3 2 2 2 3 4" xfId="5974" xr:uid="{12146CD3-F814-4F67-8D92-30F5CACE0E17}"/>
    <cellStyle name="Comma 4 2 3 3 2 2 2 3 5" xfId="35504" xr:uid="{62751784-0654-46D9-AA8A-878F3DE6C750}"/>
    <cellStyle name="Comma 4 2 3 3 2 2 2 4" xfId="19173" xr:uid="{F76A5D1C-9AAB-4C46-BB58-5C923DD47AA0}"/>
    <cellStyle name="Comma 4 2 3 3 2 2 2 4 2" xfId="53530" xr:uid="{F599F5E4-F1CE-4B66-8C76-4C9684CA1AF0}"/>
    <cellStyle name="Comma 4 2 3 3 2 2 2 4 3" xfId="40915" xr:uid="{7EA37484-2796-493F-B524-35500039EBCF}"/>
    <cellStyle name="Comma 4 2 3 3 2 2 2 5" xfId="12587" xr:uid="{7110171F-F73A-4FE0-8B90-82BC2B4F1BFF}"/>
    <cellStyle name="Comma 4 2 3 3 2 2 2 5 2" xfId="47252" xr:uid="{9C49B836-A856-4243-8D58-F5EC141B55DE}"/>
    <cellStyle name="Comma 4 2 3 3 2 2 2 6" xfId="5095" xr:uid="{E81C0E8D-D7E8-44E3-BA5F-79265513ABE4}"/>
    <cellStyle name="Comma 4 2 3 3 2 2 2 7" xfId="34625" xr:uid="{875562A7-56EB-4E6F-84AF-4283EB386244}"/>
    <cellStyle name="Comma 4 2 3 3 2 2 3" xfId="27538" xr:uid="{DE5D7383-0950-409F-9DE4-738B60D981C3}"/>
    <cellStyle name="Comma 4 2 3 3 2 2 3 2" xfId="24041" xr:uid="{C8D7C424-C671-4002-B587-D72207A86103}"/>
    <cellStyle name="Comma 4 2 3 3 2 2 3 2 2" xfId="16533" xr:uid="{358F2300-11DF-4EB8-AA21-ACC97D281585}"/>
    <cellStyle name="Comma 4 2 3 3 2 2 3 2 2 2" xfId="56170" xr:uid="{CE4B51D9-9606-4A37-85A7-0F739B01AF0E}"/>
    <cellStyle name="Comma 4 2 3 3 2 2 3 2 2 3" xfId="43555" xr:uid="{234493BF-729A-4540-84D4-9922E40EE453}"/>
    <cellStyle name="Comma 4 2 3 3 2 2 3 2 3" xfId="9947" xr:uid="{E873315E-7219-4596-A65E-598EEA3F9730}"/>
    <cellStyle name="Comma 4 2 3 3 2 2 3 2 3 2" xfId="49892" xr:uid="{7A08D0B4-F199-4561-8980-1BC76DB29B89}"/>
    <cellStyle name="Comma 4 2 3 3 2 2 3 2 4" xfId="30802" xr:uid="{483DC64C-ABF1-4EB4-9D3B-433590A1BFFE}"/>
    <cellStyle name="Comma 4 2 3 3 2 2 3 2 5" xfId="37265" xr:uid="{08F6FD1C-75BF-4141-A479-218572943DA3}"/>
    <cellStyle name="Comma 4 2 3 3 2 2 3 3" xfId="20029" xr:uid="{AC330394-6331-4DDE-9773-8DCD05571F52}"/>
    <cellStyle name="Comma 4 2 3 3 2 2 3 3 2" xfId="52673" xr:uid="{55CDB503-D5F3-41D4-B6FC-A39A8A5E9A39}"/>
    <cellStyle name="Comma 4 2 3 3 2 2 3 3 3" xfId="40058" xr:uid="{F1BE136E-0048-431E-AB86-9F685F44540A}"/>
    <cellStyle name="Comma 4 2 3 3 2 2 3 4" xfId="13443" xr:uid="{C1BB246E-14A8-405F-9A14-F42691BA73B6}"/>
    <cellStyle name="Comma 4 2 3 3 2 2 3 4 2" xfId="46395" xr:uid="{FFAA04B0-CD25-4FE4-8E4C-7C29B289C8B1}"/>
    <cellStyle name="Comma 4 2 3 3 2 2 3 5" xfId="4239" xr:uid="{A88C53EE-643A-43BF-BB46-22C89141CEF6}"/>
    <cellStyle name="Comma 4 2 3 3 2 2 3 6" xfId="33768" xr:uid="{51210E22-C98F-4EAC-9760-4C205ABF8C84}"/>
    <cellStyle name="Comma 4 2 3 3 2 2 4" xfId="24917" xr:uid="{9B03336B-3078-4539-9E60-50593CCCD64A}"/>
    <cellStyle name="Comma 4 2 3 3 2 2 4 2" xfId="17409" xr:uid="{BF3F165C-60F5-4E98-9CAE-AAEAC88A1DA9}"/>
    <cellStyle name="Comma 4 2 3 3 2 2 4 2 2" xfId="55294" xr:uid="{6463840A-F5FF-4361-82E6-A9488F7D798A}"/>
    <cellStyle name="Comma 4 2 3 3 2 2 4 2 3" xfId="42679" xr:uid="{AFEEBF48-984A-4DFC-84F1-9439C83C4396}"/>
    <cellStyle name="Comma 4 2 3 3 2 2 4 3" xfId="10823" xr:uid="{393A1DEA-97CA-464A-AE79-275D417D937A}"/>
    <cellStyle name="Comma 4 2 3 3 2 2 4 3 2" xfId="49016" xr:uid="{D7086C01-4D96-4237-8FB3-741AFE0BBE62}"/>
    <cellStyle name="Comma 4 2 3 3 2 2 4 4" xfId="29926" xr:uid="{4A90F035-4291-45B9-856E-63E1363F26B4}"/>
    <cellStyle name="Comma 4 2 3 3 2 2 4 5" xfId="36389" xr:uid="{DFC57465-A1A7-4925-B18E-DCBEA60A6CA1}"/>
    <cellStyle name="Comma 4 2 3 3 2 2 5" xfId="20903" xr:uid="{20CA6146-D33E-4409-9761-B191BA0BF711}"/>
    <cellStyle name="Comma 4 2 3 3 2 2 5 2" xfId="51797" xr:uid="{9C7D2ECA-7F2A-40D1-B258-4CB6A83BF804}"/>
    <cellStyle name="Comma 4 2 3 3 2 2 5 3" xfId="39182" xr:uid="{546DDA41-8E20-470E-89E8-D03ADF1882F5}"/>
    <cellStyle name="Comma 4 2 3 3 2 2 6" xfId="14317" xr:uid="{072C2B8B-B99F-4878-850A-2FFEF9C3E659}"/>
    <cellStyle name="Comma 4 2 3 3 2 2 6 2" xfId="45519" xr:uid="{D09E093E-BAE0-4EEB-A991-F7F26C75275F}"/>
    <cellStyle name="Comma 4 2 3 3 2 2 7" xfId="7730" xr:uid="{8A0B9B77-D1A1-4D37-A2E8-6FF1899BAC19}"/>
    <cellStyle name="Comma 4 2 3 3 2 2 8" xfId="32892" xr:uid="{BA00730E-CDF7-451C-BF6C-DCBEEA0229D1}"/>
    <cellStyle name="Comma 4 2 3 3 2 3" xfId="27122" xr:uid="{EE5EA2B0-9DE9-42C9-8618-47317F4235A5}"/>
    <cellStyle name="Comma 4 2 3 3 2 3 2" xfId="23625" xr:uid="{E49236AE-4A35-40E6-9AF4-6C212902492E}"/>
    <cellStyle name="Comma 4 2 3 3 2 3 2 2" xfId="16117" xr:uid="{FA51FB06-5C35-47D0-B3A0-4C077E9B2E56}"/>
    <cellStyle name="Comma 4 2 3 3 2 3 2 2 2" xfId="56586" xr:uid="{6249F3E7-323D-4546-8A10-C001940B461C}"/>
    <cellStyle name="Comma 4 2 3 3 2 3 2 2 3" xfId="43971" xr:uid="{0B987F88-118B-4844-A32C-387ACCC6A370}"/>
    <cellStyle name="Comma 4 2 3 3 2 3 2 3" xfId="9531" xr:uid="{2AB73DE6-6236-4F3D-A8A6-ED5946A6E6E2}"/>
    <cellStyle name="Comma 4 2 3 3 2 3 2 3 2" xfId="50308" xr:uid="{63646D54-86A7-4FC1-AE68-FC7B5F1E3C37}"/>
    <cellStyle name="Comma 4 2 3 3 2 3 2 4" xfId="31218" xr:uid="{D133D8CC-ECC9-442E-8595-68DA193479E6}"/>
    <cellStyle name="Comma 4 2 3 3 2 3 2 5" xfId="37681" xr:uid="{EB14B99E-04FB-4E7D-A673-32ADA0C9FE1A}"/>
    <cellStyle name="Comma 4 2 3 3 2 3 3" xfId="26244" xr:uid="{1559612D-7F8B-45F7-83BC-4BC5B96336FA}"/>
    <cellStyle name="Comma 4 2 3 3 2 3 3 2" xfId="18736" xr:uid="{7D2FC314-7B2B-44E4-A347-C14C4E7DE1CC}"/>
    <cellStyle name="Comma 4 2 3 3 2 3 3 2 2" xfId="53967" xr:uid="{147785B6-392A-4D52-93FC-3BC29DD498F6}"/>
    <cellStyle name="Comma 4 2 3 3 2 3 3 2 3" xfId="41352" xr:uid="{52EEB014-FD7D-4D37-82A5-5147E9B5E538}"/>
    <cellStyle name="Comma 4 2 3 3 2 3 3 3" xfId="12150" xr:uid="{58547ABE-FCCF-4C52-9F66-52EB6395B6D0}"/>
    <cellStyle name="Comma 4 2 3 3 2 3 3 3 2" xfId="47689" xr:uid="{29F4A56D-AEC9-4B35-AF8C-18B195E910A2}"/>
    <cellStyle name="Comma 4 2 3 3 2 3 3 4" xfId="5532" xr:uid="{DEF2F5FB-1A1C-47AD-91E0-E8E660D6BDCD}"/>
    <cellStyle name="Comma 4 2 3 3 2 3 3 5" xfId="35062" xr:uid="{F70B21FF-6807-45EC-962E-D057EC60684E}"/>
    <cellStyle name="Comma 4 2 3 3 2 3 4" xfId="19613" xr:uid="{508D9F5D-8A76-4CAD-9827-71A819A97C6E}"/>
    <cellStyle name="Comma 4 2 3 3 2 3 4 2" xfId="53089" xr:uid="{1D407E5C-D34A-4089-BB80-2D886960C36B}"/>
    <cellStyle name="Comma 4 2 3 3 2 3 4 3" xfId="40474" xr:uid="{E0049D0E-9EB3-49C0-904B-68488B61106A}"/>
    <cellStyle name="Comma 4 2 3 3 2 3 5" xfId="13027" xr:uid="{13B411D3-5A1A-472F-875B-8873936A0905}"/>
    <cellStyle name="Comma 4 2 3 3 2 3 5 2" xfId="46811" xr:uid="{9D41FA07-8714-415E-A855-925D18887A63}"/>
    <cellStyle name="Comma 4 2 3 3 2 3 6" xfId="4655" xr:uid="{3745C4E4-82A4-4CAD-87A6-3431C08FA028}"/>
    <cellStyle name="Comma 4 2 3 3 2 3 7" xfId="34184" xr:uid="{89154A54-5951-435E-88E0-AB81C17E3BA8}"/>
    <cellStyle name="Comma 4 2 3 3 2 4" xfId="27972" xr:uid="{37528248-AEAE-48A8-ABD9-9F4C9E828882}"/>
    <cellStyle name="Comma 4 2 3 3 2 4 2" xfId="24475" xr:uid="{C06365DD-97B2-41D0-B89B-95FBA40E0005}"/>
    <cellStyle name="Comma 4 2 3 3 2 4 2 2" xfId="16967" xr:uid="{01EAB1C0-F81D-47EE-A167-F3CA064511D2}"/>
    <cellStyle name="Comma 4 2 3 3 2 4 2 2 2" xfId="55736" xr:uid="{ED1FDE2C-01BE-4DE8-8566-031F5DF70A14}"/>
    <cellStyle name="Comma 4 2 3 3 2 4 2 2 3" xfId="43121" xr:uid="{9FC61FC2-A38F-4BE2-8E7B-89684BFE855D}"/>
    <cellStyle name="Comma 4 2 3 3 2 4 2 3" xfId="10381" xr:uid="{6C559B09-49D5-4908-9475-1752678D468F}"/>
    <cellStyle name="Comma 4 2 3 3 2 4 2 3 2" xfId="49458" xr:uid="{9F71C7A3-9022-487A-8B29-5930E667806C}"/>
    <cellStyle name="Comma 4 2 3 3 2 4 2 4" xfId="30368" xr:uid="{E9871E22-E64B-44AF-95FB-EE6B9C7E3682}"/>
    <cellStyle name="Comma 4 2 3 3 2 4 2 5" xfId="36831" xr:uid="{5ADB397A-02EB-459C-9527-A581762A541B}"/>
    <cellStyle name="Comma 4 2 3 3 2 4 3" xfId="20463" xr:uid="{998B42D8-2B7A-442C-A09F-7AD3010FEAE7}"/>
    <cellStyle name="Comma 4 2 3 3 2 4 3 2" xfId="52239" xr:uid="{97C504FB-F6FE-443C-8170-60BC0F0A7C18}"/>
    <cellStyle name="Comma 4 2 3 3 2 4 3 3" xfId="39624" xr:uid="{539B5719-7971-4962-A003-0C344DF176DE}"/>
    <cellStyle name="Comma 4 2 3 3 2 4 4" xfId="13877" xr:uid="{833B48B8-3B13-4C18-9D1C-9733B6A58708}"/>
    <cellStyle name="Comma 4 2 3 3 2 4 4 2" xfId="45961" xr:uid="{CC8F8049-19E8-494D-9312-CB185A65759B}"/>
    <cellStyle name="Comma 4 2 3 3 2 4 5" xfId="7290" xr:uid="{3394CF94-24AE-4E92-9B8B-3ACD5D89386A}"/>
    <cellStyle name="Comma 4 2 3 3 2 4 6" xfId="33334" xr:uid="{9167354F-E2B4-4202-A8B4-60086539C4B7}"/>
    <cellStyle name="Comma 4 2 3 3 2 5" xfId="25359" xr:uid="{DC518316-B82D-4E6D-B217-1E077C860B1B}"/>
    <cellStyle name="Comma 4 2 3 3 2 5 2" xfId="17851" xr:uid="{C124C08E-D08D-4BE4-97BB-F34A6B16AEC8}"/>
    <cellStyle name="Comma 4 2 3 3 2 5 2 2" xfId="54852" xr:uid="{D8F831E2-88A3-4A00-84B5-A2E4D844ADB1}"/>
    <cellStyle name="Comma 4 2 3 3 2 5 2 3" xfId="42237" xr:uid="{CF3F870F-0ACB-4FAF-9088-051EA1C1BE9B}"/>
    <cellStyle name="Comma 4 2 3 3 2 5 3" xfId="11265" xr:uid="{9CC14346-2E1D-4FDA-8C5F-651469D0E617}"/>
    <cellStyle name="Comma 4 2 3 3 2 5 3 2" xfId="48574" xr:uid="{C9976434-E586-4F61-8125-913A5B116D6B}"/>
    <cellStyle name="Comma 4 2 3 3 2 5 4" xfId="6417" xr:uid="{576A2A9F-0224-40B1-AFD3-3CD68430435E}"/>
    <cellStyle name="Comma 4 2 3 3 2 5 5" xfId="35947" xr:uid="{6F961885-A841-4317-854C-D049B513797F}"/>
    <cellStyle name="Comma 4 2 3 3 2 6" xfId="21343" xr:uid="{1BF14D96-7A26-4027-A04F-787E96132E3C}"/>
    <cellStyle name="Comma 4 2 3 3 2 6 2" xfId="51355" xr:uid="{F76C213B-1209-4EFF-88E5-065CA01A1D32}"/>
    <cellStyle name="Comma 4 2 3 3 2 6 3" xfId="38740" xr:uid="{B3AF1F67-9D88-4E1A-9265-81ACA45248FD}"/>
    <cellStyle name="Comma 4 2 3 3 2 7" xfId="14757" xr:uid="{9852CB4B-90FD-490C-BC09-0A6698E01DCF}"/>
    <cellStyle name="Comma 4 2 3 3 2 7 2" xfId="45049" xr:uid="{1658642B-F834-4310-92D9-F9290394F3AC}"/>
    <cellStyle name="Comma 4 2 3 3 2 8" xfId="8170" xr:uid="{C1E24B38-4E32-47EF-8F3E-F0FAF2574815}"/>
    <cellStyle name="Comma 4 2 3 3 2 9" xfId="32447" xr:uid="{841CCA17-D7A4-480C-A930-09C61F717718}"/>
    <cellStyle name="Comma 4 2 3 3 3" xfId="28566" xr:uid="{80B55AE8-1E52-4D5C-8447-8D95CE28DD28}"/>
    <cellStyle name="Comma 4 2 3 3 3 2" xfId="26837" xr:uid="{37CD1B0E-72F0-4EA2-A827-6DA2E147EEFB}"/>
    <cellStyle name="Comma 4 2 3 3 3 2 2" xfId="23339" xr:uid="{46F74BB3-00C5-4E41-A1CC-769104DFE163}"/>
    <cellStyle name="Comma 4 2 3 3 3 2 2 2" xfId="15831" xr:uid="{8DDFE52B-8A77-4CA0-B1CC-6F6DED2000CA}"/>
    <cellStyle name="Comma 4 2 3 3 3 2 2 2 2" xfId="56872" xr:uid="{DD7789A5-F1E4-416B-822C-7854E1645B4C}"/>
    <cellStyle name="Comma 4 2 3 3 3 2 2 2 3" xfId="44257" xr:uid="{86294A4B-0A1B-4EF4-8B96-52B9BB7ADB88}"/>
    <cellStyle name="Comma 4 2 3 3 3 2 2 3" xfId="9245" xr:uid="{7A613560-FB41-42F9-8F0B-CCA1A19DE661}"/>
    <cellStyle name="Comma 4 2 3 3 3 2 2 3 2" xfId="50594" xr:uid="{34353858-BFC3-4694-B534-F0328FBF4344}"/>
    <cellStyle name="Comma 4 2 3 3 3 2 2 4" xfId="31504" xr:uid="{1BBA1AA4-534F-47EB-A1D0-3910820F39DF}"/>
    <cellStyle name="Comma 4 2 3 3 3 2 2 5" xfId="37967" xr:uid="{BCDDCFF9-B57B-4C34-B078-0ADE6F4516C3}"/>
    <cellStyle name="Comma 4 2 3 3 3 2 3" xfId="25957" xr:uid="{0DEFD933-094B-4AE2-A898-1E1930DC0C1A}"/>
    <cellStyle name="Comma 4 2 3 3 3 2 3 2" xfId="18449" xr:uid="{3D2749E4-192D-4574-B518-36C7236715E5}"/>
    <cellStyle name="Comma 4 2 3 3 3 2 3 2 2" xfId="54254" xr:uid="{7CF2CDB0-08C8-4202-98AA-397B8B5E0F90}"/>
    <cellStyle name="Comma 4 2 3 3 3 2 3 2 3" xfId="41639" xr:uid="{0641F658-9489-48B0-80E0-BEDEE5C2F316}"/>
    <cellStyle name="Comma 4 2 3 3 3 2 3 3" xfId="11863" xr:uid="{9D47A97D-6442-4A3F-84A6-87E3A1252105}"/>
    <cellStyle name="Comma 4 2 3 3 3 2 3 3 2" xfId="47976" xr:uid="{F6E5ACDF-6235-4E40-B171-F090F973767D}"/>
    <cellStyle name="Comma 4 2 3 3 3 2 3 4" xfId="5819" xr:uid="{D78D7ED5-5ADE-452B-9666-A864EAB3C6AE}"/>
    <cellStyle name="Comma 4 2 3 3 3 2 3 5" xfId="35349" xr:uid="{8511978D-62CB-40CE-8590-6363EECC6F24}"/>
    <cellStyle name="Comma 4 2 3 3 3 2 4" xfId="19328" xr:uid="{277AE97B-85E1-416C-8678-428560CE9C30}"/>
    <cellStyle name="Comma 4 2 3 3 3 2 4 2" xfId="53375" xr:uid="{CDD5F182-2B96-4650-BB3E-5A6441F4CCD5}"/>
    <cellStyle name="Comma 4 2 3 3 3 2 4 3" xfId="40760" xr:uid="{FEA74A05-307C-42EE-8F08-C0DFFD01804F}"/>
    <cellStyle name="Comma 4 2 3 3 3 2 5" xfId="12742" xr:uid="{61DA7C28-7A73-44C3-AEC3-CC728C679FA8}"/>
    <cellStyle name="Comma 4 2 3 3 3 2 5 2" xfId="47097" xr:uid="{0CDA3741-2A21-4D18-A8F3-43162FA96319}"/>
    <cellStyle name="Comma 4 2 3 3 3 2 6" xfId="4940" xr:uid="{73F1CE55-74FA-4C9B-A445-9AB784350EE8}"/>
    <cellStyle name="Comma 4 2 3 3 3 2 7" xfId="34470" xr:uid="{72AFA466-87E8-4E4A-AEBA-C9A33CEA6719}"/>
    <cellStyle name="Comma 4 2 3 3 3 3" xfId="27692" xr:uid="{B0D51968-A8E4-440E-9286-C3896AFA7006}"/>
    <cellStyle name="Comma 4 2 3 3 3 3 2" xfId="24195" xr:uid="{0321C327-52AC-4301-9C4A-687CB430B194}"/>
    <cellStyle name="Comma 4 2 3 3 3 3 2 2" xfId="16687" xr:uid="{FEF53044-7E90-4BDE-A227-C713D2F9BF4D}"/>
    <cellStyle name="Comma 4 2 3 3 3 3 2 2 2" xfId="56016" xr:uid="{5E52B0A2-6061-4788-A26B-EA2B9DF94918}"/>
    <cellStyle name="Comma 4 2 3 3 3 3 2 2 3" xfId="43401" xr:uid="{64547EDF-A35A-492D-9D33-2CFA13E5B0A1}"/>
    <cellStyle name="Comma 4 2 3 3 3 3 2 3" xfId="10101" xr:uid="{CD5B855E-6479-4674-B1C0-8CA701E9C970}"/>
    <cellStyle name="Comma 4 2 3 3 3 3 2 3 2" xfId="49738" xr:uid="{8479754F-29F5-495C-A291-36AB357EE6BD}"/>
    <cellStyle name="Comma 4 2 3 3 3 3 2 4" xfId="30648" xr:uid="{876ED0A5-E04B-4C15-8C8E-BA321496BA88}"/>
    <cellStyle name="Comma 4 2 3 3 3 3 2 5" xfId="37111" xr:uid="{D03514FE-E7F8-44FC-8F99-AA590EE8F7BF}"/>
    <cellStyle name="Comma 4 2 3 3 3 3 3" xfId="20183" xr:uid="{8BD170F8-5534-4F5F-BDA4-B15E6F800532}"/>
    <cellStyle name="Comma 4 2 3 3 3 3 3 2" xfId="52519" xr:uid="{3F7796DD-99BF-421A-9D34-01C462BC5103}"/>
    <cellStyle name="Comma 4 2 3 3 3 3 3 3" xfId="39904" xr:uid="{676CCD5E-85EA-4A7B-A404-6F84A9E9A28B}"/>
    <cellStyle name="Comma 4 2 3 3 3 3 4" xfId="13597" xr:uid="{984CCF47-EC84-4BD7-9EEB-8FECBC0B7AD0}"/>
    <cellStyle name="Comma 4 2 3 3 3 3 4 2" xfId="46241" xr:uid="{A924FA45-AAD9-4CB5-BEE1-E4F835C16B8E}"/>
    <cellStyle name="Comma 4 2 3 3 3 3 5" xfId="7010" xr:uid="{9312FFD6-EF3F-458B-B0EC-3BA5410DD771}"/>
    <cellStyle name="Comma 4 2 3 3 3 3 6" xfId="33614" xr:uid="{610B78E9-E947-49DD-B3E4-EDBE6D22EC1A}"/>
    <cellStyle name="Comma 4 2 3 3 3 4" xfId="25072" xr:uid="{59EAE9E6-233B-4EBF-BF6D-48DB1DA60474}"/>
    <cellStyle name="Comma 4 2 3 3 3 4 2" xfId="17564" xr:uid="{FCA43B67-C0C1-4723-BFCF-538F84BB240D}"/>
    <cellStyle name="Comma 4 2 3 3 3 4 2 2" xfId="55139" xr:uid="{8D51D43A-36CD-44B7-A787-DB01BB801A9B}"/>
    <cellStyle name="Comma 4 2 3 3 3 4 2 3" xfId="42524" xr:uid="{F980411A-24B3-423A-B948-67A23417B7A1}"/>
    <cellStyle name="Comma 4 2 3 3 3 4 3" xfId="10978" xr:uid="{C47806D2-7579-467D-9CAB-1785CDBE0EE7}"/>
    <cellStyle name="Comma 4 2 3 3 3 4 3 2" xfId="48861" xr:uid="{30B8914E-7581-4685-B0DF-D135435DBBEF}"/>
    <cellStyle name="Comma 4 2 3 3 3 4 4" xfId="6704" xr:uid="{BB3AD986-97C1-4E46-8559-3AA5049FB0D5}"/>
    <cellStyle name="Comma 4 2 3 3 3 4 5" xfId="36234" xr:uid="{28152CB6-37F0-4199-B12B-2C2E8CD3303D}"/>
    <cellStyle name="Comma 4 2 3 3 3 5" xfId="21058" xr:uid="{A3A57232-D1E2-40BB-AE1B-488EF3194604}"/>
    <cellStyle name="Comma 4 2 3 3 3 5 2" xfId="51642" xr:uid="{DEFAB9AE-C34E-4304-A86C-7800F03CCBE1}"/>
    <cellStyle name="Comma 4 2 3 3 3 5 3" xfId="39027" xr:uid="{6E8FF1EE-1AA7-4348-B87B-A88E4D5533C9}"/>
    <cellStyle name="Comma 4 2 3 3 3 6" xfId="14472" xr:uid="{3E73768E-24A5-4CC9-9CFF-0748751B02FF}"/>
    <cellStyle name="Comma 4 2 3 3 3 6 2" xfId="45364" xr:uid="{37DFC982-449F-47CE-9FFE-CE0C6658324A}"/>
    <cellStyle name="Comma 4 2 3 3 3 7" xfId="7885" xr:uid="{5C5898A0-C517-4FFD-95D8-1F0FED26D7BE}"/>
    <cellStyle name="Comma 4 2 3 3 3 8" xfId="32737" xr:uid="{184A1635-83A0-4891-B091-A93662A243E3}"/>
    <cellStyle name="Comma 4 2 3 3 4" xfId="27277" xr:uid="{C9054CAD-C9E5-4814-B8EB-E32DB68ADA07}"/>
    <cellStyle name="Comma 4 2 3 3 4 2" xfId="23780" xr:uid="{D3FE5608-257B-4270-8035-3A3006AA77CD}"/>
    <cellStyle name="Comma 4 2 3 3 4 2 2" xfId="16272" xr:uid="{BDA6DFF6-DDF1-44F0-9CD6-72820F09A01E}"/>
    <cellStyle name="Comma 4 2 3 3 4 2 2 2" xfId="56431" xr:uid="{76FBF975-F850-44B2-AC4A-21153F441C23}"/>
    <cellStyle name="Comma 4 2 3 3 4 2 2 3" xfId="43816" xr:uid="{FD54C408-3C24-4731-8138-48D55DCB52AE}"/>
    <cellStyle name="Comma 4 2 3 3 4 2 3" xfId="9686" xr:uid="{45352B47-BC06-4F9A-9B92-E92C3AD8C8AB}"/>
    <cellStyle name="Comma 4 2 3 3 4 2 3 2" xfId="50153" xr:uid="{761A9869-E631-4D39-A3BC-B968E637E763}"/>
    <cellStyle name="Comma 4 2 3 3 4 2 4" xfId="31063" xr:uid="{5E704D4B-F812-42AF-97A4-9685ACD854F3}"/>
    <cellStyle name="Comma 4 2 3 3 4 2 5" xfId="37526" xr:uid="{ECCB316D-F6E8-4ACE-B272-22A2AAF54D96}"/>
    <cellStyle name="Comma 4 2 3 3 4 3" xfId="26399" xr:uid="{FEB97F3E-3017-4068-8299-CA394D80DC75}"/>
    <cellStyle name="Comma 4 2 3 3 4 3 2" xfId="18891" xr:uid="{E9F29F50-E497-47B5-9B8B-8B85E2A6833D}"/>
    <cellStyle name="Comma 4 2 3 3 4 3 2 2" xfId="53812" xr:uid="{8A9BB854-D18F-470A-8EB8-F951F42C6EF8}"/>
    <cellStyle name="Comma 4 2 3 3 4 3 2 3" xfId="41197" xr:uid="{0509432C-3E97-4174-A2DE-E349DE497200}"/>
    <cellStyle name="Comma 4 2 3 3 4 3 3" xfId="12305" xr:uid="{B56DEE41-2350-4747-A572-95CEE7180B0A}"/>
    <cellStyle name="Comma 4 2 3 3 4 3 3 2" xfId="47534" xr:uid="{68F62338-9E81-4D94-9CBB-209FEAB41E48}"/>
    <cellStyle name="Comma 4 2 3 3 4 3 4" xfId="5377" xr:uid="{01EB0F5E-C5F8-4B29-BE8F-97B5EE92A287}"/>
    <cellStyle name="Comma 4 2 3 3 4 3 5" xfId="34907" xr:uid="{A01AC6E2-232B-485F-AD42-DE3A23ECA608}"/>
    <cellStyle name="Comma 4 2 3 3 4 4" xfId="19768" xr:uid="{5D0F3526-6302-4AF6-93E1-AA24F2AA5EE5}"/>
    <cellStyle name="Comma 4 2 3 3 4 4 2" xfId="52934" xr:uid="{4DBD9E17-5990-40C6-A8F0-757A7F1CF797}"/>
    <cellStyle name="Comma 4 2 3 3 4 4 3" xfId="40319" xr:uid="{59F2278C-E3F3-4A8B-83F7-9751B4408E5D}"/>
    <cellStyle name="Comma 4 2 3 3 4 5" xfId="13182" xr:uid="{3985FC6F-28B0-4942-B31C-0E09489BA40D}"/>
    <cellStyle name="Comma 4 2 3 3 4 5 2" xfId="46656" xr:uid="{C8A97B12-C529-40E6-903C-72A3F98ED055}"/>
    <cellStyle name="Comma 4 2 3 3 4 6" xfId="4500" xr:uid="{B0543269-A30F-4DC2-9A9B-97A095A2D453}"/>
    <cellStyle name="Comma 4 2 3 3 4 7" xfId="34029" xr:uid="{DE2AA95A-3FF3-43D3-8234-11EE6BDE366F}"/>
    <cellStyle name="Comma 4 2 3 3 5" xfId="28127" xr:uid="{60D7A6C6-3413-407D-ADB0-2DDB1AF438DA}"/>
    <cellStyle name="Comma 4 2 3 3 5 2" xfId="24630" xr:uid="{68233E0E-F933-4EDF-BABF-93BC24ABC473}"/>
    <cellStyle name="Comma 4 2 3 3 5 2 2" xfId="17122" xr:uid="{00B6CF2D-F3E3-4CF5-9557-ABE8E6CF3951}"/>
    <cellStyle name="Comma 4 2 3 3 5 2 2 2" xfId="55581" xr:uid="{BDBA3809-8933-438C-B6A2-31015550789F}"/>
    <cellStyle name="Comma 4 2 3 3 5 2 2 3" xfId="42966" xr:uid="{0A27A9FF-8783-4501-AC02-3E997A61A3B2}"/>
    <cellStyle name="Comma 4 2 3 3 5 2 3" xfId="10536" xr:uid="{BF1C3D15-5ED6-4E42-A3C4-7B2DA3E55E34}"/>
    <cellStyle name="Comma 4 2 3 3 5 2 3 2" xfId="49303" xr:uid="{52832B24-B6C4-45F2-B6FD-65E0A47D1099}"/>
    <cellStyle name="Comma 4 2 3 3 5 2 4" xfId="30213" xr:uid="{47D7599B-33EB-45A2-BD18-1D53DF7D47CB}"/>
    <cellStyle name="Comma 4 2 3 3 5 2 5" xfId="36676" xr:uid="{BD804AFE-4B51-4E71-9007-44FE62566EA2}"/>
    <cellStyle name="Comma 4 2 3 3 5 3" xfId="20618" xr:uid="{4D2033C7-7E15-434C-B787-9186A62B48D5}"/>
    <cellStyle name="Comma 4 2 3 3 5 3 2" xfId="52084" xr:uid="{C5D9770B-8D51-43FC-B312-631FC3E3308D}"/>
    <cellStyle name="Comma 4 2 3 3 5 3 3" xfId="39469" xr:uid="{4D83DEA8-BDDC-4DD8-9E46-6B0481A86998}"/>
    <cellStyle name="Comma 4 2 3 3 5 4" xfId="14032" xr:uid="{1A731242-4565-4FD9-9DEA-EBD394658D77}"/>
    <cellStyle name="Comma 4 2 3 3 5 4 2" xfId="45806" xr:uid="{40DB7235-13CE-4373-B1C0-D58F0305F550}"/>
    <cellStyle name="Comma 4 2 3 3 5 5" xfId="7445" xr:uid="{EE120BDC-7A4D-4CAD-9FBC-9ABEEE0C9D85}"/>
    <cellStyle name="Comma 4 2 3 3 5 6" xfId="33179" xr:uid="{BA408FC5-815C-4FE9-991D-1190DCAA8324}"/>
    <cellStyle name="Comma 4 2 3 3 6" xfId="25514" xr:uid="{F6C9C1B6-3F98-41E2-A258-B1DE50049FF9}"/>
    <cellStyle name="Comma 4 2 3 3 6 2" xfId="18006" xr:uid="{136147F4-39F2-48A1-A0E7-B15A75810C5A}"/>
    <cellStyle name="Comma 4 2 3 3 6 2 2" xfId="54697" xr:uid="{093759A9-CDF8-48F5-B69E-5E3A7FAF3EBE}"/>
    <cellStyle name="Comma 4 2 3 3 6 2 3" xfId="42082" xr:uid="{24BDD3EA-037A-4F0B-978C-D052E79FD1E2}"/>
    <cellStyle name="Comma 4 2 3 3 6 3" xfId="11420" xr:uid="{DA0F0EDB-973F-49BD-9CAF-071317F488CC}"/>
    <cellStyle name="Comma 4 2 3 3 6 3 2" xfId="48419" xr:uid="{D7FA4D28-CED6-49F8-BFB9-CA37B576C9E7}"/>
    <cellStyle name="Comma 4 2 3 3 6 4" xfId="6262" xr:uid="{58650CBA-375E-4E83-ACE1-94316C2C4334}"/>
    <cellStyle name="Comma 4 2 3 3 6 5" xfId="35792" xr:uid="{18265E2F-9501-4F9B-94BA-E85246F1371B}"/>
    <cellStyle name="Comma 4 2 3 3 7" xfId="23086" xr:uid="{89DCAE02-4A2B-4BB8-BB26-408CFA2373D4}"/>
    <cellStyle name="Comma 4 2 3 3 7 2" xfId="15578" xr:uid="{743CE113-625C-427B-9ED4-1DA274D310CA}"/>
    <cellStyle name="Comma 4 2 3 3 7 2 2" xfId="57125" xr:uid="{FD672289-FB94-46BC-92AD-B8AA445EE038}"/>
    <cellStyle name="Comma 4 2 3 3 7 2 3" xfId="44510" xr:uid="{EBAB76A8-FAEA-40D2-9F6B-AB2315912719}"/>
    <cellStyle name="Comma 4 2 3 3 7 3" xfId="8992" xr:uid="{9E26FA98-A25A-4D42-8043-397AA7E91F79}"/>
    <cellStyle name="Comma 4 2 3 3 7 3 2" xfId="50847" xr:uid="{62865D55-EDE6-4896-A695-9AC363FA97AE}"/>
    <cellStyle name="Comma 4 2 3 3 7 4" xfId="31757" xr:uid="{0897D77F-0F88-4248-9933-CE60BB912D9C}"/>
    <cellStyle name="Comma 4 2 3 3 7 5" xfId="38220" xr:uid="{EED5DBFB-CCA9-4551-93A9-EBE9EA1CC7DA}"/>
    <cellStyle name="Comma 4 2 3 3 8" xfId="29057" xr:uid="{5322F428-96F7-49C2-83F8-77F0E540EC5B}"/>
    <cellStyle name="Comma 4 2 3 3 8 2" xfId="21498" xr:uid="{CE170F53-138C-47E2-B379-0B2FC7A5253A}"/>
    <cellStyle name="Comma 4 2 3 3 8 2 2" xfId="50968" xr:uid="{F7774C98-004C-4AD9-90D8-29994C4B4B1A}"/>
    <cellStyle name="Comma 4 2 3 3 8 3" xfId="14912" xr:uid="{8E6403E5-3436-4D0C-A0DA-81B5395D699D}"/>
    <cellStyle name="Comma 4 2 3 3 8 4" xfId="8325" xr:uid="{2E000798-8A84-4A4D-B79E-966663E08445}"/>
    <cellStyle name="Comma 4 2 3 3 8 5" xfId="38345" xr:uid="{06BD3011-0EC6-4148-85F6-3B8A1E1171C7}"/>
    <cellStyle name="Comma 4 2 3 3 9" xfId="29411" xr:uid="{1C29FE2E-EF64-44A7-8055-BB279EF9F486}"/>
    <cellStyle name="Comma 4 2 3 3 9 2" xfId="21739" xr:uid="{E743E9A4-3F43-410F-9E3B-E6B9D484F544}"/>
    <cellStyle name="Comma 4 2 3 3 9 2 2" xfId="51200" xr:uid="{8792AD84-37C6-4328-BF48-DFCCC91831A7}"/>
    <cellStyle name="Comma 4 2 3 3 9 3" xfId="15153" xr:uid="{33BE7F4B-BA0B-4702-88C5-7002FD35B9CC}"/>
    <cellStyle name="Comma 4 2 3 3 9 4" xfId="8566" xr:uid="{0D81DC85-F60F-4377-B040-420E95C7A1AC}"/>
    <cellStyle name="Comma 4 2 3 3 9 5" xfId="38585" xr:uid="{3D3C1018-4AAB-46EC-B59C-5458F187758E}"/>
    <cellStyle name="Comma 4 2 3 4" xfId="3043" xr:uid="{EB5D7B41-A478-41FC-9696-CB6E91EF7644}"/>
    <cellStyle name="Comma 4 2 3 4 10" xfId="8246" xr:uid="{38EB8AAC-C0F3-42F7-B5AA-5922FCB64C92}"/>
    <cellStyle name="Comma 4 2 3 4 11" xfId="28978" xr:uid="{06801AC6-3907-4A26-A5F0-F16C695B472B}"/>
    <cellStyle name="Comma 4 2 3 4 12" xfId="3965" xr:uid="{FEED3E81-4477-4452-AEDA-B29A248E3324}"/>
    <cellStyle name="Comma 4 2 3 4 13" xfId="32371" xr:uid="{D0C4343E-7227-4633-920B-E1E5DD1FB7B8}"/>
    <cellStyle name="Comma 4 2 3 4 2" xfId="28487" xr:uid="{80B6FEA4-6390-4003-8ED1-C0FBF7FE4DDA}"/>
    <cellStyle name="Comma 4 2 3 4 2 2" xfId="26758" xr:uid="{7B740961-7180-43FB-B777-84F32A70BAA3}"/>
    <cellStyle name="Comma 4 2 3 4 2 2 2" xfId="23260" xr:uid="{A7849475-8248-45E5-BEA9-7E086CCA946F}"/>
    <cellStyle name="Comma 4 2 3 4 2 2 2 2" xfId="15752" xr:uid="{A4A11B1D-91C4-47B3-9FCD-0B7D46A7FAA0}"/>
    <cellStyle name="Comma 4 2 3 4 2 2 2 2 2" xfId="56951" xr:uid="{47100EE3-CC1D-410D-A0F8-12D12AFB60E6}"/>
    <cellStyle name="Comma 4 2 3 4 2 2 2 2 3" xfId="44336" xr:uid="{47FCB855-A35E-42A0-8AA0-0DB8F89AD6D2}"/>
    <cellStyle name="Comma 4 2 3 4 2 2 2 3" xfId="9166" xr:uid="{7CA00F4A-AD87-479D-A273-3445B7D6E6FF}"/>
    <cellStyle name="Comma 4 2 3 4 2 2 2 3 2" xfId="50673" xr:uid="{87D2466B-B139-447B-93AF-3CAED5073C24}"/>
    <cellStyle name="Comma 4 2 3 4 2 2 2 4" xfId="31583" xr:uid="{936AB32B-19F4-418A-906E-C2CCAB91AB02}"/>
    <cellStyle name="Comma 4 2 3 4 2 2 2 5" xfId="38046" xr:uid="{8653C256-E7DB-4BFB-B82D-F4277F30C687}"/>
    <cellStyle name="Comma 4 2 3 4 2 2 3" xfId="25878" xr:uid="{EF9C205C-A665-44B8-89C1-6AEC85C01B03}"/>
    <cellStyle name="Comma 4 2 3 4 2 2 3 2" xfId="18370" xr:uid="{F686CD0C-FC57-4D6B-BE00-03D40E014968}"/>
    <cellStyle name="Comma 4 2 3 4 2 2 3 2 2" xfId="54333" xr:uid="{902F47E4-3D04-41E0-8044-1AE8BA0A8321}"/>
    <cellStyle name="Comma 4 2 3 4 2 2 3 2 3" xfId="41718" xr:uid="{E756210A-0A91-4341-B52E-562A67AF4302}"/>
    <cellStyle name="Comma 4 2 3 4 2 2 3 3" xfId="11784" xr:uid="{E6441C1E-47E2-46C4-8A6C-C3024E56B5F8}"/>
    <cellStyle name="Comma 4 2 3 4 2 2 3 3 2" xfId="48055" xr:uid="{0D863CE2-1371-4FAF-A9BC-7D9B39AEC72D}"/>
    <cellStyle name="Comma 4 2 3 4 2 2 3 4" xfId="5898" xr:uid="{16504708-5FE3-42AE-80EA-0451BC4D9C6A}"/>
    <cellStyle name="Comma 4 2 3 4 2 2 3 5" xfId="35428" xr:uid="{031657CF-B2BC-40CF-9138-0472B04C9B14}"/>
    <cellStyle name="Comma 4 2 3 4 2 2 4" xfId="19249" xr:uid="{3C73CC16-756A-4000-8317-73A44F2B54B0}"/>
    <cellStyle name="Comma 4 2 3 4 2 2 4 2" xfId="53454" xr:uid="{43F27A6D-4018-4E50-B413-35A9DC73318A}"/>
    <cellStyle name="Comma 4 2 3 4 2 2 4 3" xfId="40839" xr:uid="{CB45C60C-1C22-45C3-BDAE-327D604154DD}"/>
    <cellStyle name="Comma 4 2 3 4 2 2 5" xfId="12663" xr:uid="{5722D5E0-B1E8-4CCD-A992-2A31F8A49A90}"/>
    <cellStyle name="Comma 4 2 3 4 2 2 5 2" xfId="47176" xr:uid="{DFFD4173-6441-49DB-BCB9-F2921CE7D5A2}"/>
    <cellStyle name="Comma 4 2 3 4 2 2 6" xfId="5019" xr:uid="{6D087C4F-E8B4-4915-B719-C585BE99B2C7}"/>
    <cellStyle name="Comma 4 2 3 4 2 2 7" xfId="34549" xr:uid="{A192EB96-D531-4073-82BC-65FBA16BC89B}"/>
    <cellStyle name="Comma 4 2 3 4 2 3" xfId="27614" xr:uid="{BF26FFB8-CDFE-496F-BB0E-D10FD2D9D24C}"/>
    <cellStyle name="Comma 4 2 3 4 2 3 2" xfId="24117" xr:uid="{708ADC27-093B-4962-8D9A-C5A4ECFE8379}"/>
    <cellStyle name="Comma 4 2 3 4 2 3 2 2" xfId="16609" xr:uid="{6661512E-8A0F-4597-8BD4-58E3E1DEBB4B}"/>
    <cellStyle name="Comma 4 2 3 4 2 3 2 2 2" xfId="56094" xr:uid="{D222ABCC-3365-4BAA-940B-6945E8A4BF57}"/>
    <cellStyle name="Comma 4 2 3 4 2 3 2 2 3" xfId="43479" xr:uid="{6A08ADEB-11FE-4D48-B378-77478D216A1B}"/>
    <cellStyle name="Comma 4 2 3 4 2 3 2 3" xfId="10023" xr:uid="{427794F4-66C0-4B61-AA35-858CD2596CC0}"/>
    <cellStyle name="Comma 4 2 3 4 2 3 2 3 2" xfId="49816" xr:uid="{F0B4300A-3EF7-433E-A723-A87A7DBBB041}"/>
    <cellStyle name="Comma 4 2 3 4 2 3 2 4" xfId="30726" xr:uid="{46438437-1A82-4617-B7FD-DA2EC702C41F}"/>
    <cellStyle name="Comma 4 2 3 4 2 3 2 5" xfId="37189" xr:uid="{8D82B82A-1E29-4F2B-BE74-72A95E433F07}"/>
    <cellStyle name="Comma 4 2 3 4 2 3 3" xfId="20105" xr:uid="{414D3723-79C4-42CC-A858-D77ECB39D0FB}"/>
    <cellStyle name="Comma 4 2 3 4 2 3 3 2" xfId="52597" xr:uid="{930C859F-3A37-492F-B6E3-E42F146CDBC2}"/>
    <cellStyle name="Comma 4 2 3 4 2 3 3 3" xfId="39982" xr:uid="{EAD5B826-F695-400E-A029-F9927864A839}"/>
    <cellStyle name="Comma 4 2 3 4 2 3 4" xfId="13519" xr:uid="{E89A1F4B-6652-4239-9C69-05C83E05F1FB}"/>
    <cellStyle name="Comma 4 2 3 4 2 3 4 2" xfId="46319" xr:uid="{E226D74D-F2C2-43D4-B8FB-69EFA09CF977}"/>
    <cellStyle name="Comma 4 2 3 4 2 3 5" xfId="6932" xr:uid="{27DEA914-0085-4891-BE93-D2DF6AD2315E}"/>
    <cellStyle name="Comma 4 2 3 4 2 3 6" xfId="33692" xr:uid="{DCBB31C1-BC21-481B-BDF6-F4C6369FEEE9}"/>
    <cellStyle name="Comma 4 2 3 4 2 4" xfId="24993" xr:uid="{8361B2D0-D306-4562-894E-E61CA6925101}"/>
    <cellStyle name="Comma 4 2 3 4 2 4 2" xfId="17485" xr:uid="{57F72F4F-C9FB-43D1-A91E-B0B6307E2539}"/>
    <cellStyle name="Comma 4 2 3 4 2 4 2 2" xfId="55218" xr:uid="{CA5B2242-9E7D-4A12-9C1D-C81081DC641A}"/>
    <cellStyle name="Comma 4 2 3 4 2 4 2 3" xfId="42603" xr:uid="{DB53A3FC-099E-4666-8AB0-AC0B18BDE405}"/>
    <cellStyle name="Comma 4 2 3 4 2 4 3" xfId="10899" xr:uid="{803778F1-AC01-4B4E-AC44-CEE0690E5B20}"/>
    <cellStyle name="Comma 4 2 3 4 2 4 3 2" xfId="48940" xr:uid="{C211473F-1FD2-49E1-A489-F01520A5F692}"/>
    <cellStyle name="Comma 4 2 3 4 2 4 4" xfId="6783" xr:uid="{0FBF842D-4598-4D07-8D76-3056F032606B}"/>
    <cellStyle name="Comma 4 2 3 4 2 4 5" xfId="36313" xr:uid="{D9B33353-DC3E-4D3E-A2DF-58A3F93D0D71}"/>
    <cellStyle name="Comma 4 2 3 4 2 5" xfId="20979" xr:uid="{8C6ACE5A-B7C3-4344-8CD0-FF8EC2126F24}"/>
    <cellStyle name="Comma 4 2 3 4 2 5 2" xfId="51721" xr:uid="{A577555E-18DA-43B9-9B42-3CA4805ED3B6}"/>
    <cellStyle name="Comma 4 2 3 4 2 5 3" xfId="39106" xr:uid="{E1C54E1D-0AA7-4859-82D7-FC8981760BE6}"/>
    <cellStyle name="Comma 4 2 3 4 2 6" xfId="14393" xr:uid="{1A861195-8A02-42B6-B312-A5DC2253A36D}"/>
    <cellStyle name="Comma 4 2 3 4 2 6 2" xfId="45443" xr:uid="{ACC150EB-4369-4928-9196-5384020540D5}"/>
    <cellStyle name="Comma 4 2 3 4 2 7" xfId="7806" xr:uid="{F0AAFEF0-E919-4930-9CB1-A5EADE6B1066}"/>
    <cellStyle name="Comma 4 2 3 4 2 8" xfId="32816" xr:uid="{A45D0B47-24B8-484F-B0AE-F3920E2281A3}"/>
    <cellStyle name="Comma 4 2 3 4 3" xfId="27198" xr:uid="{CF06EE93-0527-48E7-B167-05F9C679536F}"/>
    <cellStyle name="Comma 4 2 3 4 3 2" xfId="23701" xr:uid="{40889A73-AAE5-4E16-9111-2AAFED8D02F5}"/>
    <cellStyle name="Comma 4 2 3 4 3 2 2" xfId="16193" xr:uid="{7827A67C-C77E-46BE-89E3-F3A110A4BD55}"/>
    <cellStyle name="Comma 4 2 3 4 3 2 2 2" xfId="56510" xr:uid="{B45D1752-3DBF-45C3-83BF-867982A37F13}"/>
    <cellStyle name="Comma 4 2 3 4 3 2 2 3" xfId="43895" xr:uid="{D7CAC2E6-FC8E-4E3B-8E8D-6326C3528F0B}"/>
    <cellStyle name="Comma 4 2 3 4 3 2 3" xfId="9607" xr:uid="{A3A047A6-5B82-4BB4-89C1-26B0B8196680}"/>
    <cellStyle name="Comma 4 2 3 4 3 2 3 2" xfId="50232" xr:uid="{1E06E597-ACDB-4770-A777-CF74F772B2B3}"/>
    <cellStyle name="Comma 4 2 3 4 3 2 4" xfId="31142" xr:uid="{870CD442-5DEC-4445-B0E9-EF8B5753957C}"/>
    <cellStyle name="Comma 4 2 3 4 3 2 5" xfId="37605" xr:uid="{C1E41D8E-31FF-446A-8511-2553AAAD8552}"/>
    <cellStyle name="Comma 4 2 3 4 3 3" xfId="26320" xr:uid="{34344A2E-B529-4511-92E2-C6C023240909}"/>
    <cellStyle name="Comma 4 2 3 4 3 3 2" xfId="18812" xr:uid="{CA29F305-DFA9-4E43-95A4-E6E1A584ADA3}"/>
    <cellStyle name="Comma 4 2 3 4 3 3 2 2" xfId="53891" xr:uid="{0B20CEE6-CB9F-4BA8-AD36-BD88393B093D}"/>
    <cellStyle name="Comma 4 2 3 4 3 3 2 3" xfId="41276" xr:uid="{D5CEF91C-6B5F-41B0-A1E3-D6FBC37CB63E}"/>
    <cellStyle name="Comma 4 2 3 4 3 3 3" xfId="12226" xr:uid="{457C78CE-F8C3-4C4C-B6EC-A7DBD6145C22}"/>
    <cellStyle name="Comma 4 2 3 4 3 3 3 2" xfId="47613" xr:uid="{30B62872-3A7D-481A-BC5E-9B6900E33661}"/>
    <cellStyle name="Comma 4 2 3 4 3 3 4" xfId="5456" xr:uid="{F29119BD-D3A3-420E-B199-4C5EA19B3A81}"/>
    <cellStyle name="Comma 4 2 3 4 3 3 5" xfId="34986" xr:uid="{C53198D5-8125-4D72-B9CE-60FF00D88652}"/>
    <cellStyle name="Comma 4 2 3 4 3 4" xfId="19689" xr:uid="{B737809A-214C-41EB-BB47-9166C9A01764}"/>
    <cellStyle name="Comma 4 2 3 4 3 4 2" xfId="53013" xr:uid="{CCCF59DC-29AD-439B-964D-149875877A37}"/>
    <cellStyle name="Comma 4 2 3 4 3 4 3" xfId="40398" xr:uid="{D91FC40C-194F-4D95-B78B-AC61F6F2FD49}"/>
    <cellStyle name="Comma 4 2 3 4 3 5" xfId="13103" xr:uid="{DE8C9758-1FC3-4405-AD84-EACEDE071486}"/>
    <cellStyle name="Comma 4 2 3 4 3 5 2" xfId="46735" xr:uid="{FE1E60A4-1A53-4D1C-BDC7-22D64F0BE8D5}"/>
    <cellStyle name="Comma 4 2 3 4 3 6" xfId="4579" xr:uid="{6C4FADD0-B9CF-4DBB-A418-1541F5C0F7B8}"/>
    <cellStyle name="Comma 4 2 3 4 3 7" xfId="34108" xr:uid="{494945DD-B039-40B6-A848-82052143FDAE}"/>
    <cellStyle name="Comma 4 2 3 4 4" xfId="28048" xr:uid="{B62FBF5C-625D-49B7-84B1-68B2017CEEE7}"/>
    <cellStyle name="Comma 4 2 3 4 4 2" xfId="24551" xr:uid="{2F2CA443-9F3E-415F-9876-8723B91B62E6}"/>
    <cellStyle name="Comma 4 2 3 4 4 2 2" xfId="17043" xr:uid="{B1FB307D-1F2F-47BD-A1D3-13FB1AC8A929}"/>
    <cellStyle name="Comma 4 2 3 4 4 2 2 2" xfId="55660" xr:uid="{553C8336-DE19-4605-BF2C-14C72F848B31}"/>
    <cellStyle name="Comma 4 2 3 4 4 2 2 3" xfId="43045" xr:uid="{6261B4FA-A03E-4C4D-B487-422A9E9A006B}"/>
    <cellStyle name="Comma 4 2 3 4 4 2 3" xfId="10457" xr:uid="{962FE506-02C9-4C93-A1F1-5825C791F286}"/>
    <cellStyle name="Comma 4 2 3 4 4 2 3 2" xfId="49382" xr:uid="{688E908E-E042-4C50-AA58-5B37EB34D2FD}"/>
    <cellStyle name="Comma 4 2 3 4 4 2 4" xfId="30292" xr:uid="{BEF9646C-A58A-4CD2-BC8B-56B8D3A40EAD}"/>
    <cellStyle name="Comma 4 2 3 4 4 2 5" xfId="36755" xr:uid="{AD8CFC20-1C6A-47AF-BA34-44246140A16A}"/>
    <cellStyle name="Comma 4 2 3 4 4 3" xfId="20539" xr:uid="{EB1F3B09-4F59-4DA8-9797-F2AE785B4101}"/>
    <cellStyle name="Comma 4 2 3 4 4 3 2" xfId="52163" xr:uid="{7861C5AC-37CC-49B7-B38B-F3F96973AC28}"/>
    <cellStyle name="Comma 4 2 3 4 4 3 3" xfId="39548" xr:uid="{BED1D0BC-E78F-45B9-95FD-0B8FC4985E23}"/>
    <cellStyle name="Comma 4 2 3 4 4 4" xfId="13953" xr:uid="{98C6C860-71C9-4B29-B843-763012612722}"/>
    <cellStyle name="Comma 4 2 3 4 4 4 2" xfId="45885" xr:uid="{1925C478-9065-4216-B561-3BE011E97870}"/>
    <cellStyle name="Comma 4 2 3 4 4 5" xfId="7366" xr:uid="{064D0CD6-45A1-4A88-936A-01986F77FD84}"/>
    <cellStyle name="Comma 4 2 3 4 4 6" xfId="33258" xr:uid="{C715F4BD-EADA-43B3-BA7E-448FEF9BB9B9}"/>
    <cellStyle name="Comma 4 2 3 4 5" xfId="25435" xr:uid="{8D9E007F-2F6F-494F-8F25-63B62A0BDFC4}"/>
    <cellStyle name="Comma 4 2 3 4 5 2" xfId="17927" xr:uid="{836B272A-42E1-4EA3-BE6E-BF5BF254EC67}"/>
    <cellStyle name="Comma 4 2 3 4 5 2 2" xfId="54776" xr:uid="{150B369C-12D4-492B-8976-CEC7FD56ED5A}"/>
    <cellStyle name="Comma 4 2 3 4 5 2 3" xfId="42161" xr:uid="{77D6B330-74A4-43ED-9EBF-F01E9553C4A0}"/>
    <cellStyle name="Comma 4 2 3 4 5 3" xfId="11341" xr:uid="{5BD8DEEB-6491-4A0E-85F4-14B5C003BB62}"/>
    <cellStyle name="Comma 4 2 3 4 5 3 2" xfId="48498" xr:uid="{A956D682-FC98-411C-8EA3-2A2D0A98C834}"/>
    <cellStyle name="Comma 4 2 3 4 5 4" xfId="6341" xr:uid="{F77C6163-807F-4676-A9F7-C78628FCCF6E}"/>
    <cellStyle name="Comma 4 2 3 4 5 5" xfId="35871" xr:uid="{B05B895A-FF72-4CE7-9FF0-A59B71DB09D6}"/>
    <cellStyle name="Comma 4 2 3 4 6" xfId="22349" xr:uid="{C77B9919-EDF9-472B-982A-7759BEAD5BC2}"/>
    <cellStyle name="Comma 4 2 3 4 6 2" xfId="51279" xr:uid="{476D0AEE-0C13-464E-9CB1-3FCCA015B5D9}"/>
    <cellStyle name="Comma 4 2 3 4 6 3" xfId="38664" xr:uid="{613A9D0B-0169-4939-B0E9-7D4FC51FAB12}"/>
    <cellStyle name="Comma 4 2 3 4 7" xfId="22918" xr:uid="{C1B81FAC-60B0-4001-99F7-600486734EAF}"/>
    <cellStyle name="Comma 4 2 3 4 7 2" xfId="44973" xr:uid="{9AC70E9E-785B-4FED-BF7D-0457C5095788}"/>
    <cellStyle name="Comma 4 2 3 4 8" xfId="21419" xr:uid="{0303DA7B-0C3A-456B-BE76-640477148559}"/>
    <cellStyle name="Comma 4 2 3 4 9" xfId="14833" xr:uid="{13641185-EFF7-4751-B5DE-4CDB46189B8B}"/>
    <cellStyle name="Comma 4 2 3 5" xfId="3251" xr:uid="{D7562A5D-E8E6-498D-B56B-92108532B27B}"/>
    <cellStyle name="Comma 4 2 3 5 10" xfId="4167" xr:uid="{1EC2164B-F55D-4409-88A0-94257B099DF6}"/>
    <cellStyle name="Comma 4 2 3 5 11" xfId="32217" xr:uid="{8BA4EE45-7B79-4B6C-85D3-26F31BE01D99}"/>
    <cellStyle name="Comma 4 2 3 5 2" xfId="28641" xr:uid="{64BB5530-D3B9-46DB-9A78-3B56D0A3BD47}"/>
    <cellStyle name="Comma 4 2 3 5 2 2" xfId="26910" xr:uid="{F2EE683C-930F-422D-B5A6-C4AE279B9752}"/>
    <cellStyle name="Comma 4 2 3 5 2 2 2" xfId="23412" xr:uid="{E4035659-F504-4120-A2BF-8142C1EFF9DB}"/>
    <cellStyle name="Comma 4 2 3 5 2 2 2 2" xfId="15904" xr:uid="{30CD5AEA-94E3-41B2-90AA-FCE075FCEE18}"/>
    <cellStyle name="Comma 4 2 3 5 2 2 2 2 2" xfId="56799" xr:uid="{6199C101-6573-482A-8071-2554BE997D1F}"/>
    <cellStyle name="Comma 4 2 3 5 2 2 2 2 3" xfId="44184" xr:uid="{83C69146-7414-4046-A0FC-66A064F71BD8}"/>
    <cellStyle name="Comma 4 2 3 5 2 2 2 3" xfId="9318" xr:uid="{AEEB8B18-5A8E-49EC-A9B3-3DC6173E929C}"/>
    <cellStyle name="Comma 4 2 3 5 2 2 2 3 2" xfId="50521" xr:uid="{E84E5E2E-97F1-41FB-B05C-D1F27845B5E0}"/>
    <cellStyle name="Comma 4 2 3 5 2 2 2 4" xfId="31431" xr:uid="{90508810-8FE4-4FDD-9227-4B1283E47A2D}"/>
    <cellStyle name="Comma 4 2 3 5 2 2 2 5" xfId="37894" xr:uid="{7C9ADA7B-DB41-48C2-A864-CDC482516CF2}"/>
    <cellStyle name="Comma 4 2 3 5 2 2 3" xfId="26030" xr:uid="{A8F6051D-B3E5-43D5-8161-3E590F734A23}"/>
    <cellStyle name="Comma 4 2 3 5 2 2 3 2" xfId="18522" xr:uid="{0BA2B97D-1A0C-457C-81A9-2D0FE8497972}"/>
    <cellStyle name="Comma 4 2 3 5 2 2 3 2 2" xfId="54181" xr:uid="{41682E13-BEB0-4BBF-BC14-0EDDCBDB6A95}"/>
    <cellStyle name="Comma 4 2 3 5 2 2 3 2 3" xfId="41566" xr:uid="{CC3D5405-AB7B-4445-958A-DA3A921B456A}"/>
    <cellStyle name="Comma 4 2 3 5 2 2 3 3" xfId="11936" xr:uid="{5315404F-9433-46D8-ACED-D904BABA2990}"/>
    <cellStyle name="Comma 4 2 3 5 2 2 3 3 2" xfId="47903" xr:uid="{ED70E92E-4E72-4467-83FD-276406B7A9FC}"/>
    <cellStyle name="Comma 4 2 3 5 2 2 3 4" xfId="5746" xr:uid="{22DF306E-11D0-43B2-8757-5F61482F5BA8}"/>
    <cellStyle name="Comma 4 2 3 5 2 2 3 5" xfId="35276" xr:uid="{8ACC8518-5514-40AD-A2FB-5B86B3173B5B}"/>
    <cellStyle name="Comma 4 2 3 5 2 2 4" xfId="19401" xr:uid="{DFFF6FB7-F578-4E57-B888-9D14D6F9B456}"/>
    <cellStyle name="Comma 4 2 3 5 2 2 4 2" xfId="53302" xr:uid="{36BAF318-B870-475B-B1DE-C3B8E323ECBA}"/>
    <cellStyle name="Comma 4 2 3 5 2 2 4 3" xfId="40687" xr:uid="{38EB725A-E6C1-4B18-9D2B-90AE1FAFC604}"/>
    <cellStyle name="Comma 4 2 3 5 2 2 5" xfId="12815" xr:uid="{E9B6E3AA-5E69-4CA3-83F0-BFEBA2877CA0}"/>
    <cellStyle name="Comma 4 2 3 5 2 2 5 2" xfId="47024" xr:uid="{2CBFE001-934B-40DA-B0BB-C65A3E4117BF}"/>
    <cellStyle name="Comma 4 2 3 5 2 2 6" xfId="4867" xr:uid="{1EEDC270-4B3F-4CA7-A2DB-5E64FDF1DE47}"/>
    <cellStyle name="Comma 4 2 3 5 2 2 7" xfId="34397" xr:uid="{D79C7328-5948-4DD7-B41B-2168BF22CEEE}"/>
    <cellStyle name="Comma 4 2 3 5 2 3" xfId="27765" xr:uid="{640BA1DC-A85D-4376-B0BB-FF66EC848237}"/>
    <cellStyle name="Comma 4 2 3 5 2 3 2" xfId="24268" xr:uid="{5B490FFD-B3AF-4F99-B1A2-CB5B1A2689D8}"/>
    <cellStyle name="Comma 4 2 3 5 2 3 2 2" xfId="16760" xr:uid="{7109046F-596C-43DD-BC43-E96F51AA040E}"/>
    <cellStyle name="Comma 4 2 3 5 2 3 2 2 2" xfId="55943" xr:uid="{2F0737CA-B544-406E-9B66-2F1A16872807}"/>
    <cellStyle name="Comma 4 2 3 5 2 3 2 2 3" xfId="43328" xr:uid="{0D3C1246-C669-42BB-8104-740DC8F1CED1}"/>
    <cellStyle name="Comma 4 2 3 5 2 3 2 3" xfId="10174" xr:uid="{0F23554D-7B93-4470-ABFA-49AB40671FE5}"/>
    <cellStyle name="Comma 4 2 3 5 2 3 2 3 2" xfId="49665" xr:uid="{2386E6BA-D9C5-4AE4-93CE-E732201DC2B8}"/>
    <cellStyle name="Comma 4 2 3 5 2 3 2 4" xfId="30575" xr:uid="{F1D6889A-5567-46BF-B746-D9D59104F7B3}"/>
    <cellStyle name="Comma 4 2 3 5 2 3 2 5" xfId="37038" xr:uid="{DEA5FCD1-4F06-4AF8-9AA7-367C8CBDA884}"/>
    <cellStyle name="Comma 4 2 3 5 2 3 3" xfId="20256" xr:uid="{239E84AA-10E2-4ADF-A03D-56263E85AF86}"/>
    <cellStyle name="Comma 4 2 3 5 2 3 3 2" xfId="52446" xr:uid="{751CCA0A-75A2-4501-BF41-803E4A707CF4}"/>
    <cellStyle name="Comma 4 2 3 5 2 3 3 3" xfId="39831" xr:uid="{9C7F1DEB-605F-4A02-AC27-1DB0DDA5CD60}"/>
    <cellStyle name="Comma 4 2 3 5 2 3 4" xfId="13670" xr:uid="{C1E500E3-A90D-4113-8F07-5E46B2473716}"/>
    <cellStyle name="Comma 4 2 3 5 2 3 4 2" xfId="46168" xr:uid="{97DA5739-4EAB-4D68-96C0-FE227980D54A}"/>
    <cellStyle name="Comma 4 2 3 5 2 3 5" xfId="7083" xr:uid="{B25ABF93-9887-4545-A0AE-9C0C14930D1D}"/>
    <cellStyle name="Comma 4 2 3 5 2 3 6" xfId="33541" xr:uid="{DFA2D5FD-23D1-4FD3-8264-4502D44E8E4E}"/>
    <cellStyle name="Comma 4 2 3 5 2 4" xfId="25145" xr:uid="{6CE8D1BF-2596-469D-856B-FD22C1E02D89}"/>
    <cellStyle name="Comma 4 2 3 5 2 4 2" xfId="17637" xr:uid="{15E3110A-B69A-455A-ACC7-EA40D85F1F1F}"/>
    <cellStyle name="Comma 4 2 3 5 2 4 2 2" xfId="55066" xr:uid="{8003CE82-A5FB-4E22-BD63-1669525C6348}"/>
    <cellStyle name="Comma 4 2 3 5 2 4 2 3" xfId="42451" xr:uid="{FC136331-FDE0-4D9F-AE90-D80D11CE3689}"/>
    <cellStyle name="Comma 4 2 3 5 2 4 3" xfId="11051" xr:uid="{A6F8C7F6-40C2-4E62-8870-2D3662F6CAD6}"/>
    <cellStyle name="Comma 4 2 3 5 2 4 3 2" xfId="48788" xr:uid="{843BA165-A92C-4EA0-BBA7-669839199F4F}"/>
    <cellStyle name="Comma 4 2 3 5 2 4 4" xfId="6631" xr:uid="{1839E0EC-4EBF-4EC2-B870-C5449154793B}"/>
    <cellStyle name="Comma 4 2 3 5 2 4 5" xfId="36161" xr:uid="{28D36A07-1740-4B87-8E83-70CC6AD68947}"/>
    <cellStyle name="Comma 4 2 3 5 2 5" xfId="21131" xr:uid="{5C41256D-6500-4CA1-9F36-FC29AA213F38}"/>
    <cellStyle name="Comma 4 2 3 5 2 5 2" xfId="51569" xr:uid="{FE8BC9A6-B78C-4F8B-B841-41925A9EB479}"/>
    <cellStyle name="Comma 4 2 3 5 2 5 3" xfId="38954" xr:uid="{EFF80D0B-B9F2-41AD-B0B2-AFF4D77C0A35}"/>
    <cellStyle name="Comma 4 2 3 5 2 6" xfId="14545" xr:uid="{EE4CC5D5-3EE4-4106-B192-AFD80CDE243B}"/>
    <cellStyle name="Comma 4 2 3 5 2 6 2" xfId="45291" xr:uid="{77A46833-6049-46A4-9487-32D75557435A}"/>
    <cellStyle name="Comma 4 2 3 5 2 7" xfId="7958" xr:uid="{BE5D6725-48B2-41A2-8A66-BA107D645322}"/>
    <cellStyle name="Comma 4 2 3 5 2 8" xfId="32664" xr:uid="{9B525B61-4BD6-406E-B5F1-570F29B27727}"/>
    <cellStyle name="Comma 4 2 3 5 3" xfId="27349" xr:uid="{53823F07-06DB-4C61-A48E-07639AFE932D}"/>
    <cellStyle name="Comma 4 2 3 5 3 2" xfId="23852" xr:uid="{052DA206-C8FF-44D9-8968-95CA1408FD7C}"/>
    <cellStyle name="Comma 4 2 3 5 3 2 2" xfId="16344" xr:uid="{5CBC2578-060D-4222-85C5-B0924BA33705}"/>
    <cellStyle name="Comma 4 2 3 5 3 2 2 2" xfId="56359" xr:uid="{65914974-EA91-4042-A564-2E3654D5321F}"/>
    <cellStyle name="Comma 4 2 3 5 3 2 2 3" xfId="43744" xr:uid="{FCE322DF-3963-4698-8ED1-73CB9A014C66}"/>
    <cellStyle name="Comma 4 2 3 5 3 2 3" xfId="9758" xr:uid="{8675ABE7-4ADE-44E9-A89B-7F0A472AA27B}"/>
    <cellStyle name="Comma 4 2 3 5 3 2 3 2" xfId="50081" xr:uid="{83A3D503-2AA2-402B-BFF6-E0517E011D3B}"/>
    <cellStyle name="Comma 4 2 3 5 3 2 4" xfId="30991" xr:uid="{31BFF82B-0A5C-40C3-9299-3C96FF4F7894}"/>
    <cellStyle name="Comma 4 2 3 5 3 2 5" xfId="37454" xr:uid="{21748E85-25E0-4475-A1FA-C4134A354BB7}"/>
    <cellStyle name="Comma 4 2 3 5 3 3" xfId="26474" xr:uid="{58F5E9C3-5EB2-49E0-9C2D-AF2FD1BD3922}"/>
    <cellStyle name="Comma 4 2 3 5 3 3 2" xfId="18966" xr:uid="{F038C87A-0578-4C2B-8111-9CCE0BAB706A}"/>
    <cellStyle name="Comma 4 2 3 5 3 3 2 2" xfId="53737" xr:uid="{E56922EB-A51D-4DBC-9359-DCEB10FC1843}"/>
    <cellStyle name="Comma 4 2 3 5 3 3 2 3" xfId="41122" xr:uid="{259A0D67-745E-4FDD-B087-2B3A7597B8F1}"/>
    <cellStyle name="Comma 4 2 3 5 3 3 3" xfId="12380" xr:uid="{EAF05BBD-FD7A-44DC-B96D-550D5FD58380}"/>
    <cellStyle name="Comma 4 2 3 5 3 3 3 2" xfId="47459" xr:uid="{F43815BA-75B3-411D-B02D-07347C2C9DD5}"/>
    <cellStyle name="Comma 4 2 3 5 3 3 4" xfId="5302" xr:uid="{62A92746-1CFE-43E2-AB56-9E856274C8D5}"/>
    <cellStyle name="Comma 4 2 3 5 3 3 5" xfId="34832" xr:uid="{7EDCDD2B-E120-4F34-8E1A-15C3D2D4F9E8}"/>
    <cellStyle name="Comma 4 2 3 5 3 4" xfId="19840" xr:uid="{95001D72-1228-40EB-9483-7A39BC730D38}"/>
    <cellStyle name="Comma 4 2 3 5 3 4 2" xfId="52862" xr:uid="{78BCDF14-A3F2-4F8D-9699-1A540BA95FC2}"/>
    <cellStyle name="Comma 4 2 3 5 3 4 3" xfId="40247" xr:uid="{3D6EAB91-E537-43E2-A48E-F5A27301BCC1}"/>
    <cellStyle name="Comma 4 2 3 5 3 5" xfId="13254" xr:uid="{E85A9054-0088-4C02-B5C6-1344ECE6819F}"/>
    <cellStyle name="Comma 4 2 3 5 3 5 2" xfId="46584" xr:uid="{6207F9FE-2204-4927-8403-80971A5E1B33}"/>
    <cellStyle name="Comma 4 2 3 5 3 6" xfId="4428" xr:uid="{08179DB0-67F9-42DB-90D5-CC37AA2BC1E4}"/>
    <cellStyle name="Comma 4 2 3 5 3 7" xfId="33957" xr:uid="{4E898B3E-7822-44FB-AE7F-8B123E5D640D}"/>
    <cellStyle name="Comma 4 2 3 5 4" xfId="28199" xr:uid="{BEB038B0-D0AC-4538-A67C-BBCBAA55DE95}"/>
    <cellStyle name="Comma 4 2 3 5 4 2" xfId="24702" xr:uid="{AC99BBBE-7FCA-44F1-816A-3C4DC9DFD328}"/>
    <cellStyle name="Comma 4 2 3 5 4 2 2" xfId="17194" xr:uid="{4D0887B1-6100-441A-8FB7-009B9E695CA4}"/>
    <cellStyle name="Comma 4 2 3 5 4 2 2 2" xfId="55509" xr:uid="{C294C79F-A6FD-4AF3-8D87-05C6BF9C5CF8}"/>
    <cellStyle name="Comma 4 2 3 5 4 2 2 3" xfId="42894" xr:uid="{E254CC48-F30A-4AD7-B452-4DFD35CA8493}"/>
    <cellStyle name="Comma 4 2 3 5 4 2 3" xfId="10608" xr:uid="{D1BE1022-B5E0-44F2-888E-CEFD0AC5E73E}"/>
    <cellStyle name="Comma 4 2 3 5 4 2 3 2" xfId="49231" xr:uid="{3D4081B9-1EB2-4A9F-A5D0-C0FBA05C5C62}"/>
    <cellStyle name="Comma 4 2 3 5 4 2 4" xfId="30141" xr:uid="{94387244-4EE8-490B-969B-0779A932EB6A}"/>
    <cellStyle name="Comma 4 2 3 5 4 2 5" xfId="36604" xr:uid="{7EE774BA-BB3A-4817-A5C7-96ECB22DEBBC}"/>
    <cellStyle name="Comma 4 2 3 5 4 3" xfId="20690" xr:uid="{B997C816-D6F6-4238-ADDC-A5A3E42DDAF0}"/>
    <cellStyle name="Comma 4 2 3 5 4 3 2" xfId="52012" xr:uid="{A64099C2-5126-4CFD-8370-D535CE1A088A}"/>
    <cellStyle name="Comma 4 2 3 5 4 3 3" xfId="39397" xr:uid="{9C9E585B-186B-4894-BB3B-492C55035DF4}"/>
    <cellStyle name="Comma 4 2 3 5 4 4" xfId="14104" xr:uid="{3098A028-FFF3-4D11-B1DC-525C170C14E0}"/>
    <cellStyle name="Comma 4 2 3 5 4 4 2" xfId="45734" xr:uid="{84CA68FF-2158-4666-ACEB-0B6A5C93507F}"/>
    <cellStyle name="Comma 4 2 3 5 4 5" xfId="7517" xr:uid="{389E71CE-3F5B-47BC-9AD8-212390177FBE}"/>
    <cellStyle name="Comma 4 2 3 5 4 6" xfId="33107" xr:uid="{6F406559-16D6-4CB0-89A0-247C3E21D25E}"/>
    <cellStyle name="Comma 4 2 3 5 5" xfId="25589" xr:uid="{C5DEC39B-491C-4578-94CB-AD99D96FB480}"/>
    <cellStyle name="Comma 4 2 3 5 5 2" xfId="18081" xr:uid="{E4F0325E-83D6-4A35-B67E-63C333A90554}"/>
    <cellStyle name="Comma 4 2 3 5 5 2 2" xfId="54622" xr:uid="{F63EE5F5-308A-4F3E-89F6-D6DAA72C6081}"/>
    <cellStyle name="Comma 4 2 3 5 5 2 3" xfId="42007" xr:uid="{6054ED32-B3A4-4B21-926A-9AE4012454C9}"/>
    <cellStyle name="Comma 4 2 3 5 5 3" xfId="11495" xr:uid="{537C13C8-D974-423C-9ECA-E39A18EC2C0E}"/>
    <cellStyle name="Comma 4 2 3 5 5 3 2" xfId="48344" xr:uid="{F6E3F9D3-885C-4052-BB1C-1B422551DB0B}"/>
    <cellStyle name="Comma 4 2 3 5 5 4" xfId="6187" xr:uid="{D2911207-5B0A-44F9-80E6-DB6E08FA7C17}"/>
    <cellStyle name="Comma 4 2 3 5 5 5" xfId="35717" xr:uid="{E5B03DFC-2AD5-419A-BA89-CEE52AA36F24}"/>
    <cellStyle name="Comma 4 2 3 5 6" xfId="21573" xr:uid="{3EEE0E27-53FD-448E-8A27-4AB9FBB38125}"/>
    <cellStyle name="Comma 4 2 3 5 6 2" xfId="51125" xr:uid="{CBBD2082-AAE1-409B-ADD3-3A9ABA42E627}"/>
    <cellStyle name="Comma 4 2 3 5 6 3" xfId="38510" xr:uid="{25493422-29BD-4B82-A609-26BFC42390DB}"/>
    <cellStyle name="Comma 4 2 3 5 7" xfId="14987" xr:uid="{7DDE7D0E-AF57-4298-B60B-79F1AEC750B9}"/>
    <cellStyle name="Comma 4 2 3 5 7 2" xfId="44784" xr:uid="{92BA83EA-437C-4595-9443-B324C13244FE}"/>
    <cellStyle name="Comma 4 2 3 5 8" xfId="8400" xr:uid="{F5CE86C8-881C-4566-98A3-A6182BFD5DDB}"/>
    <cellStyle name="Comma 4 2 3 5 9" xfId="29182" xr:uid="{E15B0C11-83DA-4B85-ACA4-831A6814E4F2}"/>
    <cellStyle name="Comma 4 2 3 6" xfId="29291" xr:uid="{88B3132C-FEF3-410E-8C65-BA420F60D30B}"/>
    <cellStyle name="Comma 4 2 3 6 2" xfId="28697" xr:uid="{EAF976F1-40E7-4D22-BF28-16A7EE02070D}"/>
    <cellStyle name="Comma 4 2 3 6 2 2" xfId="26967" xr:uid="{A1343E42-C124-40E1-8F51-EC370A21D1EB}"/>
    <cellStyle name="Comma 4 2 3 6 2 2 2" xfId="23469" xr:uid="{CC725D2F-315F-48D5-8997-CD3287218B68}"/>
    <cellStyle name="Comma 4 2 3 6 2 2 2 2" xfId="15961" xr:uid="{4428F1E5-6FCD-4ADB-A469-40E8FACFE720}"/>
    <cellStyle name="Comma 4 2 3 6 2 2 2 2 2" xfId="56742" xr:uid="{31D2DE68-B06E-4471-B2E3-9279F51D0D15}"/>
    <cellStyle name="Comma 4 2 3 6 2 2 2 2 3" xfId="44127" xr:uid="{7B23B475-160D-4975-BBB8-0DB6F4F84DBB}"/>
    <cellStyle name="Comma 4 2 3 6 2 2 2 3" xfId="9375" xr:uid="{4CC68EAF-8A27-401A-B308-FAC1F1B186D9}"/>
    <cellStyle name="Comma 4 2 3 6 2 2 2 3 2" xfId="50464" xr:uid="{1AE7086E-1620-4670-BA76-D1E2252B2150}"/>
    <cellStyle name="Comma 4 2 3 6 2 2 2 4" xfId="31374" xr:uid="{2246CC37-6547-4AB3-8649-87CEE2CA196F}"/>
    <cellStyle name="Comma 4 2 3 6 2 2 2 5" xfId="37837" xr:uid="{C1F00A2B-37BB-49E5-9D9C-AADBC670927C}"/>
    <cellStyle name="Comma 4 2 3 6 2 2 3" xfId="26087" xr:uid="{A7DD61D1-6F77-4EE8-8B31-B98482DA5C96}"/>
    <cellStyle name="Comma 4 2 3 6 2 2 3 2" xfId="18579" xr:uid="{F4A58AFE-7277-43F2-840D-041178364A9E}"/>
    <cellStyle name="Comma 4 2 3 6 2 2 3 2 2" xfId="54124" xr:uid="{BACA6426-FEED-4941-97AF-61636B24088E}"/>
    <cellStyle name="Comma 4 2 3 6 2 2 3 2 3" xfId="41509" xr:uid="{7136CBB1-B89A-461C-BDB2-FE3BA1C849F6}"/>
    <cellStyle name="Comma 4 2 3 6 2 2 3 3" xfId="11993" xr:uid="{2CFF69DA-81DE-4621-AAE5-B32DA9CBD952}"/>
    <cellStyle name="Comma 4 2 3 6 2 2 3 3 2" xfId="47846" xr:uid="{7B18F6AD-6675-4305-9271-6548DF0BAF2F}"/>
    <cellStyle name="Comma 4 2 3 6 2 2 3 4" xfId="5689" xr:uid="{4E7F52E8-812F-43DF-932D-F6E7E2B3A2F0}"/>
    <cellStyle name="Comma 4 2 3 6 2 2 3 5" xfId="35219" xr:uid="{8D885F0C-2FC3-498C-A156-33DB7FBF0861}"/>
    <cellStyle name="Comma 4 2 3 6 2 2 4" xfId="19458" xr:uid="{5E3C5281-71DF-4699-A4B7-88FA7A960BA3}"/>
    <cellStyle name="Comma 4 2 3 6 2 2 4 2" xfId="53245" xr:uid="{73B4C143-E438-49C5-A770-45812757D8D3}"/>
    <cellStyle name="Comma 4 2 3 6 2 2 4 3" xfId="40630" xr:uid="{FAD75F78-92B3-47D7-BB7A-EA1159BA91E0}"/>
    <cellStyle name="Comma 4 2 3 6 2 2 5" xfId="12872" xr:uid="{C3F72269-50C6-47FF-844C-59104115E827}"/>
    <cellStyle name="Comma 4 2 3 6 2 2 5 2" xfId="46967" xr:uid="{22CBF244-14B4-40BE-9659-23276B5C00C4}"/>
    <cellStyle name="Comma 4 2 3 6 2 2 6" xfId="4810" xr:uid="{7564BD16-68BC-4086-917A-5E78346CFC05}"/>
    <cellStyle name="Comma 4 2 3 6 2 2 7" xfId="34340" xr:uid="{EEA5908A-6BE0-494D-9EC6-0989417D79C1}"/>
    <cellStyle name="Comma 4 2 3 6 2 3" xfId="27821" xr:uid="{6B8ECB4A-30CB-4A30-BBAA-0FC8DA09B83B}"/>
    <cellStyle name="Comma 4 2 3 6 2 3 2" xfId="24324" xr:uid="{5B38FB42-FA88-4D2E-A464-614374846A8F}"/>
    <cellStyle name="Comma 4 2 3 6 2 3 2 2" xfId="16816" xr:uid="{21A3EF7E-4726-490B-B3D9-AB6A46E30874}"/>
    <cellStyle name="Comma 4 2 3 6 2 3 2 2 2" xfId="55887" xr:uid="{7547E574-DDD9-44B1-A89C-643CC63C8953}"/>
    <cellStyle name="Comma 4 2 3 6 2 3 2 2 3" xfId="43272" xr:uid="{81BAB07F-A7A7-4713-BCA1-7AE477730D58}"/>
    <cellStyle name="Comma 4 2 3 6 2 3 2 3" xfId="10230" xr:uid="{563D8840-4749-425B-9CA4-E21E8227EA98}"/>
    <cellStyle name="Comma 4 2 3 6 2 3 2 3 2" xfId="49609" xr:uid="{7CDBCA8A-AB13-4FBC-BD9D-778839A28708}"/>
    <cellStyle name="Comma 4 2 3 6 2 3 2 4" xfId="30519" xr:uid="{946619FA-8FD8-4D25-BF50-BB345F82D98D}"/>
    <cellStyle name="Comma 4 2 3 6 2 3 2 5" xfId="36982" xr:uid="{5B2A5326-4012-4432-BCE4-F4901F6F8C2B}"/>
    <cellStyle name="Comma 4 2 3 6 2 3 3" xfId="20312" xr:uid="{4E7A867D-0E12-4148-A9FE-F333729030E9}"/>
    <cellStyle name="Comma 4 2 3 6 2 3 3 2" xfId="52390" xr:uid="{6B3795E8-364F-482B-9D39-4F5BA529D366}"/>
    <cellStyle name="Comma 4 2 3 6 2 3 3 3" xfId="39775" xr:uid="{9C4D4214-BADD-4B82-A5C3-BC4787EE3BB0}"/>
    <cellStyle name="Comma 4 2 3 6 2 3 4" xfId="13726" xr:uid="{F730B2F5-8B17-4493-9DE5-D2780906EC52}"/>
    <cellStyle name="Comma 4 2 3 6 2 3 4 2" xfId="46112" xr:uid="{87E21C2F-B8E2-4431-8EFE-A753CC5D448E}"/>
    <cellStyle name="Comma 4 2 3 6 2 3 5" xfId="7139" xr:uid="{9F93058A-635B-4A67-98FC-449C8DFAD6BE}"/>
    <cellStyle name="Comma 4 2 3 6 2 3 6" xfId="33485" xr:uid="{7E09D720-A595-4386-9DF8-C8552206E6EB}"/>
    <cellStyle name="Comma 4 2 3 6 2 4" xfId="25202" xr:uid="{5BE1C4D7-4CFE-45CC-A79C-284E697ECB1D}"/>
    <cellStyle name="Comma 4 2 3 6 2 4 2" xfId="17694" xr:uid="{5B1732BF-9AFE-4BBA-9CE6-C5ECABA9A037}"/>
    <cellStyle name="Comma 4 2 3 6 2 4 2 2" xfId="55009" xr:uid="{CE0AEADA-E011-4841-9F5D-C94535A701C3}"/>
    <cellStyle name="Comma 4 2 3 6 2 4 2 3" xfId="42394" xr:uid="{58C3BD06-6D25-4DCA-B5BC-CDF665C7E931}"/>
    <cellStyle name="Comma 4 2 3 6 2 4 3" xfId="11108" xr:uid="{78CAD1BD-461F-48D7-8F0E-91DF8111FD03}"/>
    <cellStyle name="Comma 4 2 3 6 2 4 3 2" xfId="48731" xr:uid="{7C007ED1-41BC-4413-A7CA-F40FA39ED112}"/>
    <cellStyle name="Comma 4 2 3 6 2 4 4" xfId="6574" xr:uid="{CD9DCE06-CCAB-40AF-B632-04E01DE502EF}"/>
    <cellStyle name="Comma 4 2 3 6 2 4 5" xfId="36104" xr:uid="{A23EE7E3-CAEF-4EA4-8A5E-03358CE45D6B}"/>
    <cellStyle name="Comma 4 2 3 6 2 5" xfId="21187" xr:uid="{CA4EF790-E2B3-419F-BED5-3EC35285DA52}"/>
    <cellStyle name="Comma 4 2 3 6 2 5 2" xfId="51512" xr:uid="{7A870DA9-A8D3-44B5-B04E-242231D3510C}"/>
    <cellStyle name="Comma 4 2 3 6 2 5 3" xfId="38897" xr:uid="{84A304BA-838F-4350-9346-3FBB4DACBCB9}"/>
    <cellStyle name="Comma 4 2 3 6 2 6" xfId="14601" xr:uid="{4DA91C44-A24D-4BCF-9063-588EF12E2D77}"/>
    <cellStyle name="Comma 4 2 3 6 2 6 2" xfId="45234" xr:uid="{6593173E-096F-46CC-AA13-912B926DBB44}"/>
    <cellStyle name="Comma 4 2 3 6 2 7" xfId="8014" xr:uid="{3DCF88A9-5F57-4881-ADD7-880C3CB3EB01}"/>
    <cellStyle name="Comma 4 2 3 6 2 8" xfId="32607" xr:uid="{78BD8347-CF10-4838-AB79-08AD7FAAA781}"/>
    <cellStyle name="Comma 4 2 3 6 3" xfId="27406" xr:uid="{AEAAD053-C977-483C-9C7F-7DC893522E05}"/>
    <cellStyle name="Comma 4 2 3 6 3 2" xfId="23909" xr:uid="{C1EAA87A-70E4-43D2-96F5-3DB380358C7C}"/>
    <cellStyle name="Comma 4 2 3 6 3 2 2" xfId="16401" xr:uid="{422D914D-63B1-4C55-BC33-5D8D2B661A9E}"/>
    <cellStyle name="Comma 4 2 3 6 3 2 2 2" xfId="56302" xr:uid="{0266BED9-7DA7-4B63-A728-BD14315A6859}"/>
    <cellStyle name="Comma 4 2 3 6 3 2 2 3" xfId="43687" xr:uid="{AB3B9E9E-0D5B-4476-8A1F-8EBD28288935}"/>
    <cellStyle name="Comma 4 2 3 6 3 2 3" xfId="9815" xr:uid="{DB534367-CFA1-455E-A257-CA4B7824B8BC}"/>
    <cellStyle name="Comma 4 2 3 6 3 2 3 2" xfId="50024" xr:uid="{EAEEBAE6-998D-4091-BAF1-F994A67D314B}"/>
    <cellStyle name="Comma 4 2 3 6 3 2 4" xfId="30934" xr:uid="{92A4D095-DF20-473F-ACD6-46CF2D21F9B9}"/>
    <cellStyle name="Comma 4 2 3 6 3 2 5" xfId="37397" xr:uid="{9FFE4635-1238-411D-B6E7-1135F7A28F03}"/>
    <cellStyle name="Comma 4 2 3 6 3 3" xfId="26531" xr:uid="{E0C9CD02-E5D5-4A8B-B387-7969B8558209}"/>
    <cellStyle name="Comma 4 2 3 6 3 3 2" xfId="19023" xr:uid="{3F724FD7-34FA-4EC6-886C-68C070313E55}"/>
    <cellStyle name="Comma 4 2 3 6 3 3 2 2" xfId="53680" xr:uid="{5B721485-882E-414C-884E-334DBF1A3615}"/>
    <cellStyle name="Comma 4 2 3 6 3 3 2 3" xfId="41065" xr:uid="{5D7C0BFF-007A-4DAE-B5E1-718F978181EA}"/>
    <cellStyle name="Comma 4 2 3 6 3 3 3" xfId="12437" xr:uid="{20B5A55D-47F0-47E9-B968-EE67258BB15B}"/>
    <cellStyle name="Comma 4 2 3 6 3 3 3 2" xfId="47402" xr:uid="{A9A7F01D-31D1-4EB3-A2F3-4872A030FEDB}"/>
    <cellStyle name="Comma 4 2 3 6 3 3 4" xfId="5245" xr:uid="{7E6D701F-B3B2-4419-A769-335CF5276003}"/>
    <cellStyle name="Comma 4 2 3 6 3 3 5" xfId="34775" xr:uid="{B8DDC185-7D92-4265-86A4-F69E72C1801E}"/>
    <cellStyle name="Comma 4 2 3 6 3 4" xfId="19897" xr:uid="{A316DD1E-35D9-4EF1-BBF8-197B9D20BC4D}"/>
    <cellStyle name="Comma 4 2 3 6 3 4 2" xfId="52805" xr:uid="{15D64F75-B417-4881-84DE-555B8AE91D0A}"/>
    <cellStyle name="Comma 4 2 3 6 3 4 3" xfId="40190" xr:uid="{9195F96E-7437-43AA-AEEE-F9E5EED81CEC}"/>
    <cellStyle name="Comma 4 2 3 6 3 5" xfId="13311" xr:uid="{9EC96DDF-3680-4BCF-B11F-CEAB59AD14EC}"/>
    <cellStyle name="Comma 4 2 3 6 3 5 2" xfId="46527" xr:uid="{52F38FEF-3DBA-4524-9D44-0EA6F8CF71AC}"/>
    <cellStyle name="Comma 4 2 3 6 3 6" xfId="4371" xr:uid="{3710B98C-52B5-4A41-A223-CF4A014A54CA}"/>
    <cellStyle name="Comma 4 2 3 6 3 7" xfId="33900" xr:uid="{C769E945-AEC6-4AEE-AFE7-EA12DDDD74AE}"/>
    <cellStyle name="Comma 4 2 3 6 4" xfId="28255" xr:uid="{6035CC83-4906-43F9-92D9-4C3717F2C46B}"/>
    <cellStyle name="Comma 4 2 3 6 4 2" xfId="24758" xr:uid="{C0D515C5-5466-4EC3-B20C-F8D472E1772D}"/>
    <cellStyle name="Comma 4 2 3 6 4 2 2" xfId="17250" xr:uid="{BC674C6E-53B6-4771-9D09-573AAD038EFD}"/>
    <cellStyle name="Comma 4 2 3 6 4 2 2 2" xfId="55453" xr:uid="{1AF81D9C-5B4C-4C5D-9685-BA138EC6D2EB}"/>
    <cellStyle name="Comma 4 2 3 6 4 2 2 3" xfId="42838" xr:uid="{8622DFE2-1197-417A-8321-C18912A6CD8E}"/>
    <cellStyle name="Comma 4 2 3 6 4 2 3" xfId="10664" xr:uid="{140F90D1-073E-4AC6-BC20-F1EA613B313A}"/>
    <cellStyle name="Comma 4 2 3 6 4 2 3 2" xfId="49175" xr:uid="{4CEE4974-61E5-468D-95B2-D1E34FC4C6D9}"/>
    <cellStyle name="Comma 4 2 3 6 4 2 4" xfId="30085" xr:uid="{81CC55A2-5B49-4254-900F-1249367487AA}"/>
    <cellStyle name="Comma 4 2 3 6 4 2 5" xfId="36548" xr:uid="{441B4EE0-3C13-4E15-A6C5-1A27FD3A814C}"/>
    <cellStyle name="Comma 4 2 3 6 4 3" xfId="20746" xr:uid="{9009C33D-50A4-4288-9789-4AF8276B80F4}"/>
    <cellStyle name="Comma 4 2 3 6 4 3 2" xfId="51956" xr:uid="{348F07A9-5743-4D67-BAE3-2008D3D553AE}"/>
    <cellStyle name="Comma 4 2 3 6 4 3 3" xfId="39341" xr:uid="{38885D32-54C9-4DCC-904A-723FACB3B5F7}"/>
    <cellStyle name="Comma 4 2 3 6 4 4" xfId="14160" xr:uid="{CB21FE42-176B-46F1-95E3-064A98881455}"/>
    <cellStyle name="Comma 4 2 3 6 4 4 2" xfId="45678" xr:uid="{A05C135E-B411-4ED2-863B-48A7D2E4C1DC}"/>
    <cellStyle name="Comma 4 2 3 6 4 5" xfId="7573" xr:uid="{DDC6BD0A-7E05-49F9-BA75-407E6EF4F96D}"/>
    <cellStyle name="Comma 4 2 3 6 4 6" xfId="33051" xr:uid="{95C6799C-AD41-4D32-ADAA-57E951C0C183}"/>
    <cellStyle name="Comma 4 2 3 6 5" xfId="25646" xr:uid="{D0C117D0-DBDA-469F-9EFE-534113C44A20}"/>
    <cellStyle name="Comma 4 2 3 6 5 2" xfId="18138" xr:uid="{CBF2367A-8115-41E8-B015-C33E4EB553EC}"/>
    <cellStyle name="Comma 4 2 3 6 5 2 2" xfId="54565" xr:uid="{E9A5C66A-51B6-4537-8E23-ACB7F5BDA7AB}"/>
    <cellStyle name="Comma 4 2 3 6 5 2 3" xfId="41950" xr:uid="{081623DB-D423-4DFA-9653-E484E78FFA06}"/>
    <cellStyle name="Comma 4 2 3 6 5 3" xfId="11552" xr:uid="{BB195D62-6D61-4EF1-9AAB-797B14DB5B0A}"/>
    <cellStyle name="Comma 4 2 3 6 5 3 2" xfId="48287" xr:uid="{B2BCC9AA-6493-4C54-B30A-3F7B9EB1E312}"/>
    <cellStyle name="Comma 4 2 3 6 5 4" xfId="6130" xr:uid="{EF9D2C92-6620-4609-A2A6-56C366697C11}"/>
    <cellStyle name="Comma 4 2 3 6 5 5" xfId="35660" xr:uid="{0F3A6B8A-6B09-41C5-8720-4DCDE02B2019}"/>
    <cellStyle name="Comma 4 2 3 6 6" xfId="21630" xr:uid="{90358DC3-44FF-4C9B-845B-D3549808A84B}"/>
    <cellStyle name="Comma 4 2 3 6 6 2" xfId="51069" xr:uid="{F768BF14-4830-4841-A346-5550A01736AA}"/>
    <cellStyle name="Comma 4 2 3 6 6 3" xfId="38454" xr:uid="{63DE4B4E-4F31-4ECD-8A8F-A26A661853D5}"/>
    <cellStyle name="Comma 4 2 3 6 7" xfId="15044" xr:uid="{10BF3737-C149-4BE9-86CA-F7DB66167315}"/>
    <cellStyle name="Comma 4 2 3 6 7 2" xfId="44709" xr:uid="{E21D34F5-959F-4709-8A42-56A188B135FA}"/>
    <cellStyle name="Comma 4 2 3 6 8" xfId="8457" xr:uid="{FFC1D8B4-10EB-446E-8184-D17CECFAE7A1}"/>
    <cellStyle name="Comma 4 2 3 6 9" xfId="32158" xr:uid="{A8C99572-E3CA-4E15-A4D6-E581F0234E7A}"/>
    <cellStyle name="Comma 4 2 3 7" xfId="28769" xr:uid="{6786B272-36CA-46A7-A1ED-470EC1DB47EA}"/>
    <cellStyle name="Comma 4 2 3 7 2" xfId="27015" xr:uid="{4020BDA4-7207-42C4-9316-A3B336BADAD3}"/>
    <cellStyle name="Comma 4 2 3 7 2 2" xfId="23518" xr:uid="{6983284A-17E6-4790-9055-5380E8DC4C4E}"/>
    <cellStyle name="Comma 4 2 3 7 2 2 2" xfId="16010" xr:uid="{74AA5991-737D-47CF-B892-2E0E04F297E4}"/>
    <cellStyle name="Comma 4 2 3 7 2 2 2 2" xfId="56693" xr:uid="{94C76A73-AB8E-47C8-B564-90A06F1462AE}"/>
    <cellStyle name="Comma 4 2 3 7 2 2 2 3" xfId="44078" xr:uid="{0C46610A-5A72-4CCD-B1AD-8AE0B80D437D}"/>
    <cellStyle name="Comma 4 2 3 7 2 2 3" xfId="9424" xr:uid="{CEEE8AF7-0EEC-4E91-B23F-F5AC3528853F}"/>
    <cellStyle name="Comma 4 2 3 7 2 2 3 2" xfId="50415" xr:uid="{803F63BA-1BB6-40A4-8844-5C96985DE3AC}"/>
    <cellStyle name="Comma 4 2 3 7 2 2 4" xfId="31325" xr:uid="{B6559120-85C2-4A7F-9CE2-ED7EEEBBE4DC}"/>
    <cellStyle name="Comma 4 2 3 7 2 2 5" xfId="37788" xr:uid="{274319FD-D2D7-4944-B1BB-31779F984F20}"/>
    <cellStyle name="Comma 4 2 3 7 2 3" xfId="26136" xr:uid="{987B565B-6F55-459B-87BB-22479227068C}"/>
    <cellStyle name="Comma 4 2 3 7 2 3 2" xfId="18628" xr:uid="{79676397-DF67-471F-A993-DDC027D0B810}"/>
    <cellStyle name="Comma 4 2 3 7 2 3 2 2" xfId="54075" xr:uid="{C56EB99F-E9A1-4EAF-A2CB-E297F9E06F62}"/>
    <cellStyle name="Comma 4 2 3 7 2 3 2 3" xfId="41460" xr:uid="{D37840EC-6316-4D00-B9FD-D9CD58B4AB4E}"/>
    <cellStyle name="Comma 4 2 3 7 2 3 3" xfId="12042" xr:uid="{45D8EB58-CBD7-4C00-A772-212E4A7DC25C}"/>
    <cellStyle name="Comma 4 2 3 7 2 3 3 2" xfId="47797" xr:uid="{1FA5D916-2662-4422-914E-DE1D056FB3D0}"/>
    <cellStyle name="Comma 4 2 3 7 2 3 4" xfId="5640" xr:uid="{A64C753B-AD04-48FA-B336-B0724776544A}"/>
    <cellStyle name="Comma 4 2 3 7 2 3 5" xfId="35170" xr:uid="{15DD53B2-854D-477A-A860-79C001DBA8DD}"/>
    <cellStyle name="Comma 4 2 3 7 2 4" xfId="19506" xr:uid="{1667D7F4-112C-459D-8A04-A5D16E1F3068}"/>
    <cellStyle name="Comma 4 2 3 7 2 4 2" xfId="53196" xr:uid="{BE9C5B8C-DECA-4D1A-BB30-B79BE584BD98}"/>
    <cellStyle name="Comma 4 2 3 7 2 4 3" xfId="40581" xr:uid="{5D1F6082-1B01-4E46-BB77-077C7F8FDEFC}"/>
    <cellStyle name="Comma 4 2 3 7 2 5" xfId="12920" xr:uid="{984317A7-5D69-425E-B665-94F612C02F35}"/>
    <cellStyle name="Comma 4 2 3 7 2 5 2" xfId="46918" xr:uid="{DF097F42-4ADE-46E9-9EE8-2965400130EB}"/>
    <cellStyle name="Comma 4 2 3 7 2 6" xfId="4762" xr:uid="{C7031EE5-369B-4210-A9DC-B59C5E159ABC}"/>
    <cellStyle name="Comma 4 2 3 7 2 7" xfId="34291" xr:uid="{26627C4A-639C-4B43-B950-FC08F72D46B9}"/>
    <cellStyle name="Comma 4 2 3 7 3" xfId="27865" xr:uid="{E5275113-5442-49F2-9240-F350A5DEAAAF}"/>
    <cellStyle name="Comma 4 2 3 7 3 2" xfId="24368" xr:uid="{A69413CE-DD71-422B-B4FA-C2BC229DF3F8}"/>
    <cellStyle name="Comma 4 2 3 7 3 2 2" xfId="16860" xr:uid="{8134D22C-4D9C-4E2E-912E-F32D29740B6F}"/>
    <cellStyle name="Comma 4 2 3 7 3 2 2 2" xfId="55843" xr:uid="{8C2C60E8-8696-421D-91C8-7D19A78CBD29}"/>
    <cellStyle name="Comma 4 2 3 7 3 2 2 3" xfId="43228" xr:uid="{F75FCADE-1E46-44B7-8CEC-663F44AA27A0}"/>
    <cellStyle name="Comma 4 2 3 7 3 2 3" xfId="10274" xr:uid="{B3DA858D-54DF-4094-BF27-4CBDB7FACE7A}"/>
    <cellStyle name="Comma 4 2 3 7 3 2 3 2" xfId="49565" xr:uid="{190526AA-D4A9-4643-8B43-A9F92A726C10}"/>
    <cellStyle name="Comma 4 2 3 7 3 2 4" xfId="30475" xr:uid="{2499C042-869F-4AAD-9EA9-C35D86ABB96D}"/>
    <cellStyle name="Comma 4 2 3 7 3 2 5" xfId="36938" xr:uid="{62C5E4F9-7467-4C4D-8D94-96B2AA815506}"/>
    <cellStyle name="Comma 4 2 3 7 3 3" xfId="20356" xr:uid="{399FFA00-CF2D-4E7F-930A-8CB163608CED}"/>
    <cellStyle name="Comma 4 2 3 7 3 3 2" xfId="52346" xr:uid="{DE337C94-39BB-44CB-A054-ED23C96516A8}"/>
    <cellStyle name="Comma 4 2 3 7 3 3 3" xfId="39731" xr:uid="{89E649AC-E206-4871-A82A-0A0DF3D87E8E}"/>
    <cellStyle name="Comma 4 2 3 7 3 4" xfId="13770" xr:uid="{836F0DE3-AD27-4D8B-A5E6-B90D3611E0D7}"/>
    <cellStyle name="Comma 4 2 3 7 3 4 2" xfId="46068" xr:uid="{D32BC268-F9C2-4982-99A1-A0960DD61898}"/>
    <cellStyle name="Comma 4 2 3 7 3 5" xfId="7183" xr:uid="{00CDAF00-DDCE-4EAA-8A10-4DFA8AA9D0B8}"/>
    <cellStyle name="Comma 4 2 3 7 3 6" xfId="33441" xr:uid="{7A46A0C0-4967-4E0A-BC99-EB9482B18528}"/>
    <cellStyle name="Comma 4 2 3 7 4" xfId="25251" xr:uid="{EC0594CF-B3B6-49F5-BD01-0EC71062952A}"/>
    <cellStyle name="Comma 4 2 3 7 4 2" xfId="17743" xr:uid="{BAF778E2-932D-4C76-8A6C-E1888C6501EF}"/>
    <cellStyle name="Comma 4 2 3 7 4 2 2" xfId="54960" xr:uid="{F2231CE0-B297-4D72-AEB3-B61BCDD4B7D1}"/>
    <cellStyle name="Comma 4 2 3 7 4 2 3" xfId="42345" xr:uid="{B32C26CA-14E3-47D3-AEDD-6F758A8AE4AE}"/>
    <cellStyle name="Comma 4 2 3 7 4 3" xfId="11157" xr:uid="{448131B5-8617-4992-A235-D43FA918F4A5}"/>
    <cellStyle name="Comma 4 2 3 7 4 3 2" xfId="48682" xr:uid="{F730F21A-644F-4B83-9CC8-362AFAB88AD7}"/>
    <cellStyle name="Comma 4 2 3 7 4 4" xfId="6525" xr:uid="{8D940449-C063-4EB5-AD67-7A3DB13CFD8B}"/>
    <cellStyle name="Comma 4 2 3 7 4 5" xfId="36055" xr:uid="{E98BE247-0C98-4611-B8CE-10D5F36F39F8}"/>
    <cellStyle name="Comma 4 2 3 7 5" xfId="21235" xr:uid="{96EC803D-0563-4C4B-BC20-AAD0EE83127B}"/>
    <cellStyle name="Comma 4 2 3 7 5 2" xfId="51465" xr:uid="{37234F63-5AD8-4291-8315-A7341B80B468}"/>
    <cellStyle name="Comma 4 2 3 7 5 3" xfId="38850" xr:uid="{5C79F1D4-2D93-4B71-B9CE-B9DF2FB9FC73}"/>
    <cellStyle name="Comma 4 2 3 7 6" xfId="14649" xr:uid="{F9103ED3-0B7B-4EE6-B141-B970CC1ABA5A}"/>
    <cellStyle name="Comma 4 2 3 7 6 2" xfId="45170" xr:uid="{033728ED-8494-41C3-BB53-019567F50918}"/>
    <cellStyle name="Comma 4 2 3 7 7" xfId="8062" xr:uid="{A069502A-1359-4D0F-B78C-58BA3108DB6A}"/>
    <cellStyle name="Comma 4 2 3 7 8" xfId="32558" xr:uid="{2780DBC2-59E4-4CFD-B814-30FADE08FBAF}"/>
    <cellStyle name="Comma 4 2 3 8" xfId="28840" xr:uid="{621EE50B-F148-4245-9274-7413AF22AA2D}"/>
    <cellStyle name="Comma 4 2 3 8 2" xfId="28363" xr:uid="{58111DEC-207E-4A4B-8ADE-6D405CB06658}"/>
    <cellStyle name="Comma 4 2 3 8 2 2" xfId="26632" xr:uid="{11CC7F97-3AD6-43DB-BDE6-E5B7E56093D6}"/>
    <cellStyle name="Comma 4 2 3 8 2 2 2" xfId="23134" xr:uid="{D7245F76-B471-4231-AD14-D3C1600209B1}"/>
    <cellStyle name="Comma 4 2 3 8 2 2 2 2" xfId="15626" xr:uid="{53E70205-4BE7-4E8C-9EA5-8B8308621FEE}"/>
    <cellStyle name="Comma 4 2 3 8 2 2 2 2 2" xfId="57077" xr:uid="{A3050FFE-229E-4CEA-AC2F-19453A65B2C0}"/>
    <cellStyle name="Comma 4 2 3 8 2 2 2 2 3" xfId="44462" xr:uid="{0D681989-DBE2-4963-9B84-DA47F463DD0E}"/>
    <cellStyle name="Comma 4 2 3 8 2 2 2 3" xfId="9040" xr:uid="{D1BDC0BB-5F9F-474C-903D-6116E71AF850}"/>
    <cellStyle name="Comma 4 2 3 8 2 2 2 3 2" xfId="50799" xr:uid="{3FA12DF6-5B9F-4420-B03A-69DB2876CC12}"/>
    <cellStyle name="Comma 4 2 3 8 2 2 2 4" xfId="31709" xr:uid="{F1B0031E-726F-44A6-836B-0FA5E547B52B}"/>
    <cellStyle name="Comma 4 2 3 8 2 2 2 5" xfId="38172" xr:uid="{C4245D4B-56E6-4905-B462-068E21092E0B}"/>
    <cellStyle name="Comma 4 2 3 8 2 2 3" xfId="25752" xr:uid="{D48BAE83-A1FD-47E0-8D66-297EBC02468D}"/>
    <cellStyle name="Comma 4 2 3 8 2 2 3 2" xfId="18244" xr:uid="{ECA2ADC5-030D-4FCC-BB16-CAA8D58E9830}"/>
    <cellStyle name="Comma 4 2 3 8 2 2 3 2 2" xfId="54459" xr:uid="{61567F7D-7AEF-4B3C-A6D6-9D3DB8C3E17F}"/>
    <cellStyle name="Comma 4 2 3 8 2 2 3 2 3" xfId="41844" xr:uid="{3496CD2D-5B81-4970-969F-E802CEC8B3F2}"/>
    <cellStyle name="Comma 4 2 3 8 2 2 3 3" xfId="11658" xr:uid="{FFC68A85-0E7B-492E-AB15-5A297D8B0E10}"/>
    <cellStyle name="Comma 4 2 3 8 2 2 3 3 2" xfId="48181" xr:uid="{F5237AF7-8C0D-4D7E-B0A9-C0E68AA2AFAE}"/>
    <cellStyle name="Comma 4 2 3 8 2 2 3 4" xfId="6024" xr:uid="{C339F4B3-972A-436B-86F6-71623047AB12}"/>
    <cellStyle name="Comma 4 2 3 8 2 2 3 5" xfId="35554" xr:uid="{85140E7E-5B23-4BC1-94CC-24C434CF74D5}"/>
    <cellStyle name="Comma 4 2 3 8 2 2 4" xfId="19123" xr:uid="{0D71E328-8576-4BDD-9D42-7A3122D9026D}"/>
    <cellStyle name="Comma 4 2 3 8 2 2 4 2" xfId="53580" xr:uid="{F3859BA4-9415-491B-A61C-3D5C7E9E2E44}"/>
    <cellStyle name="Comma 4 2 3 8 2 2 4 3" xfId="40965" xr:uid="{3EF662D4-4BB2-4ABF-B7EB-14CCC6541DE4}"/>
    <cellStyle name="Comma 4 2 3 8 2 2 5" xfId="12537" xr:uid="{5D97D466-7CA9-4DA4-B7E4-B7F96EF6ABCF}"/>
    <cellStyle name="Comma 4 2 3 8 2 2 5 2" xfId="47302" xr:uid="{805F6634-F23E-4DDC-9312-6F43015623DD}"/>
    <cellStyle name="Comma 4 2 3 8 2 2 6" xfId="5145" xr:uid="{C8AC1795-A294-4763-B1F5-E19B4B490851}"/>
    <cellStyle name="Comma 4 2 3 8 2 2 7" xfId="34675" xr:uid="{3AD25888-8DD1-4856-BA4C-767D6B18BCA6}"/>
    <cellStyle name="Comma 4 2 3 8 2 3" xfId="27491" xr:uid="{B2E7A7C3-5024-47FE-97AD-A549271A191F}"/>
    <cellStyle name="Comma 4 2 3 8 2 3 2" xfId="23994" xr:uid="{93E88C42-45CF-4A19-84A3-DE526B7A9DE4}"/>
    <cellStyle name="Comma 4 2 3 8 2 3 2 2" xfId="16486" xr:uid="{B48B6B88-C9D2-491F-AD1E-C11955689EEA}"/>
    <cellStyle name="Comma 4 2 3 8 2 3 2 2 2" xfId="56217" xr:uid="{86321AE6-B3CF-4763-BB20-4D254FAFE56A}"/>
    <cellStyle name="Comma 4 2 3 8 2 3 2 2 3" xfId="43602" xr:uid="{A485B76E-08A0-4690-970E-ECE3FC23871A}"/>
    <cellStyle name="Comma 4 2 3 8 2 3 2 3" xfId="9900" xr:uid="{40601DAA-D397-43AA-A8DA-F136EA263387}"/>
    <cellStyle name="Comma 4 2 3 8 2 3 2 3 2" xfId="49939" xr:uid="{8ABD7BD1-2A25-4971-8133-4F6C7649D820}"/>
    <cellStyle name="Comma 4 2 3 8 2 3 2 4" xfId="30849" xr:uid="{3384C395-DD5E-4EF6-BDF2-0D182FE9383A}"/>
    <cellStyle name="Comma 4 2 3 8 2 3 2 5" xfId="37312" xr:uid="{A80BCBAD-D24E-459E-ABA7-7E8A1BC935B4}"/>
    <cellStyle name="Comma 4 2 3 8 2 3 3" xfId="19982" xr:uid="{359F3F72-C9B2-4D7F-8D5D-F423CD4158AD}"/>
    <cellStyle name="Comma 4 2 3 8 2 3 3 2" xfId="52720" xr:uid="{E54908EC-6ED1-4CBB-BA03-8A9F1873598E}"/>
    <cellStyle name="Comma 4 2 3 8 2 3 3 3" xfId="40105" xr:uid="{B1883F5B-3FE9-4B92-A3A4-CF6C3B0AC6AD}"/>
    <cellStyle name="Comma 4 2 3 8 2 3 4" xfId="13396" xr:uid="{30644A1A-AC3B-4DB9-B0B4-FF4FF1DA6C4A}"/>
    <cellStyle name="Comma 4 2 3 8 2 3 4 2" xfId="46442" xr:uid="{1ACFBC5F-A4D0-4A53-975C-1D1FF40B3859}"/>
    <cellStyle name="Comma 4 2 3 8 2 3 5" xfId="4286" xr:uid="{655DADFF-A10C-4620-91BF-213955DDA4FE}"/>
    <cellStyle name="Comma 4 2 3 8 2 3 6" xfId="33815" xr:uid="{54AC0045-228E-4D80-8398-822DE43CA0FD}"/>
    <cellStyle name="Comma 4 2 3 8 2 4" xfId="24867" xr:uid="{B52A579B-B6CD-4022-B443-D00DA646C9D5}"/>
    <cellStyle name="Comma 4 2 3 8 2 4 2" xfId="17359" xr:uid="{7B95C145-7148-4081-B6CB-B11355E2FA10}"/>
    <cellStyle name="Comma 4 2 3 8 2 4 2 2" xfId="55344" xr:uid="{4F39F5A3-B7F4-4BFE-921C-539830337645}"/>
    <cellStyle name="Comma 4 2 3 8 2 4 2 3" xfId="42729" xr:uid="{87A0753F-11F9-4C53-9E1D-73A0386270B6}"/>
    <cellStyle name="Comma 4 2 3 8 2 4 3" xfId="10773" xr:uid="{C43F21E7-B9B4-4F21-AABC-510C12636651}"/>
    <cellStyle name="Comma 4 2 3 8 2 4 3 2" xfId="49066" xr:uid="{EDD80D98-F10B-49F6-82FA-924C2B2E21C1}"/>
    <cellStyle name="Comma 4 2 3 8 2 4 4" xfId="29976" xr:uid="{5E0BBC08-7F4D-4F8E-9299-3181633E0410}"/>
    <cellStyle name="Comma 4 2 3 8 2 4 5" xfId="36439" xr:uid="{72E1C8C9-C8BA-43AB-8FD2-C378D835971B}"/>
    <cellStyle name="Comma 4 2 3 8 2 5" xfId="20854" xr:uid="{5D13B8A6-C95B-44AE-99C4-406A688039F4}"/>
    <cellStyle name="Comma 4 2 3 8 2 5 2" xfId="51847" xr:uid="{1619810B-7113-4749-84C1-3FE73794D202}"/>
    <cellStyle name="Comma 4 2 3 8 2 5 3" xfId="39232" xr:uid="{A9A5D676-2DE1-416A-9C15-139561838258}"/>
    <cellStyle name="Comma 4 2 3 8 2 6" xfId="14268" xr:uid="{187D00BC-9920-4F27-9D83-46BF5CD5EB17}"/>
    <cellStyle name="Comma 4 2 3 8 2 6 2" xfId="45569" xr:uid="{AA8352D0-EC32-4A8A-ADFA-FFC857A5678D}"/>
    <cellStyle name="Comma 4 2 3 8 2 7" xfId="7681" xr:uid="{0A6CB99D-D7C7-496A-9E54-190FF7A5C2EF}"/>
    <cellStyle name="Comma 4 2 3 8 2 8" xfId="32942" xr:uid="{2E72DAAF-494F-4A8B-B396-51DCC383CB1E}"/>
    <cellStyle name="Comma 4 2 3 8 3" xfId="27074" xr:uid="{C069ACDF-AF1C-41A1-90B1-10C5FB2627D7}"/>
    <cellStyle name="Comma 4 2 3 8 3 2" xfId="23577" xr:uid="{346A503F-5CB4-4F84-8BF3-D4D72113BE61}"/>
    <cellStyle name="Comma 4 2 3 8 3 2 2" xfId="16069" xr:uid="{EBD31217-7CFD-4656-BACE-B91588B1D501}"/>
    <cellStyle name="Comma 4 2 3 8 3 2 2 2" xfId="56634" xr:uid="{44CD1F92-7209-4BA4-BAE3-562BE05E34BE}"/>
    <cellStyle name="Comma 4 2 3 8 3 2 2 3" xfId="44019" xr:uid="{E4CE103F-7F33-45C2-84BF-7B17A084E074}"/>
    <cellStyle name="Comma 4 2 3 8 3 2 3" xfId="9483" xr:uid="{91727AB1-B2D0-4A56-91DA-634E1855F484}"/>
    <cellStyle name="Comma 4 2 3 8 3 2 3 2" xfId="50356" xr:uid="{712439B8-1096-4FF7-BF98-45A45378EC2A}"/>
    <cellStyle name="Comma 4 2 3 8 3 2 4" xfId="31266" xr:uid="{3A44A9D7-C1A9-4639-A392-189D601A7A2C}"/>
    <cellStyle name="Comma 4 2 3 8 3 2 5" xfId="37729" xr:uid="{C3016575-37A8-4F24-9B78-9FD7BD0A7848}"/>
    <cellStyle name="Comma 4 2 3 8 3 3" xfId="26196" xr:uid="{762EC4AE-7CFB-482E-9818-0EEE01E2B68F}"/>
    <cellStyle name="Comma 4 2 3 8 3 3 2" xfId="18688" xr:uid="{088E8A2D-A435-418A-8560-86A1A8185E0C}"/>
    <cellStyle name="Comma 4 2 3 8 3 3 2 2" xfId="54015" xr:uid="{C36F625B-95E1-4232-97AF-16AB9D117873}"/>
    <cellStyle name="Comma 4 2 3 8 3 3 2 3" xfId="41400" xr:uid="{872DFFFD-4211-4869-98C5-85FD770C8B4D}"/>
    <cellStyle name="Comma 4 2 3 8 3 3 3" xfId="12102" xr:uid="{0939CC98-5BDC-4805-9797-62C25C632293}"/>
    <cellStyle name="Comma 4 2 3 8 3 3 3 2" xfId="47737" xr:uid="{4B7A4CBB-0C59-44C8-B555-A01609783FA3}"/>
    <cellStyle name="Comma 4 2 3 8 3 3 4" xfId="5580" xr:uid="{708F9D92-E8C2-45B7-9EB9-58BB8C3948F3}"/>
    <cellStyle name="Comma 4 2 3 8 3 3 5" xfId="35110" xr:uid="{52F11F2E-6FEF-4082-A646-B6261117FC97}"/>
    <cellStyle name="Comma 4 2 3 8 3 4" xfId="19565" xr:uid="{AEEB3D0F-E6B8-411C-AF6D-C90E221F7ED7}"/>
    <cellStyle name="Comma 4 2 3 8 3 4 2" xfId="53137" xr:uid="{3C2FF271-815C-4AFF-80A4-6B9089217657}"/>
    <cellStyle name="Comma 4 2 3 8 3 4 3" xfId="40522" xr:uid="{E356185E-9B77-43B5-9CF8-D09D5FB0BE57}"/>
    <cellStyle name="Comma 4 2 3 8 3 5" xfId="12979" xr:uid="{1E6D3705-F807-4AC1-A499-82A4F6CE2427}"/>
    <cellStyle name="Comma 4 2 3 8 3 5 2" xfId="46859" xr:uid="{E3C472D2-E4CB-45D1-9D45-09F814B84042}"/>
    <cellStyle name="Comma 4 2 3 8 3 6" xfId="4703" xr:uid="{ACA2FB63-BEF9-4E53-9285-873B6908EC96}"/>
    <cellStyle name="Comma 4 2 3 8 3 7" xfId="34232" xr:uid="{B3CA301E-E8E1-4CBF-8F7B-1FC8D09F610D}"/>
    <cellStyle name="Comma 4 2 3 8 4" xfId="27924" xr:uid="{B13649EF-7A47-4267-B6F0-428089A08FDB}"/>
    <cellStyle name="Comma 4 2 3 8 4 2" xfId="24427" xr:uid="{5C672A31-3C65-4407-9E40-7A533E5897E6}"/>
    <cellStyle name="Comma 4 2 3 8 4 2 2" xfId="16919" xr:uid="{F762B517-A098-4422-BCEA-69061C88514F}"/>
    <cellStyle name="Comma 4 2 3 8 4 2 2 2" xfId="55784" xr:uid="{E91579F2-D9A2-486A-8928-543987FA14F7}"/>
    <cellStyle name="Comma 4 2 3 8 4 2 2 3" xfId="43169" xr:uid="{778A2493-B39C-4FE2-9750-ED175989EBAF}"/>
    <cellStyle name="Comma 4 2 3 8 4 2 3" xfId="10333" xr:uid="{562E031D-43E9-47DE-B0CD-2056EE392A96}"/>
    <cellStyle name="Comma 4 2 3 8 4 2 3 2" xfId="49506" xr:uid="{9ED5D8D3-813A-4429-8B0B-93E3857A0BDF}"/>
    <cellStyle name="Comma 4 2 3 8 4 2 4" xfId="30416" xr:uid="{9DE0C6CB-A740-4EA1-B30C-6E1156EBF1F1}"/>
    <cellStyle name="Comma 4 2 3 8 4 2 5" xfId="36879" xr:uid="{F788D0D3-8379-4804-A538-41B7815465F5}"/>
    <cellStyle name="Comma 4 2 3 8 4 3" xfId="20415" xr:uid="{AD5D2B15-157C-4373-9F01-5D72277D3209}"/>
    <cellStyle name="Comma 4 2 3 8 4 3 2" xfId="52287" xr:uid="{9F42BD7E-3CC1-46DC-A31B-067614154B6D}"/>
    <cellStyle name="Comma 4 2 3 8 4 3 3" xfId="39672" xr:uid="{697919FB-F31A-46E2-BAB8-44AE6DC9F144}"/>
    <cellStyle name="Comma 4 2 3 8 4 4" xfId="13829" xr:uid="{96B466CF-7A75-40A1-920A-58006133980C}"/>
    <cellStyle name="Comma 4 2 3 8 4 4 2" xfId="46009" xr:uid="{FF6A1EFC-F760-411E-86E9-FE1A64CD2F4A}"/>
    <cellStyle name="Comma 4 2 3 8 4 5" xfId="7242" xr:uid="{74D47933-5D1C-45B3-8C30-CF817A66DF26}"/>
    <cellStyle name="Comma 4 2 3 8 4 6" xfId="33382" xr:uid="{A1E7E736-BB96-46F1-827D-2FC9E62EE0EE}"/>
    <cellStyle name="Comma 4 2 3 8 5" xfId="25311" xr:uid="{595C3B9F-25E6-4747-AECD-D03A705311EC}"/>
    <cellStyle name="Comma 4 2 3 8 5 2" xfId="17803" xr:uid="{C1178D8F-6534-4F18-A7C3-9A51A723732A}"/>
    <cellStyle name="Comma 4 2 3 8 5 2 2" xfId="54900" xr:uid="{0A7F1219-B3E5-4FEE-958F-4732FB2355F2}"/>
    <cellStyle name="Comma 4 2 3 8 5 2 3" xfId="42285" xr:uid="{5CF270A2-61A8-46B5-BB1F-3747F7FE873E}"/>
    <cellStyle name="Comma 4 2 3 8 5 3" xfId="11217" xr:uid="{09AE3800-04B0-4790-8B06-024FD9DB3671}"/>
    <cellStyle name="Comma 4 2 3 8 5 3 2" xfId="48622" xr:uid="{53430596-752C-4954-90DA-6B22DE1F4F75}"/>
    <cellStyle name="Comma 4 2 3 8 5 4" xfId="6465" xr:uid="{DE19F7E4-646A-44B6-A437-C281F2AB4460}"/>
    <cellStyle name="Comma 4 2 3 8 5 5" xfId="35995" xr:uid="{DF5C86B8-5CD3-4976-92AC-11F62695BFA8}"/>
    <cellStyle name="Comma 4 2 3 8 6" xfId="21294" xr:uid="{98965E8B-D0B4-41F2-B90F-29909D196A39}"/>
    <cellStyle name="Comma 4 2 3 8 6 2" xfId="51406" xr:uid="{E5870F64-F7D6-47EE-B7CE-F95248A0994B}"/>
    <cellStyle name="Comma 4 2 3 8 6 3" xfId="38791" xr:uid="{95CE3DAE-46AE-4F06-9DF3-E10F760BE20F}"/>
    <cellStyle name="Comma 4 2 3 8 7" xfId="14708" xr:uid="{90F2A32E-2B9B-4FED-9217-A4165CF8D61A}"/>
    <cellStyle name="Comma 4 2 3 8 7 2" xfId="45103" xr:uid="{2288234B-5F04-43D1-B483-1188F1C8F4AF}"/>
    <cellStyle name="Comma 4 2 3 8 8" xfId="8121" xr:uid="{C9499377-5F5F-44D3-8998-DE6720C2EFF9}"/>
    <cellStyle name="Comma 4 2 3 8 9" xfId="32498" xr:uid="{B9265A05-ACF4-4064-B8C4-81DA1107FB9C}"/>
    <cellStyle name="Comma 4 2 3 9" xfId="27428" xr:uid="{5611FA43-78B5-40CB-9B31-1A79BACCC915}"/>
    <cellStyle name="Comma 4 2 3 9 2" xfId="23931" xr:uid="{64C1EF55-6D64-408F-AE88-FD66AF3FAF70}"/>
    <cellStyle name="Comma 4 2 3 9 2 2" xfId="16423" xr:uid="{9523AF37-94D1-4368-837E-B18C96BA7BA3}"/>
    <cellStyle name="Comma 4 2 3 9 2 2 2" xfId="56280" xr:uid="{B7433E73-493D-4505-A8DC-D7C59C15A0C7}"/>
    <cellStyle name="Comma 4 2 3 9 2 2 3" xfId="43665" xr:uid="{63D557F8-EAA7-4D3E-AC89-93305BBDE637}"/>
    <cellStyle name="Comma 4 2 3 9 2 3" xfId="9837" xr:uid="{4C7B7497-1D1D-474C-8468-3F2EE817014C}"/>
    <cellStyle name="Comma 4 2 3 9 2 3 2" xfId="50002" xr:uid="{7328F679-731A-4027-9FF0-1F5A670C9A1D}"/>
    <cellStyle name="Comma 4 2 3 9 2 4" xfId="30912" xr:uid="{F94489A9-5B5F-4BB5-8C15-A7345D572FA3}"/>
    <cellStyle name="Comma 4 2 3 9 2 5" xfId="37375" xr:uid="{620AF102-D675-4247-B299-B9699A8F552C}"/>
    <cellStyle name="Comma 4 2 3 9 3" xfId="26553" xr:uid="{E00EB76A-0D14-4B75-9B6D-BE194B9366A6}"/>
    <cellStyle name="Comma 4 2 3 9 3 2" xfId="19045" xr:uid="{4C717531-6871-4423-B2C2-EC4600BDACAF}"/>
    <cellStyle name="Comma 4 2 3 9 3 2 2" xfId="53658" xr:uid="{15582BF5-564E-443A-AA3D-A54047AA9A05}"/>
    <cellStyle name="Comma 4 2 3 9 3 2 3" xfId="41043" xr:uid="{E85D5EE8-33AD-445C-ADAE-90A492F38CA4}"/>
    <cellStyle name="Comma 4 2 3 9 3 3" xfId="12459" xr:uid="{844F564A-8242-46F3-B3E1-10C232387ABE}"/>
    <cellStyle name="Comma 4 2 3 9 3 3 2" xfId="47380" xr:uid="{6AB2F8E6-0990-4407-9719-C813A7976B5C}"/>
    <cellStyle name="Comma 4 2 3 9 3 4" xfId="5223" xr:uid="{67E6BAF7-3E75-489C-BE79-C8654254890A}"/>
    <cellStyle name="Comma 4 2 3 9 3 5" xfId="34753" xr:uid="{FD37E25B-D0FA-42FB-A0F9-10877808FA81}"/>
    <cellStyle name="Comma 4 2 3 9 4" xfId="19919" xr:uid="{9A4C11E3-BC9F-4E52-A212-41C72004B698}"/>
    <cellStyle name="Comma 4 2 3 9 4 2" xfId="52783" xr:uid="{67107C4D-8ECD-4D85-B660-C4807B715863}"/>
    <cellStyle name="Comma 4 2 3 9 4 3" xfId="40168" xr:uid="{9650155C-3DA6-4F64-9059-3BA9034D8BC2}"/>
    <cellStyle name="Comma 4 2 3 9 5" xfId="13333" xr:uid="{E7056979-FA54-4852-A1B7-C613029FB89F}"/>
    <cellStyle name="Comma 4 2 3 9 5 2" xfId="46505" xr:uid="{4D1756A7-C20F-4468-851E-652560BD510A}"/>
    <cellStyle name="Comma 4 2 3 9 6" xfId="4349" xr:uid="{1908B30F-9ABA-4D69-9CF6-B6C439F35664}"/>
    <cellStyle name="Comma 4 2 3 9 7" xfId="33878" xr:uid="{CA9F8720-D653-4990-B3D5-6C36E1C01045}"/>
    <cellStyle name="Comma 4 2 4" xfId="679" xr:uid="{28FDBA05-9D88-4DE9-AE1B-533ED424B90E}"/>
    <cellStyle name="Comma 4 2 4 10" xfId="22990" xr:uid="{9109BFA6-A318-4DE7-95F0-A27E0B9464BE}"/>
    <cellStyle name="Comma 4 2 4 10 2" xfId="15482" xr:uid="{214C427A-FB5C-42B4-BEB5-752D7B5FCF18}"/>
    <cellStyle name="Comma 4 2 4 10 2 2" xfId="51129" xr:uid="{B571BED6-74B3-4CDD-984A-15EABF4EDE16}"/>
    <cellStyle name="Comma 4 2 4 10 3" xfId="8896" xr:uid="{82D5919C-CDE9-4D33-BF74-10ED5938FAA0}"/>
    <cellStyle name="Comma 4 2 4 10 4" xfId="31853" xr:uid="{10EE3641-8CBE-464A-9358-A0EE9F09FFFA}"/>
    <cellStyle name="Comma 4 2 4 10 5" xfId="38514" xr:uid="{6C40A499-D4A6-47AD-9F40-0343235934E1}"/>
    <cellStyle name="Comma 4 2 4 11" xfId="22121" xr:uid="{31EC770E-0292-4BB5-AEE3-5C9ECFEDE483}"/>
    <cellStyle name="Comma 4 2 4 11 2" xfId="44791" xr:uid="{0C15EE39-A8AB-4795-8094-6CE65F17ACB3}"/>
    <cellStyle name="Comma 4 2 4 12" xfId="22768" xr:uid="{946B63E9-E1DC-4093-A065-B530044D3E46}"/>
    <cellStyle name="Comma 4 2 4 13" xfId="22034" xr:uid="{140F328E-AF7A-496A-931B-E412631F68C3}"/>
    <cellStyle name="Comma 4 2 4 14" xfId="15449" xr:uid="{9FF65571-E57E-4293-A637-2713E20D19C6}"/>
    <cellStyle name="Comma 4 2 4 15" xfId="8862" xr:uid="{79E625EE-7707-401D-92EA-E67F29C9CD10}"/>
    <cellStyle name="Comma 4 2 4 16" xfId="31896" xr:uid="{363097AB-CA13-417A-98FB-A3F1B523CBA9}"/>
    <cellStyle name="Comma 4 2 4 17" xfId="29814" xr:uid="{C25A36FA-4EA0-4139-9C6E-BE72C260D72E}"/>
    <cellStyle name="Comma 4 2 4 18" xfId="3563" xr:uid="{F4B900C7-FD6B-4CAA-B52A-4C9C5CE653EA}"/>
    <cellStyle name="Comma 4 2 4 19" xfId="32221" xr:uid="{AA13BD8C-4DD4-45A4-9C4D-5C83C3B67F31}"/>
    <cellStyle name="Comma 4 2 4 2" xfId="1069" xr:uid="{35BDAEB7-6977-4FC7-BB0D-D1999457B117}"/>
    <cellStyle name="Comma 4 2 4 2 10" xfId="22526" xr:uid="{E3485970-3035-4BB3-B27A-E318DC72ED7C}"/>
    <cellStyle name="Comma 4 2 4 2 11" xfId="21808" xr:uid="{5D15BB23-5E43-4D8F-B047-3D70ADE61D40}"/>
    <cellStyle name="Comma 4 2 4 2 12" xfId="15222" xr:uid="{0DEE4B37-1DA4-4F3B-B08D-25B402C9C2AD}"/>
    <cellStyle name="Comma 4 2 4 2 13" xfId="8635" xr:uid="{AAC3FD99-898F-42F1-AEF4-30382CD6C184}"/>
    <cellStyle name="Comma 4 2 4 2 14" xfId="29480" xr:uid="{90970049-21F2-459E-B78F-983276539A8F}"/>
    <cellStyle name="Comma 4 2 4 2 15" xfId="3765" xr:uid="{FE1BFC0F-A767-4097-82C6-917EDAFE867D}"/>
    <cellStyle name="Comma 4 2 4 2 16" xfId="32243" xr:uid="{42B91D4E-A073-4D02-BDAC-F3C8962C4F3C}"/>
    <cellStyle name="Comma 4 2 4 2 17" xfId="2837" xr:uid="{E21A4B31-D328-4CCD-87E5-5D648C4AD280}"/>
    <cellStyle name="Comma 4 2 4 2 18" xfId="1855" xr:uid="{1D6BCC77-5B2D-4E10-B51B-51AC51192F15}"/>
    <cellStyle name="Comma 4 2 4 2 2" xfId="29031" xr:uid="{2871739F-FF01-4B0B-9875-026D765BAC89}"/>
    <cellStyle name="Comma 4 2 4 2 2 10" xfId="32318" xr:uid="{DEA391E6-1562-426C-AD8A-E8E72DCAAAF0}"/>
    <cellStyle name="Comma 4 2 4 2 2 2" xfId="28877" xr:uid="{250D8E4A-607F-4B68-90C0-1D68EDC34A69}"/>
    <cellStyle name="Comma 4 2 4 2 2 2 2" xfId="28386" xr:uid="{2D899208-5BB3-432F-A5F5-45A01E79E4CB}"/>
    <cellStyle name="Comma 4 2 4 2 2 2 2 2" xfId="26656" xr:uid="{51802EB3-4377-4FA9-9585-FA49651626C0}"/>
    <cellStyle name="Comma 4 2 4 2 2 2 2 2 2" xfId="23158" xr:uid="{BBA77C62-6D88-4085-B058-4D8BC3EC986B}"/>
    <cellStyle name="Comma 4 2 4 2 2 2 2 2 2 2" xfId="15650" xr:uid="{BF14AE95-FC9B-4528-B26E-D836A9996B0E}"/>
    <cellStyle name="Comma 4 2 4 2 2 2 2 2 2 2 2" xfId="57053" xr:uid="{D4404380-9C28-4C15-8ED6-0B1B4C304266}"/>
    <cellStyle name="Comma 4 2 4 2 2 2 2 2 2 2 3" xfId="44438" xr:uid="{731BEB8D-2478-4F54-9927-2E98F9FA8F7B}"/>
    <cellStyle name="Comma 4 2 4 2 2 2 2 2 2 3" xfId="9064" xr:uid="{666E5DE6-CEFE-434F-9609-90B0855AF424}"/>
    <cellStyle name="Comma 4 2 4 2 2 2 2 2 2 3 2" xfId="50775" xr:uid="{E51B395C-01C6-4FBB-BE6B-6544ECADF360}"/>
    <cellStyle name="Comma 4 2 4 2 2 2 2 2 2 4" xfId="31685" xr:uid="{FB37BCE5-142F-4BE8-9740-5DC9A422A265}"/>
    <cellStyle name="Comma 4 2 4 2 2 2 2 2 2 5" xfId="38148" xr:uid="{FB14CA76-BE34-4ECB-BD8A-D1BD8376C217}"/>
    <cellStyle name="Comma 4 2 4 2 2 2 2 2 3" xfId="25776" xr:uid="{EA37A918-C97D-4DC2-8A20-6222BAACB5D0}"/>
    <cellStyle name="Comma 4 2 4 2 2 2 2 2 3 2" xfId="18268" xr:uid="{C6E669CF-E055-41EA-99BF-1EFB3CF7BD23}"/>
    <cellStyle name="Comma 4 2 4 2 2 2 2 2 3 2 2" xfId="54435" xr:uid="{1B91C421-B2B2-4ACC-A13D-11D941244629}"/>
    <cellStyle name="Comma 4 2 4 2 2 2 2 2 3 2 3" xfId="41820" xr:uid="{C5909A1C-1BDC-4D29-A005-ED809696ACB3}"/>
    <cellStyle name="Comma 4 2 4 2 2 2 2 2 3 3" xfId="11682" xr:uid="{8E41EE81-3013-452C-8DD9-CF0B29BB5B3D}"/>
    <cellStyle name="Comma 4 2 4 2 2 2 2 2 3 3 2" xfId="48157" xr:uid="{171DB464-A249-4678-AE15-469526C21CEF}"/>
    <cellStyle name="Comma 4 2 4 2 2 2 2 2 3 4" xfId="6000" xr:uid="{D1EB88DE-D082-44A9-95CB-65E4A357F291}"/>
    <cellStyle name="Comma 4 2 4 2 2 2 2 2 3 5" xfId="35530" xr:uid="{9454FA90-EC18-4BFC-8270-31E443BC2553}"/>
    <cellStyle name="Comma 4 2 4 2 2 2 2 2 4" xfId="19147" xr:uid="{B330CD7A-0829-40D8-B468-CBC37222CD6E}"/>
    <cellStyle name="Comma 4 2 4 2 2 2 2 2 4 2" xfId="53556" xr:uid="{78A9CADC-B9F8-49BB-B6F7-7D22653B4531}"/>
    <cellStyle name="Comma 4 2 4 2 2 2 2 2 4 3" xfId="40941" xr:uid="{382234F0-6D91-44DE-AFFB-BBC4CBAA450A}"/>
    <cellStyle name="Comma 4 2 4 2 2 2 2 2 5" xfId="12561" xr:uid="{78A9602D-37FE-4EE3-8247-3697AB16F5A8}"/>
    <cellStyle name="Comma 4 2 4 2 2 2 2 2 5 2" xfId="47278" xr:uid="{EBBA5DA3-B05C-42EE-B6D6-AEA12A57D157}"/>
    <cellStyle name="Comma 4 2 4 2 2 2 2 2 6" xfId="5121" xr:uid="{533F4645-362F-4A25-B1CF-9D2A501033BB}"/>
    <cellStyle name="Comma 4 2 4 2 2 2 2 2 7" xfId="34651" xr:uid="{28E0A051-F9DA-4EA1-B17C-F12EB2D02596}"/>
    <cellStyle name="Comma 4 2 4 2 2 2 2 3" xfId="27512" xr:uid="{E85E8D5D-5DF8-4D8B-AE78-AA6C71354CDE}"/>
    <cellStyle name="Comma 4 2 4 2 2 2 2 3 2" xfId="24015" xr:uid="{EFAD644F-AE48-439C-9911-0BC03D314607}"/>
    <cellStyle name="Comma 4 2 4 2 2 2 2 3 2 2" xfId="16507" xr:uid="{E6D500EA-CCD9-4000-8A8F-EF0E452A85BD}"/>
    <cellStyle name="Comma 4 2 4 2 2 2 2 3 2 2 2" xfId="56196" xr:uid="{0FADD543-1E5E-48B8-9918-E997A5A46863}"/>
    <cellStyle name="Comma 4 2 4 2 2 2 2 3 2 2 3" xfId="43581" xr:uid="{3C68819E-CFE4-4F36-81EA-B2D994CB3CD4}"/>
    <cellStyle name="Comma 4 2 4 2 2 2 2 3 2 3" xfId="9921" xr:uid="{2A382B36-C498-4798-990C-8BEAFDE20E73}"/>
    <cellStyle name="Comma 4 2 4 2 2 2 2 3 2 3 2" xfId="49918" xr:uid="{DC25F8DB-0AAE-44F5-B143-6F85118BC3B7}"/>
    <cellStyle name="Comma 4 2 4 2 2 2 2 3 2 4" xfId="30828" xr:uid="{F45A62D8-D727-4AF3-91AF-D3E1CAF8D32C}"/>
    <cellStyle name="Comma 4 2 4 2 2 2 2 3 2 5" xfId="37291" xr:uid="{778F7D17-8DF1-4798-9700-BA06EE5C6950}"/>
    <cellStyle name="Comma 4 2 4 2 2 2 2 3 3" xfId="20003" xr:uid="{2C8AE520-DD9C-436F-848E-5CCF48BBB9D8}"/>
    <cellStyle name="Comma 4 2 4 2 2 2 2 3 3 2" xfId="52699" xr:uid="{6899970B-47F2-4112-9FB2-6A10269E95BA}"/>
    <cellStyle name="Comma 4 2 4 2 2 2 2 3 3 3" xfId="40084" xr:uid="{6AF1AAE0-919E-4A2D-94D3-6AC7B94C4295}"/>
    <cellStyle name="Comma 4 2 4 2 2 2 2 3 4" xfId="13417" xr:uid="{45EB4B90-A66B-4946-B3DD-8642956AD814}"/>
    <cellStyle name="Comma 4 2 4 2 2 2 2 3 4 2" xfId="46421" xr:uid="{2F0CEEDE-A45D-438E-8D84-049944618F1C}"/>
    <cellStyle name="Comma 4 2 4 2 2 2 2 3 5" xfId="4265" xr:uid="{714CD88B-DEE2-46AD-9994-02541083023F}"/>
    <cellStyle name="Comma 4 2 4 2 2 2 2 3 6" xfId="33794" xr:uid="{9A9DC112-D543-43A8-914D-56ECDDBB14E1}"/>
    <cellStyle name="Comma 4 2 4 2 2 2 2 4" xfId="24891" xr:uid="{125C1F15-9B7C-4411-B933-9C7F17E81D78}"/>
    <cellStyle name="Comma 4 2 4 2 2 2 2 4 2" xfId="17383" xr:uid="{C4915786-803E-4192-B91C-B2C279863D8D}"/>
    <cellStyle name="Comma 4 2 4 2 2 2 2 4 2 2" xfId="55320" xr:uid="{928F3F31-3687-4ACA-A7B9-8C8949E01A35}"/>
    <cellStyle name="Comma 4 2 4 2 2 2 2 4 2 3" xfId="42705" xr:uid="{96D72D89-A57B-4F98-99D7-1BB5FC63E092}"/>
    <cellStyle name="Comma 4 2 4 2 2 2 2 4 3" xfId="10797" xr:uid="{A7C6200B-BE1B-4ADA-ADC9-E50B558F5FEB}"/>
    <cellStyle name="Comma 4 2 4 2 2 2 2 4 3 2" xfId="49042" xr:uid="{6221F649-6C1F-4426-B4EA-0BF45F5DAC69}"/>
    <cellStyle name="Comma 4 2 4 2 2 2 2 4 4" xfId="29952" xr:uid="{64CB60CF-4498-469D-925B-A995CC9AE0F2}"/>
    <cellStyle name="Comma 4 2 4 2 2 2 2 4 5" xfId="36415" xr:uid="{37866936-C12A-4F44-9177-7A90DA36617D}"/>
    <cellStyle name="Comma 4 2 4 2 2 2 2 5" xfId="20877" xr:uid="{1A3B1729-4970-4EF6-A474-592E6969D4D2}"/>
    <cellStyle name="Comma 4 2 4 2 2 2 2 5 2" xfId="51823" xr:uid="{B805A3CC-4513-4109-9D9A-D47744CD840B}"/>
    <cellStyle name="Comma 4 2 4 2 2 2 2 5 3" xfId="39208" xr:uid="{4B305201-A33B-4837-823F-A67346EAB389}"/>
    <cellStyle name="Comma 4 2 4 2 2 2 2 6" xfId="14291" xr:uid="{46635D7B-E800-4B4A-9DF0-219E42C69936}"/>
    <cellStyle name="Comma 4 2 4 2 2 2 2 6 2" xfId="45545" xr:uid="{BC4A57A1-290D-4E99-BEE0-F9069ED1CC7A}"/>
    <cellStyle name="Comma 4 2 4 2 2 2 2 7" xfId="7704" xr:uid="{75AA7DB6-1FB3-46E2-93DA-4AC95CB13ACE}"/>
    <cellStyle name="Comma 4 2 4 2 2 2 2 8" xfId="32918" xr:uid="{B748CBDA-B716-4911-987E-1FF64DAA5208}"/>
    <cellStyle name="Comma 4 2 4 2 2 2 3" xfId="27096" xr:uid="{5D4CB6DF-0CB1-4579-96E1-2374C0AA9507}"/>
    <cellStyle name="Comma 4 2 4 2 2 2 3 2" xfId="23599" xr:uid="{CBB82B0A-5489-4F5C-8F94-45C93722261D}"/>
    <cellStyle name="Comma 4 2 4 2 2 2 3 2 2" xfId="16091" xr:uid="{8C2A825D-6586-42BB-8B13-8B6E5C16767B}"/>
    <cellStyle name="Comma 4 2 4 2 2 2 3 2 2 2" xfId="56612" xr:uid="{38E1DAF5-524C-4C8C-A89B-6AFEB6E5BB47}"/>
    <cellStyle name="Comma 4 2 4 2 2 2 3 2 2 3" xfId="43997" xr:uid="{DAB87663-A26B-4056-888F-6320E3216BB3}"/>
    <cellStyle name="Comma 4 2 4 2 2 2 3 2 3" xfId="9505" xr:uid="{62947F2F-1ED2-4738-900F-688A00E32A13}"/>
    <cellStyle name="Comma 4 2 4 2 2 2 3 2 3 2" xfId="50334" xr:uid="{9010D3E1-83C2-40BF-BD0E-6E1748BEC352}"/>
    <cellStyle name="Comma 4 2 4 2 2 2 3 2 4" xfId="31244" xr:uid="{D83F092F-359A-4B0E-92C4-7E5760B0890D}"/>
    <cellStyle name="Comma 4 2 4 2 2 2 3 2 5" xfId="37707" xr:uid="{EA4FDAA4-14FC-47B7-900D-53E95B01C111}"/>
    <cellStyle name="Comma 4 2 4 2 2 2 3 3" xfId="26218" xr:uid="{564DB4BE-CAC4-4431-AACF-BECDFFC76FC7}"/>
    <cellStyle name="Comma 4 2 4 2 2 2 3 3 2" xfId="18710" xr:uid="{AC4A882A-B0E8-4C74-9DB6-3860B81A4153}"/>
    <cellStyle name="Comma 4 2 4 2 2 2 3 3 2 2" xfId="53993" xr:uid="{8F8EB93D-24CC-4C86-B9D0-035AE89ACFC5}"/>
    <cellStyle name="Comma 4 2 4 2 2 2 3 3 2 3" xfId="41378" xr:uid="{CEEDB544-000E-4C13-9E64-76E7AB6F46B0}"/>
    <cellStyle name="Comma 4 2 4 2 2 2 3 3 3" xfId="12124" xr:uid="{52AE2C9C-6142-40E6-8D41-6CCA648D37E5}"/>
    <cellStyle name="Comma 4 2 4 2 2 2 3 3 3 2" xfId="47715" xr:uid="{E779775A-CF11-4D1A-A076-DA15788CDC3E}"/>
    <cellStyle name="Comma 4 2 4 2 2 2 3 3 4" xfId="5558" xr:uid="{E5413CE4-85C5-4A11-85A3-E4B2850FD474}"/>
    <cellStyle name="Comma 4 2 4 2 2 2 3 3 5" xfId="35088" xr:uid="{8E73FA29-99D8-438A-B1BE-FD0033B186E8}"/>
    <cellStyle name="Comma 4 2 4 2 2 2 3 4" xfId="19587" xr:uid="{6735D304-31ED-4C91-955D-5AADB7EE47C0}"/>
    <cellStyle name="Comma 4 2 4 2 2 2 3 4 2" xfId="53115" xr:uid="{EF21F0A8-23A2-4BB4-BC00-8C186DF47C07}"/>
    <cellStyle name="Comma 4 2 4 2 2 2 3 4 3" xfId="40500" xr:uid="{A2068559-F150-4BC6-881D-F1EB0A3FD4CA}"/>
    <cellStyle name="Comma 4 2 4 2 2 2 3 5" xfId="13001" xr:uid="{007A00F9-E75A-4455-A2EB-092E5B179B15}"/>
    <cellStyle name="Comma 4 2 4 2 2 2 3 5 2" xfId="46837" xr:uid="{764BD248-7761-4813-97F9-72C804C2C48D}"/>
    <cellStyle name="Comma 4 2 4 2 2 2 3 6" xfId="4681" xr:uid="{65D36BC1-DD1A-4652-8578-74C04C4ECB36}"/>
    <cellStyle name="Comma 4 2 4 2 2 2 3 7" xfId="34210" xr:uid="{19C4CE5C-D862-4BD0-8B31-1135339E2AA3}"/>
    <cellStyle name="Comma 4 2 4 2 2 2 4" xfId="27946" xr:uid="{AB1700D0-0846-4418-B71D-D244C6B5F826}"/>
    <cellStyle name="Comma 4 2 4 2 2 2 4 2" xfId="24449" xr:uid="{E14394AC-225A-43FB-A23F-590BE673D34A}"/>
    <cellStyle name="Comma 4 2 4 2 2 2 4 2 2" xfId="16941" xr:uid="{4AF447C8-949B-45DB-A313-59D30CD294F5}"/>
    <cellStyle name="Comma 4 2 4 2 2 2 4 2 2 2" xfId="55762" xr:uid="{4BCB876B-A492-4746-9FF3-8CFB7C2BC093}"/>
    <cellStyle name="Comma 4 2 4 2 2 2 4 2 2 3" xfId="43147" xr:uid="{D0BFC507-A880-4DB1-BACC-732464627D5A}"/>
    <cellStyle name="Comma 4 2 4 2 2 2 4 2 3" xfId="10355" xr:uid="{C2029BD3-E570-40ED-9F2E-31E007B1BDC0}"/>
    <cellStyle name="Comma 4 2 4 2 2 2 4 2 3 2" xfId="49484" xr:uid="{0B89C06A-F9A2-4C25-9C78-5723A06F6206}"/>
    <cellStyle name="Comma 4 2 4 2 2 2 4 2 4" xfId="30394" xr:uid="{C69C9FE5-8ADE-401F-A70E-7238CCF1968A}"/>
    <cellStyle name="Comma 4 2 4 2 2 2 4 2 5" xfId="36857" xr:uid="{B8BD57D9-C4AF-4ED4-B9A2-72F2644C7784}"/>
    <cellStyle name="Comma 4 2 4 2 2 2 4 3" xfId="20437" xr:uid="{AAE9427B-371F-4000-BF1C-EB112F93C7F1}"/>
    <cellStyle name="Comma 4 2 4 2 2 2 4 3 2" xfId="52265" xr:uid="{5BC006D0-FF1C-4ED2-8EFE-8D2EE6703084}"/>
    <cellStyle name="Comma 4 2 4 2 2 2 4 3 3" xfId="39650" xr:uid="{AF3DB239-49F4-470F-87F2-EA0D2CA03953}"/>
    <cellStyle name="Comma 4 2 4 2 2 2 4 4" xfId="13851" xr:uid="{F6E9295B-A57D-4BD0-AB8A-E558DE9B42B2}"/>
    <cellStyle name="Comma 4 2 4 2 2 2 4 4 2" xfId="45987" xr:uid="{65531937-A8D9-463F-9D42-4FFDB7A65504}"/>
    <cellStyle name="Comma 4 2 4 2 2 2 4 5" xfId="7264" xr:uid="{542C032C-30A3-4527-B009-524489814406}"/>
    <cellStyle name="Comma 4 2 4 2 2 2 4 6" xfId="33360" xr:uid="{8DD717C4-7292-45D7-985D-E82C495E0BD2}"/>
    <cellStyle name="Comma 4 2 4 2 2 2 5" xfId="25333" xr:uid="{45EC2B02-7486-4D00-B9D8-7FDA3402FB73}"/>
    <cellStyle name="Comma 4 2 4 2 2 2 5 2" xfId="17825" xr:uid="{3220C6A4-C0A1-45F1-B70E-894205404211}"/>
    <cellStyle name="Comma 4 2 4 2 2 2 5 2 2" xfId="54878" xr:uid="{B7404B77-30FB-456C-9B2E-37AE910A357F}"/>
    <cellStyle name="Comma 4 2 4 2 2 2 5 2 3" xfId="42263" xr:uid="{84CD2FC6-C27B-45CD-A9BB-485074972998}"/>
    <cellStyle name="Comma 4 2 4 2 2 2 5 3" xfId="11239" xr:uid="{99AAF974-9F26-4626-81AC-862E80C34FC8}"/>
    <cellStyle name="Comma 4 2 4 2 2 2 5 3 2" xfId="48600" xr:uid="{461501B4-3080-4441-B057-F35C19CDF667}"/>
    <cellStyle name="Comma 4 2 4 2 2 2 5 4" xfId="6443" xr:uid="{852E8664-1881-4A25-B093-4170B3E152A7}"/>
    <cellStyle name="Comma 4 2 4 2 2 2 5 5" xfId="35973" xr:uid="{9B13F13E-2B30-44AF-AE74-FD6DF62ADF2F}"/>
    <cellStyle name="Comma 4 2 4 2 2 2 6" xfId="21317" xr:uid="{19D358D2-321F-450C-9D1E-8D7F246341C5}"/>
    <cellStyle name="Comma 4 2 4 2 2 2 6 2" xfId="51381" xr:uid="{FC8A0CBF-6FEA-4ED1-A793-392C7DBA1649}"/>
    <cellStyle name="Comma 4 2 4 2 2 2 6 3" xfId="38766" xr:uid="{802264A5-D6B2-4F7E-BE34-263C18656968}"/>
    <cellStyle name="Comma 4 2 4 2 2 2 7" xfId="14731" xr:uid="{D249F975-5056-4BE3-9AF9-B48BC7E943F9}"/>
    <cellStyle name="Comma 4 2 4 2 2 2 7 2" xfId="45075" xr:uid="{1F706F5A-FF12-4407-B3A0-C1E4131292FB}"/>
    <cellStyle name="Comma 4 2 4 2 2 2 8" xfId="8144" xr:uid="{737A174B-C8F5-448E-889D-8C472F156737}"/>
    <cellStyle name="Comma 4 2 4 2 2 2 9" xfId="32473" xr:uid="{CA865470-5285-4D5E-A79C-2E7DF7F28585}"/>
    <cellStyle name="Comma 4 2 4 2 2 3" xfId="28540" xr:uid="{F28D478A-0D00-43F1-BDBB-027685BF09C7}"/>
    <cellStyle name="Comma 4 2 4 2 2 3 2" xfId="26811" xr:uid="{A8183EB7-5B21-458A-90C9-6A28D970BAFF}"/>
    <cellStyle name="Comma 4 2 4 2 2 3 2 2" xfId="23313" xr:uid="{E3EB91B6-C3DD-4508-A4FF-E2CF63C426C8}"/>
    <cellStyle name="Comma 4 2 4 2 2 3 2 2 2" xfId="15805" xr:uid="{8BE2A3A1-84FC-4219-A668-CD878B7518D1}"/>
    <cellStyle name="Comma 4 2 4 2 2 3 2 2 2 2" xfId="56898" xr:uid="{2471A160-F7D5-4292-8014-D1D7262BC0A8}"/>
    <cellStyle name="Comma 4 2 4 2 2 3 2 2 2 3" xfId="44283" xr:uid="{D32469F0-41AE-4E19-8DA4-A00501F530FB}"/>
    <cellStyle name="Comma 4 2 4 2 2 3 2 2 3" xfId="9219" xr:uid="{D29E1697-BDCD-4DC0-82F4-C335357E1440}"/>
    <cellStyle name="Comma 4 2 4 2 2 3 2 2 3 2" xfId="50620" xr:uid="{199799B8-E70E-4BAB-A7E2-4C80DA1BE189}"/>
    <cellStyle name="Comma 4 2 4 2 2 3 2 2 4" xfId="31530" xr:uid="{962CCA2A-7D6F-454B-AD2B-75D4C4D51003}"/>
    <cellStyle name="Comma 4 2 4 2 2 3 2 2 5" xfId="37993" xr:uid="{50AA8893-A499-4DAB-9527-C8A7D9840C1F}"/>
    <cellStyle name="Comma 4 2 4 2 2 3 2 3" xfId="25931" xr:uid="{160DEDE3-4789-4D25-A259-714B8FE2915E}"/>
    <cellStyle name="Comma 4 2 4 2 2 3 2 3 2" xfId="18423" xr:uid="{44B522C5-DDD2-43F2-93F4-35B66A9B31EA}"/>
    <cellStyle name="Comma 4 2 4 2 2 3 2 3 2 2" xfId="54280" xr:uid="{E3063756-6A70-4894-854A-77BE6CE6EDAA}"/>
    <cellStyle name="Comma 4 2 4 2 2 3 2 3 2 3" xfId="41665" xr:uid="{FC137799-5BB7-45CB-AAFB-D9E4FA3CED22}"/>
    <cellStyle name="Comma 4 2 4 2 2 3 2 3 3" xfId="11837" xr:uid="{9DD235C6-6757-4416-AC48-BA506154325B}"/>
    <cellStyle name="Comma 4 2 4 2 2 3 2 3 3 2" xfId="48002" xr:uid="{1CE0F668-CC73-483D-9194-AB5C39691BCD}"/>
    <cellStyle name="Comma 4 2 4 2 2 3 2 3 4" xfId="5845" xr:uid="{62560113-679D-4479-9745-275203E4489A}"/>
    <cellStyle name="Comma 4 2 4 2 2 3 2 3 5" xfId="35375" xr:uid="{BC0F9A17-2F01-4A88-9038-56A48DFA5C3B}"/>
    <cellStyle name="Comma 4 2 4 2 2 3 2 4" xfId="19302" xr:uid="{9B3B23B6-F9CB-4D44-9013-C607A1205A93}"/>
    <cellStyle name="Comma 4 2 4 2 2 3 2 4 2" xfId="53401" xr:uid="{2BBD172A-156C-4F17-A4F7-EB261C077EF6}"/>
    <cellStyle name="Comma 4 2 4 2 2 3 2 4 3" xfId="40786" xr:uid="{835F2CA8-2E96-4849-87DF-D17F551DFB92}"/>
    <cellStyle name="Comma 4 2 4 2 2 3 2 5" xfId="12716" xr:uid="{F70DB9F8-3E21-4E0E-B3F0-23147A5B7300}"/>
    <cellStyle name="Comma 4 2 4 2 2 3 2 5 2" xfId="47123" xr:uid="{18DD48FC-75EE-466E-B981-D172ADC3C6C3}"/>
    <cellStyle name="Comma 4 2 4 2 2 3 2 6" xfId="4966" xr:uid="{8B051628-D72C-497A-AFF5-8C8CB06A212C}"/>
    <cellStyle name="Comma 4 2 4 2 2 3 2 7" xfId="34496" xr:uid="{C7A20607-3447-432F-9B53-28E830F7B642}"/>
    <cellStyle name="Comma 4 2 4 2 2 3 3" xfId="27666" xr:uid="{C5CE26C3-6D34-402F-BA23-B55C063E76C1}"/>
    <cellStyle name="Comma 4 2 4 2 2 3 3 2" xfId="24169" xr:uid="{09490D1B-3F36-4340-9029-664313D08619}"/>
    <cellStyle name="Comma 4 2 4 2 2 3 3 2 2" xfId="16661" xr:uid="{F00EEAB8-A508-4C80-B6E5-B22E5DBAEC61}"/>
    <cellStyle name="Comma 4 2 4 2 2 3 3 2 2 2" xfId="56042" xr:uid="{9F9BAC08-8ABA-4E26-A5D1-8C5D929AF349}"/>
    <cellStyle name="Comma 4 2 4 2 2 3 3 2 2 3" xfId="43427" xr:uid="{E450BDB9-9223-444F-A45E-9A034E2B9C50}"/>
    <cellStyle name="Comma 4 2 4 2 2 3 3 2 3" xfId="10075" xr:uid="{D6DAFF50-F1B4-4DC0-9066-5BE7E1A312D2}"/>
    <cellStyle name="Comma 4 2 4 2 2 3 3 2 3 2" xfId="49764" xr:uid="{A34EF533-B7B0-427A-897E-628B2E541A2A}"/>
    <cellStyle name="Comma 4 2 4 2 2 3 3 2 4" xfId="30674" xr:uid="{6467865A-89B4-4DAF-B466-C1B89A62C8A8}"/>
    <cellStyle name="Comma 4 2 4 2 2 3 3 2 5" xfId="37137" xr:uid="{7A468780-B86D-47B7-8963-A5FA464C5255}"/>
    <cellStyle name="Comma 4 2 4 2 2 3 3 3" xfId="20157" xr:uid="{D63FC3E8-D470-40A8-A94E-251326B6870F}"/>
    <cellStyle name="Comma 4 2 4 2 2 3 3 3 2" xfId="52545" xr:uid="{F3F5D0C7-A10F-4101-9846-2E102AAF63F1}"/>
    <cellStyle name="Comma 4 2 4 2 2 3 3 3 3" xfId="39930" xr:uid="{F811DBC9-B166-4418-92E0-AFC64E8AB4BD}"/>
    <cellStyle name="Comma 4 2 4 2 2 3 3 4" xfId="13571" xr:uid="{6CB8F328-A760-40B9-BFF1-B8581303138D}"/>
    <cellStyle name="Comma 4 2 4 2 2 3 3 4 2" xfId="46267" xr:uid="{084B3D89-1E55-4AEB-AF65-15593A542A73}"/>
    <cellStyle name="Comma 4 2 4 2 2 3 3 5" xfId="6984" xr:uid="{3EF487DC-30CF-42C9-8645-6CE4565D852F}"/>
    <cellStyle name="Comma 4 2 4 2 2 3 3 6" xfId="33640" xr:uid="{7CB658F0-1BB6-4A3C-9720-5747310E1C9C}"/>
    <cellStyle name="Comma 4 2 4 2 2 3 4" xfId="25046" xr:uid="{23D47292-1392-4C05-955C-18C04119EB78}"/>
    <cellStyle name="Comma 4 2 4 2 2 3 4 2" xfId="17538" xr:uid="{8EBECCBA-9A2A-4BF5-91C4-1CFCE2232956}"/>
    <cellStyle name="Comma 4 2 4 2 2 3 4 2 2" xfId="55165" xr:uid="{679532B2-7B34-41E7-B45C-735F468578C5}"/>
    <cellStyle name="Comma 4 2 4 2 2 3 4 2 3" xfId="42550" xr:uid="{09C965EE-41F4-4836-BE55-C1A7B1A6FD0F}"/>
    <cellStyle name="Comma 4 2 4 2 2 3 4 3" xfId="10952" xr:uid="{672B83C6-7B1A-452E-8910-2E627C470410}"/>
    <cellStyle name="Comma 4 2 4 2 2 3 4 3 2" xfId="48887" xr:uid="{3DBCD1AB-0578-44DF-9289-AEF19AA2A1D2}"/>
    <cellStyle name="Comma 4 2 4 2 2 3 4 4" xfId="6730" xr:uid="{008A277A-150B-4095-A6FF-F296ABCECA57}"/>
    <cellStyle name="Comma 4 2 4 2 2 3 4 5" xfId="36260" xr:uid="{04F5BBF2-5B7B-4468-9DCA-F2937D6AFC75}"/>
    <cellStyle name="Comma 4 2 4 2 2 3 5" xfId="21032" xr:uid="{CE8466A5-11B4-4EDB-B4FB-329172CB5B25}"/>
    <cellStyle name="Comma 4 2 4 2 2 3 5 2" xfId="51668" xr:uid="{79564B29-FB50-4566-A4D8-C50723729F87}"/>
    <cellStyle name="Comma 4 2 4 2 2 3 5 3" xfId="39053" xr:uid="{07C360CD-D182-494A-81F0-28B025C4F755}"/>
    <cellStyle name="Comma 4 2 4 2 2 3 6" xfId="14446" xr:uid="{FEE7C178-83CF-40C0-B30B-6D781A6500FA}"/>
    <cellStyle name="Comma 4 2 4 2 2 3 6 2" xfId="45390" xr:uid="{A40A9030-6E73-4003-A400-7231427A6F2A}"/>
    <cellStyle name="Comma 4 2 4 2 2 3 7" xfId="7859" xr:uid="{A442A84A-95C9-4B81-92DD-8E9DCB59FAD9}"/>
    <cellStyle name="Comma 4 2 4 2 2 3 8" xfId="32763" xr:uid="{CF8E4989-47F0-4F50-8ADE-223423951EEC}"/>
    <cellStyle name="Comma 4 2 4 2 2 4" xfId="27251" xr:uid="{87805799-AC4F-40F4-AC64-76E2D43EE9FD}"/>
    <cellStyle name="Comma 4 2 4 2 2 4 2" xfId="23754" xr:uid="{27B25DD0-1079-4E93-B55A-C4A0D414811D}"/>
    <cellStyle name="Comma 4 2 4 2 2 4 2 2" xfId="16246" xr:uid="{634EEB58-E889-4C29-8CEA-4396EC3F384A}"/>
    <cellStyle name="Comma 4 2 4 2 2 4 2 2 2" xfId="56457" xr:uid="{F5EFB7A7-2A3C-4680-9612-E37FFF13F772}"/>
    <cellStyle name="Comma 4 2 4 2 2 4 2 2 3" xfId="43842" xr:uid="{4B858FA9-C642-45D9-9221-5CD6CE85115A}"/>
    <cellStyle name="Comma 4 2 4 2 2 4 2 3" xfId="9660" xr:uid="{2D7C624D-5EDC-4EAC-B27C-7AE71B6CCFC8}"/>
    <cellStyle name="Comma 4 2 4 2 2 4 2 3 2" xfId="50179" xr:uid="{B248E657-24D5-4F3F-9661-B8D62519FAD8}"/>
    <cellStyle name="Comma 4 2 4 2 2 4 2 4" xfId="31089" xr:uid="{1456ED34-9CE4-46B0-9241-1938EC1CB731}"/>
    <cellStyle name="Comma 4 2 4 2 2 4 2 5" xfId="37552" xr:uid="{A69D6EF7-3A93-4B98-8EEC-2DEA51BB1F27}"/>
    <cellStyle name="Comma 4 2 4 2 2 4 3" xfId="26373" xr:uid="{83335EB3-81B7-4D86-A2C0-3EC9FE66C29E}"/>
    <cellStyle name="Comma 4 2 4 2 2 4 3 2" xfId="18865" xr:uid="{E409D372-39AA-423A-82FA-0DCF7030D57A}"/>
    <cellStyle name="Comma 4 2 4 2 2 4 3 2 2" xfId="53838" xr:uid="{65E2363F-386B-4E5A-B843-E47E6E149EED}"/>
    <cellStyle name="Comma 4 2 4 2 2 4 3 2 3" xfId="41223" xr:uid="{157FADFF-5369-4F5A-8EA3-DF43AC1F72BB}"/>
    <cellStyle name="Comma 4 2 4 2 2 4 3 3" xfId="12279" xr:uid="{42028DB5-ACC8-454E-BE1F-0ABB867261E3}"/>
    <cellStyle name="Comma 4 2 4 2 2 4 3 3 2" xfId="47560" xr:uid="{F4397921-743B-4FE4-8588-F1F576F7DD5A}"/>
    <cellStyle name="Comma 4 2 4 2 2 4 3 4" xfId="5403" xr:uid="{A5D58F46-BBB8-41EF-AE70-98503B578EE9}"/>
    <cellStyle name="Comma 4 2 4 2 2 4 3 5" xfId="34933" xr:uid="{FCACD267-F2AA-48B3-B0F7-FCDFA895972B}"/>
    <cellStyle name="Comma 4 2 4 2 2 4 4" xfId="19742" xr:uid="{A714F198-BC0A-4F02-90B8-37985C35C905}"/>
    <cellStyle name="Comma 4 2 4 2 2 4 4 2" xfId="52960" xr:uid="{93166302-2BA3-454E-8B9D-C41CC78863D2}"/>
    <cellStyle name="Comma 4 2 4 2 2 4 4 3" xfId="40345" xr:uid="{BA020D81-8377-4E1F-B8E3-74DEE2ED2CEC}"/>
    <cellStyle name="Comma 4 2 4 2 2 4 5" xfId="13156" xr:uid="{2387947A-790F-4B29-A040-76C2E2DA6F9E}"/>
    <cellStyle name="Comma 4 2 4 2 2 4 5 2" xfId="46682" xr:uid="{026EBADC-1AF0-494D-9DE5-B2C4C2B9BAFD}"/>
    <cellStyle name="Comma 4 2 4 2 2 4 6" xfId="4526" xr:uid="{0AB514D6-CD2C-4E9E-98E9-5DCB6C5E36BC}"/>
    <cellStyle name="Comma 4 2 4 2 2 4 7" xfId="34055" xr:uid="{4FDA0910-E052-4CCA-B89E-428BC901A04C}"/>
    <cellStyle name="Comma 4 2 4 2 2 5" xfId="28101" xr:uid="{1BF6F6D4-25BD-4857-A3CF-0175759A9DE5}"/>
    <cellStyle name="Comma 4 2 4 2 2 5 2" xfId="24604" xr:uid="{6AD09BEB-7D3A-4898-8253-197E4EF97771}"/>
    <cellStyle name="Comma 4 2 4 2 2 5 2 2" xfId="17096" xr:uid="{5CC58E3E-FC12-4251-9353-549C50B303C7}"/>
    <cellStyle name="Comma 4 2 4 2 2 5 2 2 2" xfId="55607" xr:uid="{4DDA830B-73F2-42F6-A56A-FA501CEE7356}"/>
    <cellStyle name="Comma 4 2 4 2 2 5 2 2 3" xfId="42992" xr:uid="{DD1C78EA-CF47-4704-8F04-1E118E3654ED}"/>
    <cellStyle name="Comma 4 2 4 2 2 5 2 3" xfId="10510" xr:uid="{4F21FA6F-80DD-493A-BE09-3F0E13611628}"/>
    <cellStyle name="Comma 4 2 4 2 2 5 2 3 2" xfId="49329" xr:uid="{1452F862-F23D-4FA8-93F5-F97176D053CA}"/>
    <cellStyle name="Comma 4 2 4 2 2 5 2 4" xfId="30239" xr:uid="{A74A3773-91FB-4197-A7EC-462E7DA4F10F}"/>
    <cellStyle name="Comma 4 2 4 2 2 5 2 5" xfId="36702" xr:uid="{97563AEE-E5F9-4B32-B02E-B5A8A31C55F6}"/>
    <cellStyle name="Comma 4 2 4 2 2 5 3" xfId="20592" xr:uid="{879A02B5-D9E0-4FCD-9C7C-00975F59C4FF}"/>
    <cellStyle name="Comma 4 2 4 2 2 5 3 2" xfId="52110" xr:uid="{A6FB5949-7D9B-4BDE-B95A-B5DE8B85739B}"/>
    <cellStyle name="Comma 4 2 4 2 2 5 3 3" xfId="39495" xr:uid="{75679980-3E24-4BE6-8023-53FC827D92A8}"/>
    <cellStyle name="Comma 4 2 4 2 2 5 4" xfId="14006" xr:uid="{D05427AA-6C8C-4690-BBCE-97DA6000A3E1}"/>
    <cellStyle name="Comma 4 2 4 2 2 5 4 2" xfId="45832" xr:uid="{0563BFFC-6A40-4995-B2BF-055F1ED2CC64}"/>
    <cellStyle name="Comma 4 2 4 2 2 5 5" xfId="7419" xr:uid="{FFC94222-C134-4CF2-B52A-60D4532EA251}"/>
    <cellStyle name="Comma 4 2 4 2 2 5 6" xfId="33205" xr:uid="{AF7CB9CE-2638-40E7-94A1-A3686B76E07E}"/>
    <cellStyle name="Comma 4 2 4 2 2 6" xfId="25488" xr:uid="{F251FBAE-696D-440F-A490-DFC7B8BF23DC}"/>
    <cellStyle name="Comma 4 2 4 2 2 6 2" xfId="17980" xr:uid="{D09BBD33-CBFE-4500-BBC8-31B31C61ED68}"/>
    <cellStyle name="Comma 4 2 4 2 2 6 2 2" xfId="54723" xr:uid="{F337085B-62C8-4DC9-881B-9D6DCBDC9D67}"/>
    <cellStyle name="Comma 4 2 4 2 2 6 2 3" xfId="42108" xr:uid="{918E7881-112A-4A7C-BE05-5A4D1EC4A2C5}"/>
    <cellStyle name="Comma 4 2 4 2 2 6 3" xfId="11394" xr:uid="{541C22DA-5357-45E9-B894-6335E4D0F0CC}"/>
    <cellStyle name="Comma 4 2 4 2 2 6 3 2" xfId="48445" xr:uid="{B56BF2A1-F833-4808-A6F2-0DE5585BE570}"/>
    <cellStyle name="Comma 4 2 4 2 2 6 4" xfId="6288" xr:uid="{E3B16287-C9C5-4C7E-B775-1522FE1AB62C}"/>
    <cellStyle name="Comma 4 2 4 2 2 6 5" xfId="35818" xr:uid="{15AD3A1A-79B8-4483-8E98-3A927A82295B}"/>
    <cellStyle name="Comma 4 2 4 2 2 7" xfId="21472" xr:uid="{1FECC89E-A264-4D0C-AACD-7E853E1F40B0}"/>
    <cellStyle name="Comma 4 2 4 2 2 7 2" xfId="51226" xr:uid="{708A8C99-BDF1-49D4-9C3D-DD12DA8C3B01}"/>
    <cellStyle name="Comma 4 2 4 2 2 7 3" xfId="38611" xr:uid="{EC9D83DA-5597-432C-9EA7-727ED2277CA9}"/>
    <cellStyle name="Comma 4 2 4 2 2 8" xfId="14886" xr:uid="{47A4B0E9-F401-4F1C-A7D8-C74C164520FC}"/>
    <cellStyle name="Comma 4 2 4 2 2 8 2" xfId="44920" xr:uid="{F70C232D-44AA-4E5F-B0E8-4724C565825A}"/>
    <cellStyle name="Comma 4 2 4 2 2 9" xfId="8299" xr:uid="{46894F76-B875-45A3-9DE0-8B470CAD43BB}"/>
    <cellStyle name="Comma 4 2 4 2 3" xfId="28952" xr:uid="{BCD7496E-1DAB-490A-982D-384DAAD74923}"/>
    <cellStyle name="Comma 4 2 4 2 3 2" xfId="28462" xr:uid="{9C204AA2-17BC-4A95-B53C-1D3E073E8200}"/>
    <cellStyle name="Comma 4 2 4 2 3 2 2" xfId="26732" xr:uid="{A952ACC7-3840-42D8-AAEB-1E334312CE1F}"/>
    <cellStyle name="Comma 4 2 4 2 3 2 2 2" xfId="23234" xr:uid="{DAED14CF-B3CA-4B6A-9016-449CDAD31576}"/>
    <cellStyle name="Comma 4 2 4 2 3 2 2 2 2" xfId="15726" xr:uid="{C3312947-C6F4-431B-8C93-C2D2BE28E907}"/>
    <cellStyle name="Comma 4 2 4 2 3 2 2 2 2 2" xfId="56977" xr:uid="{7B735A39-8F12-47BD-A4FE-87F39C4DC91F}"/>
    <cellStyle name="Comma 4 2 4 2 3 2 2 2 2 3" xfId="44362" xr:uid="{57094A96-C22A-42AB-9CEA-F783A8A42FED}"/>
    <cellStyle name="Comma 4 2 4 2 3 2 2 2 3" xfId="9140" xr:uid="{CC767774-78EA-464B-B9ED-4477E38565F3}"/>
    <cellStyle name="Comma 4 2 4 2 3 2 2 2 3 2" xfId="50699" xr:uid="{7FEEA789-7853-47EA-949A-4BDD174291CC}"/>
    <cellStyle name="Comma 4 2 4 2 3 2 2 2 4" xfId="31609" xr:uid="{B13D8FFC-ECA6-462F-A3D5-455676D6C055}"/>
    <cellStyle name="Comma 4 2 4 2 3 2 2 2 5" xfId="38072" xr:uid="{83B0F14E-DF77-4C73-8712-193D79251704}"/>
    <cellStyle name="Comma 4 2 4 2 3 2 2 3" xfId="25852" xr:uid="{08E7DEDC-A152-434B-BC0B-0B364A78FC3D}"/>
    <cellStyle name="Comma 4 2 4 2 3 2 2 3 2" xfId="18344" xr:uid="{B8FDE428-BB2C-4DA4-A5CA-B0A66F848B8F}"/>
    <cellStyle name="Comma 4 2 4 2 3 2 2 3 2 2" xfId="54359" xr:uid="{04D9F1F2-A656-4F4D-962A-796B8D62DDD7}"/>
    <cellStyle name="Comma 4 2 4 2 3 2 2 3 2 3" xfId="41744" xr:uid="{3975C15F-CD1C-4E94-A201-F5F1B44F6B26}"/>
    <cellStyle name="Comma 4 2 4 2 3 2 2 3 3" xfId="11758" xr:uid="{3966F6D9-69B3-4976-814E-FE5723B0A403}"/>
    <cellStyle name="Comma 4 2 4 2 3 2 2 3 3 2" xfId="48081" xr:uid="{F887D3CC-A4E8-4180-A882-6663C9B4C944}"/>
    <cellStyle name="Comma 4 2 4 2 3 2 2 3 4" xfId="5924" xr:uid="{0AC86E79-5F2B-4631-8853-803D1C487214}"/>
    <cellStyle name="Comma 4 2 4 2 3 2 2 3 5" xfId="35454" xr:uid="{0B60E2AE-5E66-4620-A7B4-46ED22121977}"/>
    <cellStyle name="Comma 4 2 4 2 3 2 2 4" xfId="19223" xr:uid="{1538EBE3-AE8E-4993-89EC-85CEF9E35A1A}"/>
    <cellStyle name="Comma 4 2 4 2 3 2 2 4 2" xfId="53480" xr:uid="{A4B5E5E5-808D-4AFB-B41A-81EAE791CD68}"/>
    <cellStyle name="Comma 4 2 4 2 3 2 2 4 3" xfId="40865" xr:uid="{C177348E-BC69-4FE1-827C-A8CE4EC3A0FC}"/>
    <cellStyle name="Comma 4 2 4 2 3 2 2 5" xfId="12637" xr:uid="{55C0D4B1-22FB-4818-A70D-22C6FCDBB5F5}"/>
    <cellStyle name="Comma 4 2 4 2 3 2 2 5 2" xfId="47202" xr:uid="{28E15385-A335-456D-896D-DC5FCA783F3F}"/>
    <cellStyle name="Comma 4 2 4 2 3 2 2 6" xfId="5045" xr:uid="{4B086A39-C14F-4C91-820A-6B9DEC58BDB7}"/>
    <cellStyle name="Comma 4 2 4 2 3 2 2 7" xfId="34575" xr:uid="{BB6ED8AA-5980-4A5F-B83D-A13C8BE80AFC}"/>
    <cellStyle name="Comma 4 2 4 2 3 2 3" xfId="27588" xr:uid="{D065D93A-F4CD-47C5-B101-1C6BD2A74BB9}"/>
    <cellStyle name="Comma 4 2 4 2 3 2 3 2" xfId="24091" xr:uid="{1B784D6E-C8FD-43FC-A74A-ECD3D7485B70}"/>
    <cellStyle name="Comma 4 2 4 2 3 2 3 2 2" xfId="16583" xr:uid="{369F7233-3E6B-4A64-BDAB-62E5FC06D1BA}"/>
    <cellStyle name="Comma 4 2 4 2 3 2 3 2 2 2" xfId="56120" xr:uid="{1ED7CBE6-66E3-4F55-9FC5-5846A14E04FD}"/>
    <cellStyle name="Comma 4 2 4 2 3 2 3 2 2 3" xfId="43505" xr:uid="{28346882-B603-4AAD-A140-DE1E2EE2EF8F}"/>
    <cellStyle name="Comma 4 2 4 2 3 2 3 2 3" xfId="9997" xr:uid="{546D85EB-C596-41BB-BCCD-D305C8ABE466}"/>
    <cellStyle name="Comma 4 2 4 2 3 2 3 2 3 2" xfId="49842" xr:uid="{6BE3E880-2CCF-4642-9546-0A3913CE63D4}"/>
    <cellStyle name="Comma 4 2 4 2 3 2 3 2 4" xfId="30752" xr:uid="{C38B2F55-37CC-4E59-ABC1-99549D84CEAC}"/>
    <cellStyle name="Comma 4 2 4 2 3 2 3 2 5" xfId="37215" xr:uid="{DF0BB000-95FD-4409-8B9B-41843BF94894}"/>
    <cellStyle name="Comma 4 2 4 2 3 2 3 3" xfId="20079" xr:uid="{A109FFFC-2AD0-4737-BD1F-8944E69E07C7}"/>
    <cellStyle name="Comma 4 2 4 2 3 2 3 3 2" xfId="52623" xr:uid="{C1590824-D824-419D-B7DA-DF18D089CDAF}"/>
    <cellStyle name="Comma 4 2 4 2 3 2 3 3 3" xfId="40008" xr:uid="{35F59D5D-475A-4AEC-910E-5D2CF2531DBE}"/>
    <cellStyle name="Comma 4 2 4 2 3 2 3 4" xfId="13493" xr:uid="{98060589-225A-4457-BB24-48CBCF6D0D96}"/>
    <cellStyle name="Comma 4 2 4 2 3 2 3 4 2" xfId="46345" xr:uid="{3F76EE19-DB86-4A93-A32A-6B5D44F23217}"/>
    <cellStyle name="Comma 4 2 4 2 3 2 3 5" xfId="6906" xr:uid="{02E3D945-8DE2-4476-AD3F-0EC97DB4C0AC}"/>
    <cellStyle name="Comma 4 2 4 2 3 2 3 6" xfId="33718" xr:uid="{DB931DCF-DBAA-4E59-8343-D291BDE9278F}"/>
    <cellStyle name="Comma 4 2 4 2 3 2 4" xfId="24967" xr:uid="{F908037A-79EA-46D5-9B88-2A30EB815D63}"/>
    <cellStyle name="Comma 4 2 4 2 3 2 4 2" xfId="17459" xr:uid="{DAB432B1-2E64-4FE8-B768-13DF171A83DD}"/>
    <cellStyle name="Comma 4 2 4 2 3 2 4 2 2" xfId="55244" xr:uid="{91EE6342-3BB5-4528-B9C8-8C6B8B8A2659}"/>
    <cellStyle name="Comma 4 2 4 2 3 2 4 2 3" xfId="42629" xr:uid="{EAEA8326-E138-49DA-96B6-A7E392E6795F}"/>
    <cellStyle name="Comma 4 2 4 2 3 2 4 3" xfId="10873" xr:uid="{49E075A5-DEF1-4E70-90D3-EFC6F2B75047}"/>
    <cellStyle name="Comma 4 2 4 2 3 2 4 3 2" xfId="48966" xr:uid="{D34D06D4-4D8E-4BA2-9847-ACDB0D95A2CE}"/>
    <cellStyle name="Comma 4 2 4 2 3 2 4 4" xfId="6809" xr:uid="{842BBC39-DC83-4E23-9E5C-E96E7BED36CB}"/>
    <cellStyle name="Comma 4 2 4 2 3 2 4 5" xfId="36339" xr:uid="{7EC82AC7-99E7-4FB5-A094-4517D79232A1}"/>
    <cellStyle name="Comma 4 2 4 2 3 2 5" xfId="20953" xr:uid="{A756B051-7667-405B-9D48-813F1C0F07F5}"/>
    <cellStyle name="Comma 4 2 4 2 3 2 5 2" xfId="51747" xr:uid="{6076EC35-8AA9-4B34-B123-234D74BA6161}"/>
    <cellStyle name="Comma 4 2 4 2 3 2 5 3" xfId="39132" xr:uid="{251733FD-868D-4CB8-B4B8-149D58BBF2A2}"/>
    <cellStyle name="Comma 4 2 4 2 3 2 6" xfId="14367" xr:uid="{0F049704-A77A-4CC4-9D27-951F1BE5D1C7}"/>
    <cellStyle name="Comma 4 2 4 2 3 2 6 2" xfId="45469" xr:uid="{C0A3202E-8EF7-4E24-8F1E-EB529CC16557}"/>
    <cellStyle name="Comma 4 2 4 2 3 2 7" xfId="7780" xr:uid="{DD8CBE14-9D73-4501-B9DF-7C8F7CEAD6D3}"/>
    <cellStyle name="Comma 4 2 4 2 3 2 8" xfId="32842" xr:uid="{BA6B970B-67DC-4361-968B-17173797AD63}"/>
    <cellStyle name="Comma 4 2 4 2 3 3" xfId="27172" xr:uid="{8B4957D3-4382-4A30-8143-86BAAF95CEED}"/>
    <cellStyle name="Comma 4 2 4 2 3 3 2" xfId="23675" xr:uid="{8C57980F-496A-4ADE-B64C-82EA809273B5}"/>
    <cellStyle name="Comma 4 2 4 2 3 3 2 2" xfId="16167" xr:uid="{42514E6B-6D66-43A8-B57C-9A96765016CB}"/>
    <cellStyle name="Comma 4 2 4 2 3 3 2 2 2" xfId="56536" xr:uid="{A786EDE7-EB1E-4FE8-9954-CB8A1F0786BA}"/>
    <cellStyle name="Comma 4 2 4 2 3 3 2 2 3" xfId="43921" xr:uid="{AE71B586-F8B5-480C-9E7D-774B10FA2F87}"/>
    <cellStyle name="Comma 4 2 4 2 3 3 2 3" xfId="9581" xr:uid="{938EDDD6-F99F-489D-B3F8-FF48EFFB3314}"/>
    <cellStyle name="Comma 4 2 4 2 3 3 2 3 2" xfId="50258" xr:uid="{2CDD885C-AC62-4652-8CAC-23478A7077D6}"/>
    <cellStyle name="Comma 4 2 4 2 3 3 2 4" xfId="31168" xr:uid="{76AB5C3C-C19C-4854-8E4D-CD8B8BA9DCEA}"/>
    <cellStyle name="Comma 4 2 4 2 3 3 2 5" xfId="37631" xr:uid="{76BB2FB7-49FF-4F3B-AA3C-43848834CBE4}"/>
    <cellStyle name="Comma 4 2 4 2 3 3 3" xfId="26294" xr:uid="{6E1A7D58-0E35-4A44-8C2A-7FD16B17E90F}"/>
    <cellStyle name="Comma 4 2 4 2 3 3 3 2" xfId="18786" xr:uid="{BC4B77F1-F32F-426F-974A-39F8933BB746}"/>
    <cellStyle name="Comma 4 2 4 2 3 3 3 2 2" xfId="53917" xr:uid="{65CF07F7-F2C8-459C-A0BC-0D96C3B522B6}"/>
    <cellStyle name="Comma 4 2 4 2 3 3 3 2 3" xfId="41302" xr:uid="{C658473A-2A04-442E-8E2D-01856C247596}"/>
    <cellStyle name="Comma 4 2 4 2 3 3 3 3" xfId="12200" xr:uid="{7211E99C-A07A-47BD-8D0C-325A849FF7BE}"/>
    <cellStyle name="Comma 4 2 4 2 3 3 3 3 2" xfId="47639" xr:uid="{38C573D5-E8F3-4A69-9CE9-E7D36902375E}"/>
    <cellStyle name="Comma 4 2 4 2 3 3 3 4" xfId="5482" xr:uid="{0F8A6BD5-4E64-4C57-A627-B2FBCC36457C}"/>
    <cellStyle name="Comma 4 2 4 2 3 3 3 5" xfId="35012" xr:uid="{EB9F39B1-D77A-4C1C-B04F-FE17CA5F9AF6}"/>
    <cellStyle name="Comma 4 2 4 2 3 3 4" xfId="19663" xr:uid="{D7B94073-D973-4F89-A669-05D81A263747}"/>
    <cellStyle name="Comma 4 2 4 2 3 3 4 2" xfId="53039" xr:uid="{AD66C3D3-4956-45C7-8964-31247B5EBE92}"/>
    <cellStyle name="Comma 4 2 4 2 3 3 4 3" xfId="40424" xr:uid="{382432A8-6138-470A-87BC-D3BC14CAB7ED}"/>
    <cellStyle name="Comma 4 2 4 2 3 3 5" xfId="13077" xr:uid="{2D8136F8-25B8-419B-8C23-4978D3AC1803}"/>
    <cellStyle name="Comma 4 2 4 2 3 3 5 2" xfId="46761" xr:uid="{F806D61E-5E97-4C06-A067-D33F6432D0AB}"/>
    <cellStyle name="Comma 4 2 4 2 3 3 6" xfId="4605" xr:uid="{FC5A7E67-ED9B-4A29-B066-5FEC20F95756}"/>
    <cellStyle name="Comma 4 2 4 2 3 3 7" xfId="34134" xr:uid="{56A82416-9C19-48AB-9772-F71501394A72}"/>
    <cellStyle name="Comma 4 2 4 2 3 4" xfId="28022" xr:uid="{1D820A95-BCDB-4D1B-A89B-6A2619342C4B}"/>
    <cellStyle name="Comma 4 2 4 2 3 4 2" xfId="24525" xr:uid="{470523C4-7A81-4FC1-B5B3-56BDC1B222CD}"/>
    <cellStyle name="Comma 4 2 4 2 3 4 2 2" xfId="17017" xr:uid="{0233CC1F-B544-43A2-B6BB-F08C85D8DFC0}"/>
    <cellStyle name="Comma 4 2 4 2 3 4 2 2 2" xfId="55686" xr:uid="{A3C2C61F-B386-4B7E-A692-78996F323F03}"/>
    <cellStyle name="Comma 4 2 4 2 3 4 2 2 3" xfId="43071" xr:uid="{E1DA3D10-AD87-46DB-AFCA-AA654D34E516}"/>
    <cellStyle name="Comma 4 2 4 2 3 4 2 3" xfId="10431" xr:uid="{569AE8A6-2376-4600-AEAC-EB7912DA2918}"/>
    <cellStyle name="Comma 4 2 4 2 3 4 2 3 2" xfId="49408" xr:uid="{8485F7A6-D25F-4EAF-BB14-B9A1F9B2A3B5}"/>
    <cellStyle name="Comma 4 2 4 2 3 4 2 4" xfId="30318" xr:uid="{7CCE2D28-8151-4CD7-8CF3-339B19CB6823}"/>
    <cellStyle name="Comma 4 2 4 2 3 4 2 5" xfId="36781" xr:uid="{F9FBCE5E-5AD6-49BE-A73A-31DE52A8C128}"/>
    <cellStyle name="Comma 4 2 4 2 3 4 3" xfId="20513" xr:uid="{DB1491CC-E5F7-4C5A-A47C-6CD74228FF1F}"/>
    <cellStyle name="Comma 4 2 4 2 3 4 3 2" xfId="52189" xr:uid="{863E7378-6E3E-4A82-ADB6-F3FEBAE20275}"/>
    <cellStyle name="Comma 4 2 4 2 3 4 3 3" xfId="39574" xr:uid="{DB93D848-20A4-4FA7-9252-48690F65293C}"/>
    <cellStyle name="Comma 4 2 4 2 3 4 4" xfId="13927" xr:uid="{7B6D96FB-7C21-436D-93BA-184E655CB845}"/>
    <cellStyle name="Comma 4 2 4 2 3 4 4 2" xfId="45911" xr:uid="{0F9AA723-9F42-40B5-967D-693A9373E5FA}"/>
    <cellStyle name="Comma 4 2 4 2 3 4 5" xfId="7340" xr:uid="{FEFCD251-940D-4CE1-A273-B38711890D33}"/>
    <cellStyle name="Comma 4 2 4 2 3 4 6" xfId="33284" xr:uid="{5F69A970-F129-4062-AA46-B661C9FF93A2}"/>
    <cellStyle name="Comma 4 2 4 2 3 5" xfId="25409" xr:uid="{B490AF22-9E09-4816-8086-C85EE4CD2789}"/>
    <cellStyle name="Comma 4 2 4 2 3 5 2" xfId="17901" xr:uid="{0BB565D1-4102-42F6-8562-91B6D1F0682A}"/>
    <cellStyle name="Comma 4 2 4 2 3 5 2 2" xfId="54802" xr:uid="{FA80332A-E9B0-44CA-B295-91D3B05C804B}"/>
    <cellStyle name="Comma 4 2 4 2 3 5 2 3" xfId="42187" xr:uid="{6FAD1EF7-9FF7-4C10-91C2-F6B8598F4880}"/>
    <cellStyle name="Comma 4 2 4 2 3 5 3" xfId="11315" xr:uid="{D2293540-DAFA-444C-B09F-C2F935827DF8}"/>
    <cellStyle name="Comma 4 2 4 2 3 5 3 2" xfId="48524" xr:uid="{CB90F682-A7A4-40D0-AE9F-DA404B37397D}"/>
    <cellStyle name="Comma 4 2 4 2 3 5 4" xfId="6367" xr:uid="{D84263EF-C6D8-4CD3-8BDB-925B01BFB069}"/>
    <cellStyle name="Comma 4 2 4 2 3 5 5" xfId="35897" xr:uid="{38DF11C9-E4E2-4212-808F-D3BE5C71575A}"/>
    <cellStyle name="Comma 4 2 4 2 3 6" xfId="21393" xr:uid="{C8095415-7A06-4740-AC89-865849291884}"/>
    <cellStyle name="Comma 4 2 4 2 3 6 2" xfId="51305" xr:uid="{554398B7-3441-4875-B14B-DA1AA90F4DA7}"/>
    <cellStyle name="Comma 4 2 4 2 3 6 3" xfId="38690" xr:uid="{8A864562-0B42-46CD-9CAB-67DE6A787FDF}"/>
    <cellStyle name="Comma 4 2 4 2 3 7" xfId="14807" xr:uid="{099DF9A3-BCAF-46EC-BB0B-48C8605E36BB}"/>
    <cellStyle name="Comma 4 2 4 2 3 7 2" xfId="44999" xr:uid="{38DCD990-CFE3-4497-8291-ECFF6638FC6E}"/>
    <cellStyle name="Comma 4 2 4 2 3 8" xfId="8220" xr:uid="{847BC01D-CCD5-4BD4-9602-985842CBCC19}"/>
    <cellStyle name="Comma 4 2 4 2 3 9" xfId="32397" xr:uid="{7C1BCAF4-9B58-430A-AFFA-2983F8D7251E}"/>
    <cellStyle name="Comma 4 2 4 2 4" xfId="28616" xr:uid="{FA9E0BD5-3387-4BDA-B569-9AFC9535DF72}"/>
    <cellStyle name="Comma 4 2 4 2 4 2" xfId="26886" xr:uid="{38315C30-825C-4E7B-8EB0-37AF6B74F075}"/>
    <cellStyle name="Comma 4 2 4 2 4 2 2" xfId="23388" xr:uid="{38D92782-AC69-4133-85D4-18B8AD0D74DA}"/>
    <cellStyle name="Comma 4 2 4 2 4 2 2 2" xfId="15880" xr:uid="{31DE5BB6-FB9D-4199-8CF4-13BC8AAD91AB}"/>
    <cellStyle name="Comma 4 2 4 2 4 2 2 2 2" xfId="56823" xr:uid="{D881BB52-CDD1-4038-BADB-766758B951D5}"/>
    <cellStyle name="Comma 4 2 4 2 4 2 2 2 3" xfId="44208" xr:uid="{280D3034-EBB2-43B2-B134-FCBF997A15E6}"/>
    <cellStyle name="Comma 4 2 4 2 4 2 2 3" xfId="9294" xr:uid="{47A09669-A45F-49BB-8F8C-C897CCEB40DF}"/>
    <cellStyle name="Comma 4 2 4 2 4 2 2 3 2" xfId="50545" xr:uid="{82A3EBD8-A539-4934-9886-7E37C0A2820E}"/>
    <cellStyle name="Comma 4 2 4 2 4 2 2 4" xfId="31455" xr:uid="{7745279E-5F21-40F9-8FC3-28ACBC2323B2}"/>
    <cellStyle name="Comma 4 2 4 2 4 2 2 5" xfId="37918" xr:uid="{F08A59B5-8397-4CA9-85B7-D70E081E9F30}"/>
    <cellStyle name="Comma 4 2 4 2 4 2 3" xfId="26006" xr:uid="{8A3B1576-BA5D-4DD2-A24B-FF78107D4322}"/>
    <cellStyle name="Comma 4 2 4 2 4 2 3 2" xfId="18498" xr:uid="{0BAED64C-8608-4FF0-B5E7-7105071D183F}"/>
    <cellStyle name="Comma 4 2 4 2 4 2 3 2 2" xfId="54205" xr:uid="{CF007969-B2ED-4768-BA38-AEE71470A4D5}"/>
    <cellStyle name="Comma 4 2 4 2 4 2 3 2 3" xfId="41590" xr:uid="{BF22FEDA-860C-47EE-8290-209121A5C8D8}"/>
    <cellStyle name="Comma 4 2 4 2 4 2 3 3" xfId="11912" xr:uid="{DBA54B99-17D3-4FBD-9EA0-B76B564114CD}"/>
    <cellStyle name="Comma 4 2 4 2 4 2 3 3 2" xfId="47927" xr:uid="{A9059FA6-7690-47DF-AED1-DC64CE8357AB}"/>
    <cellStyle name="Comma 4 2 4 2 4 2 3 4" xfId="5770" xr:uid="{826A98EB-4BAA-4C59-8E1E-FE1CB3446F79}"/>
    <cellStyle name="Comma 4 2 4 2 4 2 3 5" xfId="35300" xr:uid="{028E63CC-8EEC-4C96-83A1-1BA98C011B50}"/>
    <cellStyle name="Comma 4 2 4 2 4 2 4" xfId="19377" xr:uid="{B85CE8A0-362A-4FAE-96A4-983056380A73}"/>
    <cellStyle name="Comma 4 2 4 2 4 2 4 2" xfId="53326" xr:uid="{6DE40439-088C-42DF-8EE3-1A89DEB4EAF5}"/>
    <cellStyle name="Comma 4 2 4 2 4 2 4 3" xfId="40711" xr:uid="{50E9D3AD-C7FF-4D57-B674-EB36E82E7117}"/>
    <cellStyle name="Comma 4 2 4 2 4 2 5" xfId="12791" xr:uid="{23C5653F-6DC4-41B0-9CF2-E7AD07E77E8B}"/>
    <cellStyle name="Comma 4 2 4 2 4 2 5 2" xfId="47048" xr:uid="{54F0763C-0741-439C-90BA-EC0A228D62E0}"/>
    <cellStyle name="Comma 4 2 4 2 4 2 6" xfId="4891" xr:uid="{FE45BAC3-41D3-44DD-8EA2-2B1501970E6E}"/>
    <cellStyle name="Comma 4 2 4 2 4 2 7" xfId="34421" xr:uid="{FC993D03-9111-41EA-B8EA-C29CDCFBF947}"/>
    <cellStyle name="Comma 4 2 4 2 4 3" xfId="27741" xr:uid="{6FE95A52-8966-45E3-94B4-5114188EFAD9}"/>
    <cellStyle name="Comma 4 2 4 2 4 3 2" xfId="24244" xr:uid="{2EAFB17B-E10B-4541-973F-64EE1FB81278}"/>
    <cellStyle name="Comma 4 2 4 2 4 3 2 2" xfId="16736" xr:uid="{A57C2C1D-A3E7-4ABE-A793-DCD98EA181F9}"/>
    <cellStyle name="Comma 4 2 4 2 4 3 2 2 2" xfId="55967" xr:uid="{EC13AEFA-9885-4AD8-A9AC-B9036E17634B}"/>
    <cellStyle name="Comma 4 2 4 2 4 3 2 2 3" xfId="43352" xr:uid="{6D3A3695-4070-4B8F-8351-173B5E80D62E}"/>
    <cellStyle name="Comma 4 2 4 2 4 3 2 3" xfId="10150" xr:uid="{D15B4D57-C4A2-489A-8F56-6D8C0A5586CC}"/>
    <cellStyle name="Comma 4 2 4 2 4 3 2 3 2" xfId="49689" xr:uid="{11136F9F-49B6-4D50-808B-6649A63F6FDA}"/>
    <cellStyle name="Comma 4 2 4 2 4 3 2 4" xfId="30599" xr:uid="{2A204D3E-C645-4C1B-B7F2-F71193C8A4C0}"/>
    <cellStyle name="Comma 4 2 4 2 4 3 2 5" xfId="37062" xr:uid="{B83607EF-B25A-47C7-BB81-7C70BF796704}"/>
    <cellStyle name="Comma 4 2 4 2 4 3 3" xfId="20232" xr:uid="{22740429-4F0D-4C47-92A9-0AF633DA7855}"/>
    <cellStyle name="Comma 4 2 4 2 4 3 3 2" xfId="52470" xr:uid="{BAA95D1C-4270-407C-9777-23DE5CCDDC5F}"/>
    <cellStyle name="Comma 4 2 4 2 4 3 3 3" xfId="39855" xr:uid="{4047EFF7-F199-4517-BF56-0C39427E89A1}"/>
    <cellStyle name="Comma 4 2 4 2 4 3 4" xfId="13646" xr:uid="{B3B264A2-30DA-4199-BB7B-407AD5A116B7}"/>
    <cellStyle name="Comma 4 2 4 2 4 3 4 2" xfId="46192" xr:uid="{537C03DE-9790-4D1E-9CE9-2DD1CC47340A}"/>
    <cellStyle name="Comma 4 2 4 2 4 3 5" xfId="7059" xr:uid="{F245D2F3-386A-4ADA-BAEB-8B15A704185B}"/>
    <cellStyle name="Comma 4 2 4 2 4 3 6" xfId="33565" xr:uid="{A8DAC17C-4C40-4003-BEA0-FC5125145159}"/>
    <cellStyle name="Comma 4 2 4 2 4 4" xfId="25121" xr:uid="{EAF65131-AFFB-4015-86C6-76C89FE92C93}"/>
    <cellStyle name="Comma 4 2 4 2 4 4 2" xfId="17613" xr:uid="{2039E95E-8925-41EA-AC93-2FD54B8D3056}"/>
    <cellStyle name="Comma 4 2 4 2 4 4 2 2" xfId="55090" xr:uid="{9CDCFA4C-1B88-4968-AB09-CF344B99B4A8}"/>
    <cellStyle name="Comma 4 2 4 2 4 4 2 3" xfId="42475" xr:uid="{7CA22247-D70C-4FE3-B63D-5A22A851FACC}"/>
    <cellStyle name="Comma 4 2 4 2 4 4 3" xfId="11027" xr:uid="{4ADC4BD0-13DB-4F41-B270-3AC44001AA73}"/>
    <cellStyle name="Comma 4 2 4 2 4 4 3 2" xfId="48812" xr:uid="{FD8D460C-2F77-43FD-A92C-36F4C9BE4237}"/>
    <cellStyle name="Comma 4 2 4 2 4 4 4" xfId="6655" xr:uid="{EDDF0863-AAED-4EEE-8BB5-BA1104B3C32B}"/>
    <cellStyle name="Comma 4 2 4 2 4 4 5" xfId="36185" xr:uid="{1ABC6AC0-E0C8-428A-A222-15D7C30CCF20}"/>
    <cellStyle name="Comma 4 2 4 2 4 5" xfId="21107" xr:uid="{91746B92-8D43-4335-BFF6-9821F1B84322}"/>
    <cellStyle name="Comma 4 2 4 2 4 5 2" xfId="51593" xr:uid="{DE2430D8-57B9-41A0-AF59-F699DAE3BAB5}"/>
    <cellStyle name="Comma 4 2 4 2 4 5 3" xfId="38978" xr:uid="{C52573B3-A4AE-4110-9EF0-27A9E15B8ABE}"/>
    <cellStyle name="Comma 4 2 4 2 4 6" xfId="14521" xr:uid="{3C46785E-93D2-4134-A1C7-D97569FA4F8F}"/>
    <cellStyle name="Comma 4 2 4 2 4 6 2" xfId="45315" xr:uid="{1BC7426A-1C8F-42DF-BBAF-9B1D403B13D6}"/>
    <cellStyle name="Comma 4 2 4 2 4 7" xfId="7934" xr:uid="{687F40A9-A9DB-44FD-98D3-ED9DAFBDA032}"/>
    <cellStyle name="Comma 4 2 4 2 4 8" xfId="32688" xr:uid="{2755793C-0135-47AC-86D5-943DC26D5A8F}"/>
    <cellStyle name="Comma 4 2 4 2 5" xfId="27325" xr:uid="{C26646F8-DC13-49D5-A66F-C3F812AD8768}"/>
    <cellStyle name="Comma 4 2 4 2 5 2" xfId="23828" xr:uid="{DAC51F06-F8A2-4CBD-A9CF-43FAE2DFBA54}"/>
    <cellStyle name="Comma 4 2 4 2 5 2 2" xfId="16320" xr:uid="{8F38A414-CE07-4D63-BF39-FF8BC44146DD}"/>
    <cellStyle name="Comma 4 2 4 2 5 2 2 2" xfId="56383" xr:uid="{CB50B463-DA02-47A4-B7EC-6C61E26D8105}"/>
    <cellStyle name="Comma 4 2 4 2 5 2 2 3" xfId="43768" xr:uid="{E754B5C8-811F-48A1-9A10-4596C4EFD424}"/>
    <cellStyle name="Comma 4 2 4 2 5 2 3" xfId="9734" xr:uid="{0DCDC000-3E7C-44D7-8376-C01F8481445A}"/>
    <cellStyle name="Comma 4 2 4 2 5 2 3 2" xfId="50105" xr:uid="{CE7BAB90-DC34-4E83-AA8B-8879F7D30609}"/>
    <cellStyle name="Comma 4 2 4 2 5 2 4" xfId="31015" xr:uid="{9D179C68-FF06-45DC-A561-17D6B15403C7}"/>
    <cellStyle name="Comma 4 2 4 2 5 2 5" xfId="37478" xr:uid="{E0DE7FF9-1B67-4DDF-95F8-5B6FD5609640}"/>
    <cellStyle name="Comma 4 2 4 2 5 3" xfId="26448" xr:uid="{E547635D-DBF9-4D21-8F6F-684FABA6D1E4}"/>
    <cellStyle name="Comma 4 2 4 2 5 3 2" xfId="18940" xr:uid="{1BC3800F-1F7B-46BE-8ED6-02BF84788857}"/>
    <cellStyle name="Comma 4 2 4 2 5 3 2 2" xfId="53763" xr:uid="{6FAE7A21-4235-4426-B0D8-9BCB3B83D4C7}"/>
    <cellStyle name="Comma 4 2 4 2 5 3 2 3" xfId="41148" xr:uid="{376C02E3-EDDE-4548-9FE1-59283B9C24F2}"/>
    <cellStyle name="Comma 4 2 4 2 5 3 3" xfId="12354" xr:uid="{9A754E37-4775-4E08-9D81-CE77290A5A32}"/>
    <cellStyle name="Comma 4 2 4 2 5 3 3 2" xfId="47485" xr:uid="{B2E59732-42E1-49E5-B1F1-6AC253C4E465}"/>
    <cellStyle name="Comma 4 2 4 2 5 3 4" xfId="5328" xr:uid="{2D6D464A-A011-4891-AD1B-9F56994F53CA}"/>
    <cellStyle name="Comma 4 2 4 2 5 3 5" xfId="34858" xr:uid="{7570F85F-D3CE-4777-82F7-A6571C309B42}"/>
    <cellStyle name="Comma 4 2 4 2 5 4" xfId="19816" xr:uid="{4B8B8442-D32E-4949-A7E9-82CA2DF0DA91}"/>
    <cellStyle name="Comma 4 2 4 2 5 4 2" xfId="52886" xr:uid="{315A9098-1690-45B4-87BC-6CE6BE1AB17A}"/>
    <cellStyle name="Comma 4 2 4 2 5 4 3" xfId="40271" xr:uid="{B35C6AEA-AD9B-4E07-B7C0-5470FFF94139}"/>
    <cellStyle name="Comma 4 2 4 2 5 5" xfId="13230" xr:uid="{0701A0DF-4470-4F2E-8AF5-7B145BFA341B}"/>
    <cellStyle name="Comma 4 2 4 2 5 5 2" xfId="46608" xr:uid="{0F9F293A-E324-4F60-8B20-D39155143586}"/>
    <cellStyle name="Comma 4 2 4 2 5 6" xfId="4452" xr:uid="{1059B60D-7FBB-4F29-B81E-2CADA5C049E4}"/>
    <cellStyle name="Comma 4 2 4 2 5 7" xfId="33981" xr:uid="{21B99F87-8BC8-48EC-B9A6-115A5AA64AFA}"/>
    <cellStyle name="Comma 4 2 4 2 6" xfId="28175" xr:uid="{36A4B9DF-4074-4458-990D-F86AF1C7DF84}"/>
    <cellStyle name="Comma 4 2 4 2 6 2" xfId="24678" xr:uid="{25050F15-B522-40CB-BA92-BD88174A4FD8}"/>
    <cellStyle name="Comma 4 2 4 2 6 2 2" xfId="17170" xr:uid="{2170E745-0CCF-4FBF-82EA-6F1F75162A39}"/>
    <cellStyle name="Comma 4 2 4 2 6 2 2 2" xfId="55533" xr:uid="{6839FC1D-7A62-4932-9873-0AFDC656D8D1}"/>
    <cellStyle name="Comma 4 2 4 2 6 2 2 3" xfId="42918" xr:uid="{C12228C1-DA99-468D-A9A5-5DEB97583AA5}"/>
    <cellStyle name="Comma 4 2 4 2 6 2 3" xfId="10584" xr:uid="{11FDD133-12C0-407D-B817-ABC5796B1325}"/>
    <cellStyle name="Comma 4 2 4 2 6 2 3 2" xfId="49255" xr:uid="{DB5C9A85-6F2B-47AC-8760-7710715EAAC4}"/>
    <cellStyle name="Comma 4 2 4 2 6 2 4" xfId="30165" xr:uid="{AF2F0232-9AB8-424D-B0F6-3628D74B2949}"/>
    <cellStyle name="Comma 4 2 4 2 6 2 5" xfId="36628" xr:uid="{25E40C5F-B23F-44C0-93C3-52B6C462077F}"/>
    <cellStyle name="Comma 4 2 4 2 6 3" xfId="20666" xr:uid="{D9FED0FE-A19A-4310-B12E-E9688EA4692F}"/>
    <cellStyle name="Comma 4 2 4 2 6 3 2" xfId="52036" xr:uid="{C28267C7-E475-4015-9D58-B92C956ED754}"/>
    <cellStyle name="Comma 4 2 4 2 6 3 3" xfId="39421" xr:uid="{EFD589D5-4DDD-4D1A-B388-D3CFE8988198}"/>
    <cellStyle name="Comma 4 2 4 2 6 4" xfId="14080" xr:uid="{CF94B45A-869A-4860-A23C-7D320AFB9846}"/>
    <cellStyle name="Comma 4 2 4 2 6 4 2" xfId="45758" xr:uid="{2AB11F82-F34A-4165-926E-84F3C2D475B7}"/>
    <cellStyle name="Comma 4 2 4 2 6 5" xfId="7493" xr:uid="{09D48474-DE94-47EC-B939-A89838A093B1}"/>
    <cellStyle name="Comma 4 2 4 2 6 6" xfId="33131" xr:uid="{894640FC-4375-4A0B-A691-F11C623D5D02}"/>
    <cellStyle name="Comma 4 2 4 2 7" xfId="25563" xr:uid="{A69B4A3E-DDDE-44D6-978F-9DD0F90750A0}"/>
    <cellStyle name="Comma 4 2 4 2 7 2" xfId="18055" xr:uid="{6E9F8616-AA16-4621-B642-F0B8965BAF13}"/>
    <cellStyle name="Comma 4 2 4 2 7 2 2" xfId="54648" xr:uid="{DF247B85-6DFE-4647-9DA5-62BDC85F81AD}"/>
    <cellStyle name="Comma 4 2 4 2 7 2 3" xfId="42033" xr:uid="{639D42A5-67D0-459D-AA88-932460BA2683}"/>
    <cellStyle name="Comma 4 2 4 2 7 3" xfId="11469" xr:uid="{BBC982C6-2DF8-4FC0-A0EC-B23309BA73F2}"/>
    <cellStyle name="Comma 4 2 4 2 7 3 2" xfId="48370" xr:uid="{F17690AA-A34C-46ED-B8B4-ECB4B2BE978A}"/>
    <cellStyle name="Comma 4 2 4 2 7 4" xfId="6213" xr:uid="{6F7B3DD7-A894-4B88-A192-97DC4D9E8D12}"/>
    <cellStyle name="Comma 4 2 4 2 7 5" xfId="35743" xr:uid="{8AA4FD58-DA07-4E49-B813-D08EAB0FDF8D}"/>
    <cellStyle name="Comma 4 2 4 2 8" xfId="29121" xr:uid="{67A2183D-F45F-41F9-B466-897A3EEE7316}"/>
    <cellStyle name="Comma 4 2 4 2 8 2" xfId="21547" xr:uid="{6F178315-1E32-4246-8F01-5607B15C35C3}"/>
    <cellStyle name="Comma 4 2 4 2 8 2 2" xfId="51151" xr:uid="{BC6401F4-50AB-4766-83AC-4DA278B52B82}"/>
    <cellStyle name="Comma 4 2 4 2 8 3" xfId="14961" xr:uid="{1A2039EE-1AB0-45E2-A41E-734FB1ED64FE}"/>
    <cellStyle name="Comma 4 2 4 2 8 4" xfId="8374" xr:uid="{D321C52B-116B-41C2-8882-4E7B08B8447A}"/>
    <cellStyle name="Comma 4 2 4 2 8 5" xfId="38536" xr:uid="{F84C1B4E-10AC-4DD4-995A-176A3502EF12}"/>
    <cellStyle name="Comma 4 2 4 2 9" xfId="22844" xr:uid="{4E63963E-1777-49FC-B4B9-EF92ACE29C75}"/>
    <cellStyle name="Comma 4 2 4 2 9 2" xfId="44833" xr:uid="{5B421E2C-C088-4553-AF63-C1C504EE0020}"/>
    <cellStyle name="Comma 4 2 4 20" xfId="2450" xr:uid="{AA72C673-8526-45A2-84F8-FBE488FA3882}"/>
    <cellStyle name="Comma 4 2 4 21" xfId="1469" xr:uid="{D37EBECA-45DE-4EE0-870B-A06BD98E7246}"/>
    <cellStyle name="Comma 4 2 4 3" xfId="3045" xr:uid="{D162B6AC-B82B-488B-8ED6-818418ADDA57}"/>
    <cellStyle name="Comma 4 2 4 3 10" xfId="8539" xr:uid="{9D59981D-2AF1-4CE4-B71A-96012B314DEC}"/>
    <cellStyle name="Comma 4 2 4 3 11" xfId="29384" xr:uid="{8883E11B-671C-469A-AD93-70F7D599AF3B}"/>
    <cellStyle name="Comma 4 2 4 3 12" xfId="3967" xr:uid="{FF2D4F15-B8C4-4F69-AB13-9909DA1233C9}"/>
    <cellStyle name="Comma 4 2 4 3 13" xfId="32296" xr:uid="{0C4CA004-642F-4432-BF27-2C040FD39E5F}"/>
    <cellStyle name="Comma 4 2 4 3 2" xfId="28898" xr:uid="{708DFBF4-80AF-407E-90BF-A7DD6FDDCAF1}"/>
    <cellStyle name="Comma 4 2 4 3 2 2" xfId="28408" xr:uid="{F00DB2F9-F902-4406-8B4D-54C245070155}"/>
    <cellStyle name="Comma 4 2 4 3 2 2 2" xfId="26678" xr:uid="{0BE7986B-2DBA-47A3-8F28-6CC9CFF1FFB6}"/>
    <cellStyle name="Comma 4 2 4 3 2 2 2 2" xfId="23180" xr:uid="{4C6B0CAB-4CF2-4F17-921B-0B0E36EEF088}"/>
    <cellStyle name="Comma 4 2 4 3 2 2 2 2 2" xfId="15672" xr:uid="{84D0367B-3707-4E24-AC59-6169EC46683C}"/>
    <cellStyle name="Comma 4 2 4 3 2 2 2 2 2 2" xfId="57031" xr:uid="{0ED9B946-5EA3-440B-AC68-6F9CCB2A3D6E}"/>
    <cellStyle name="Comma 4 2 4 3 2 2 2 2 2 3" xfId="44416" xr:uid="{10D2141F-CC4C-4381-B889-3D18822C819D}"/>
    <cellStyle name="Comma 4 2 4 3 2 2 2 2 3" xfId="9086" xr:uid="{0EA6729C-7C13-430F-857F-269937E58D48}"/>
    <cellStyle name="Comma 4 2 4 3 2 2 2 2 3 2" xfId="50753" xr:uid="{BD0B27FC-9E88-48E9-B7BA-3AB976B9F365}"/>
    <cellStyle name="Comma 4 2 4 3 2 2 2 2 4" xfId="31663" xr:uid="{DE9D5595-918C-4A61-A09F-4C7B9055A532}"/>
    <cellStyle name="Comma 4 2 4 3 2 2 2 2 5" xfId="38126" xr:uid="{526992F2-AEBE-4CB8-AC82-7D72BE435A92}"/>
    <cellStyle name="Comma 4 2 4 3 2 2 2 3" xfId="25798" xr:uid="{0D11BCA5-7E77-4EEF-8C5E-9D970E90FF24}"/>
    <cellStyle name="Comma 4 2 4 3 2 2 2 3 2" xfId="18290" xr:uid="{167BFBDE-1D74-47CB-94D9-B657CCA1B735}"/>
    <cellStyle name="Comma 4 2 4 3 2 2 2 3 2 2" xfId="54413" xr:uid="{40960619-9EB8-49F1-B659-0B6BA720446C}"/>
    <cellStyle name="Comma 4 2 4 3 2 2 2 3 2 3" xfId="41798" xr:uid="{6AD0EA04-0CC8-4564-B97B-0677A40CA5FC}"/>
    <cellStyle name="Comma 4 2 4 3 2 2 2 3 3" xfId="11704" xr:uid="{AFEF05F1-3327-4B54-968F-BF55F1ACCA7E}"/>
    <cellStyle name="Comma 4 2 4 3 2 2 2 3 3 2" xfId="48135" xr:uid="{225FC41B-F73E-4795-8370-6664256C0BE0}"/>
    <cellStyle name="Comma 4 2 4 3 2 2 2 3 4" xfId="5978" xr:uid="{57440EDF-7A1B-4716-B351-A033633E8473}"/>
    <cellStyle name="Comma 4 2 4 3 2 2 2 3 5" xfId="35508" xr:uid="{CBBCCC2C-AB6F-4EC5-8FAE-ED54EBA8CF7E}"/>
    <cellStyle name="Comma 4 2 4 3 2 2 2 4" xfId="19169" xr:uid="{79E964FC-6309-43AC-949A-2EDD754534DC}"/>
    <cellStyle name="Comma 4 2 4 3 2 2 2 4 2" xfId="53534" xr:uid="{DD76EC2E-162B-410E-889A-D3DD50290896}"/>
    <cellStyle name="Comma 4 2 4 3 2 2 2 4 3" xfId="40919" xr:uid="{B5E1CF87-2A15-44FF-BD29-E6C33D8041C5}"/>
    <cellStyle name="Comma 4 2 4 3 2 2 2 5" xfId="12583" xr:uid="{BF2F34DA-FC79-4A93-880D-A6AE91D37EB3}"/>
    <cellStyle name="Comma 4 2 4 3 2 2 2 5 2" xfId="47256" xr:uid="{5C402056-1FC2-404B-B78F-636F77F2F40A}"/>
    <cellStyle name="Comma 4 2 4 3 2 2 2 6" xfId="5099" xr:uid="{0D44B5CF-1784-4724-9C20-E6C5C2D04D84}"/>
    <cellStyle name="Comma 4 2 4 3 2 2 2 7" xfId="34629" xr:uid="{6AD06866-74C9-468C-BD0D-3EE0F83F534C}"/>
    <cellStyle name="Comma 4 2 4 3 2 2 3" xfId="27534" xr:uid="{5D6112E6-F991-43E6-840E-37D2656E1812}"/>
    <cellStyle name="Comma 4 2 4 3 2 2 3 2" xfId="24037" xr:uid="{37EB07B8-18D1-4183-ACAF-410A392A2A4E}"/>
    <cellStyle name="Comma 4 2 4 3 2 2 3 2 2" xfId="16529" xr:uid="{4408B54F-23DB-4A86-B719-37988535A722}"/>
    <cellStyle name="Comma 4 2 4 3 2 2 3 2 2 2" xfId="56174" xr:uid="{21F7C3FB-10E8-4B86-8E2F-6CC7C79AF460}"/>
    <cellStyle name="Comma 4 2 4 3 2 2 3 2 2 3" xfId="43559" xr:uid="{2942F02F-A16D-4E4A-B7D4-2FC7C626D5DB}"/>
    <cellStyle name="Comma 4 2 4 3 2 2 3 2 3" xfId="9943" xr:uid="{C84BCBB2-609E-459C-94F0-D909EF7AE350}"/>
    <cellStyle name="Comma 4 2 4 3 2 2 3 2 3 2" xfId="49896" xr:uid="{C970648A-19FF-4A4E-B9F6-D2786C973EA4}"/>
    <cellStyle name="Comma 4 2 4 3 2 2 3 2 4" xfId="30806" xr:uid="{26517B64-DF3F-44C1-99B9-38DCD9B8CE79}"/>
    <cellStyle name="Comma 4 2 4 3 2 2 3 2 5" xfId="37269" xr:uid="{56D7A090-2D5A-4C3B-830C-7497D190AACE}"/>
    <cellStyle name="Comma 4 2 4 3 2 2 3 3" xfId="20025" xr:uid="{623D4549-0C69-4581-AE81-0C96A37DC2C9}"/>
    <cellStyle name="Comma 4 2 4 3 2 2 3 3 2" xfId="52677" xr:uid="{3887ACB4-6F52-42A3-9D15-2412F025380F}"/>
    <cellStyle name="Comma 4 2 4 3 2 2 3 3 3" xfId="40062" xr:uid="{D4ADF9CB-BBC4-4305-8140-F7E6B3DDAFF9}"/>
    <cellStyle name="Comma 4 2 4 3 2 2 3 4" xfId="13439" xr:uid="{724E4255-7D29-4D75-939B-61354679BC83}"/>
    <cellStyle name="Comma 4 2 4 3 2 2 3 4 2" xfId="46399" xr:uid="{D1AD777A-F166-42AF-8777-2DE854C675FD}"/>
    <cellStyle name="Comma 4 2 4 3 2 2 3 5" xfId="4243" xr:uid="{95239D2E-1866-454C-BAFE-FE1986143BC6}"/>
    <cellStyle name="Comma 4 2 4 3 2 2 3 6" xfId="33772" xr:uid="{16D1E60C-6CDF-4CBF-A8B5-00E83531A6F0}"/>
    <cellStyle name="Comma 4 2 4 3 2 2 4" xfId="24913" xr:uid="{9DAF32D8-F01F-458A-A6A7-124BCBFF5BFC}"/>
    <cellStyle name="Comma 4 2 4 3 2 2 4 2" xfId="17405" xr:uid="{15E94402-05B8-40F5-94BD-A941276146F3}"/>
    <cellStyle name="Comma 4 2 4 3 2 2 4 2 2" xfId="55298" xr:uid="{EEF55F48-5636-4F81-ABB9-DC1D66FE50E8}"/>
    <cellStyle name="Comma 4 2 4 3 2 2 4 2 3" xfId="42683" xr:uid="{C9B35920-1C42-44DC-BA14-A959E06FEAFA}"/>
    <cellStyle name="Comma 4 2 4 3 2 2 4 3" xfId="10819" xr:uid="{07284095-D480-4A0B-9E9A-6A1600FDEF54}"/>
    <cellStyle name="Comma 4 2 4 3 2 2 4 3 2" xfId="49020" xr:uid="{7C4110BE-A5B6-4CB4-96F7-BD77549F7A47}"/>
    <cellStyle name="Comma 4 2 4 3 2 2 4 4" xfId="29930" xr:uid="{FA8CDDF2-78E6-40C9-8267-604AC362F57A}"/>
    <cellStyle name="Comma 4 2 4 3 2 2 4 5" xfId="36393" xr:uid="{3BC0495B-8CB8-40C9-84A4-9931E234509A}"/>
    <cellStyle name="Comma 4 2 4 3 2 2 5" xfId="20899" xr:uid="{008B77F9-D1A8-4BFF-986A-3CC97CBA478D}"/>
    <cellStyle name="Comma 4 2 4 3 2 2 5 2" xfId="51801" xr:uid="{C4627ED9-6F01-4334-986B-A2EEA2AEEFDB}"/>
    <cellStyle name="Comma 4 2 4 3 2 2 5 3" xfId="39186" xr:uid="{00E36F18-EF57-413C-B527-A341BF6D09D2}"/>
    <cellStyle name="Comma 4 2 4 3 2 2 6" xfId="14313" xr:uid="{4E73D902-D192-4C41-A26B-DDEBB3E6C4D0}"/>
    <cellStyle name="Comma 4 2 4 3 2 2 6 2" xfId="45523" xr:uid="{F6DD9865-D53B-4DFA-8073-5DD1BD16AE90}"/>
    <cellStyle name="Comma 4 2 4 3 2 2 7" xfId="7726" xr:uid="{D04A64EB-CF44-4FC3-A4A4-259040D9B6F0}"/>
    <cellStyle name="Comma 4 2 4 3 2 2 8" xfId="32896" xr:uid="{9E18D649-5939-44E7-94AE-2F7A3423CEDC}"/>
    <cellStyle name="Comma 4 2 4 3 2 3" xfId="27118" xr:uid="{474075E6-71F6-42D0-83B3-F99AEB571263}"/>
    <cellStyle name="Comma 4 2 4 3 2 3 2" xfId="23621" xr:uid="{874DAB54-D38A-4D91-BB41-ABEB1F03B1FE}"/>
    <cellStyle name="Comma 4 2 4 3 2 3 2 2" xfId="16113" xr:uid="{E33DD0C9-7C1B-402C-B445-F3F1F65556EC}"/>
    <cellStyle name="Comma 4 2 4 3 2 3 2 2 2" xfId="56590" xr:uid="{0C8867DF-8948-41D0-ABCE-934F19FAFDE9}"/>
    <cellStyle name="Comma 4 2 4 3 2 3 2 2 3" xfId="43975" xr:uid="{31FD69F9-7FEB-4CA1-A181-682B1E32E4CA}"/>
    <cellStyle name="Comma 4 2 4 3 2 3 2 3" xfId="9527" xr:uid="{F14FE978-602D-4DAD-82DD-71631370CA2A}"/>
    <cellStyle name="Comma 4 2 4 3 2 3 2 3 2" xfId="50312" xr:uid="{288A9486-0289-410D-9D0A-80F33A3FDFC9}"/>
    <cellStyle name="Comma 4 2 4 3 2 3 2 4" xfId="31222" xr:uid="{78E94A23-5ED0-4BCC-BE25-2F106DC0FAE7}"/>
    <cellStyle name="Comma 4 2 4 3 2 3 2 5" xfId="37685" xr:uid="{1477E056-7F62-4B5C-92D5-998B80BEDAB2}"/>
    <cellStyle name="Comma 4 2 4 3 2 3 3" xfId="26240" xr:uid="{CA260D63-D4BB-4F3A-80E4-DF699B166F7B}"/>
    <cellStyle name="Comma 4 2 4 3 2 3 3 2" xfId="18732" xr:uid="{F05CE0B5-651F-4226-8DD6-5A01625C925A}"/>
    <cellStyle name="Comma 4 2 4 3 2 3 3 2 2" xfId="53971" xr:uid="{94D9F84D-696E-41E3-BA23-4DDD33C585EA}"/>
    <cellStyle name="Comma 4 2 4 3 2 3 3 2 3" xfId="41356" xr:uid="{B82BD05F-7ED2-4AA5-95E1-DFB9B8CD4FF8}"/>
    <cellStyle name="Comma 4 2 4 3 2 3 3 3" xfId="12146" xr:uid="{FE9CB0F7-BBA0-4EE6-86D9-52D77FD1AC49}"/>
    <cellStyle name="Comma 4 2 4 3 2 3 3 3 2" xfId="47693" xr:uid="{A8C48BBC-51DD-4512-B83C-1C3ACBE7A08E}"/>
    <cellStyle name="Comma 4 2 4 3 2 3 3 4" xfId="5536" xr:uid="{B95ED3C6-23D0-4961-8454-7A21A86BEE32}"/>
    <cellStyle name="Comma 4 2 4 3 2 3 3 5" xfId="35066" xr:uid="{1D3FAE51-FCB8-4E00-B646-74D7F757D8DC}"/>
    <cellStyle name="Comma 4 2 4 3 2 3 4" xfId="19609" xr:uid="{E554E92A-1BBB-4222-B5E3-08A021A65E55}"/>
    <cellStyle name="Comma 4 2 4 3 2 3 4 2" xfId="53093" xr:uid="{2F41A389-913B-4601-AA19-B1B78A4996A3}"/>
    <cellStyle name="Comma 4 2 4 3 2 3 4 3" xfId="40478" xr:uid="{5C39FD4E-209E-4518-B000-33A6DA443FF8}"/>
    <cellStyle name="Comma 4 2 4 3 2 3 5" xfId="13023" xr:uid="{2890927D-44FB-4A40-9A03-218437B46835}"/>
    <cellStyle name="Comma 4 2 4 3 2 3 5 2" xfId="46815" xr:uid="{5DDD0E27-8F64-445C-9E3B-FE204C20CAA1}"/>
    <cellStyle name="Comma 4 2 4 3 2 3 6" xfId="4659" xr:uid="{EC87AA20-111B-4409-A8CB-1695D09DA098}"/>
    <cellStyle name="Comma 4 2 4 3 2 3 7" xfId="34188" xr:uid="{669E7406-7EC4-408F-B287-F4007A9A0C4F}"/>
    <cellStyle name="Comma 4 2 4 3 2 4" xfId="27968" xr:uid="{1B6BD8BF-0E27-4BB3-9EF2-74BD988ABD64}"/>
    <cellStyle name="Comma 4 2 4 3 2 4 2" xfId="24471" xr:uid="{A29AAE81-F749-4B7A-A702-BE1963AFA8BC}"/>
    <cellStyle name="Comma 4 2 4 3 2 4 2 2" xfId="16963" xr:uid="{D043B942-8CB6-41D2-A7E4-CB8D3A15374C}"/>
    <cellStyle name="Comma 4 2 4 3 2 4 2 2 2" xfId="55740" xr:uid="{E0C5F415-6B39-4F5A-9707-5A3AF6138123}"/>
    <cellStyle name="Comma 4 2 4 3 2 4 2 2 3" xfId="43125" xr:uid="{D8B04169-45D4-44D9-8256-C2C48CDD38EB}"/>
    <cellStyle name="Comma 4 2 4 3 2 4 2 3" xfId="10377" xr:uid="{E7E65617-78EA-4653-913B-1CBE42499B2C}"/>
    <cellStyle name="Comma 4 2 4 3 2 4 2 3 2" xfId="49462" xr:uid="{17CF9681-41DF-478D-9F8B-92B0709CC45F}"/>
    <cellStyle name="Comma 4 2 4 3 2 4 2 4" xfId="30372" xr:uid="{C87785AE-8468-4ABE-B5DA-DCFDE88DFCC4}"/>
    <cellStyle name="Comma 4 2 4 3 2 4 2 5" xfId="36835" xr:uid="{EA2E8B9E-0529-4B9E-ACF1-07AB5007C38B}"/>
    <cellStyle name="Comma 4 2 4 3 2 4 3" xfId="20459" xr:uid="{C1855DC3-BD8B-4CDF-9714-A5F8CBDB0C23}"/>
    <cellStyle name="Comma 4 2 4 3 2 4 3 2" xfId="52243" xr:uid="{C14FE4B4-CFB6-4104-8A68-F8060637E928}"/>
    <cellStyle name="Comma 4 2 4 3 2 4 3 3" xfId="39628" xr:uid="{183B301D-BD00-4DD0-9DB1-A3F44C134579}"/>
    <cellStyle name="Comma 4 2 4 3 2 4 4" xfId="13873" xr:uid="{ED1F62FC-C8A2-4A36-88DE-410EFF7F77BA}"/>
    <cellStyle name="Comma 4 2 4 3 2 4 4 2" xfId="45965" xr:uid="{129BCB54-D7E5-4683-BC2D-45D30B206BFC}"/>
    <cellStyle name="Comma 4 2 4 3 2 4 5" xfId="7286" xr:uid="{3C87BA2A-BBA2-493F-9C48-5640C798D6A3}"/>
    <cellStyle name="Comma 4 2 4 3 2 4 6" xfId="33338" xr:uid="{FFC1949D-36D0-42B5-9DD3-A1A3B6875C38}"/>
    <cellStyle name="Comma 4 2 4 3 2 5" xfId="25355" xr:uid="{8535E95A-6D57-4262-AAA2-7C8601DB1E22}"/>
    <cellStyle name="Comma 4 2 4 3 2 5 2" xfId="17847" xr:uid="{EB26E69E-11A9-4F9D-9E7C-476AFD394A0B}"/>
    <cellStyle name="Comma 4 2 4 3 2 5 2 2" xfId="54856" xr:uid="{12509849-ECB2-410F-A4D8-F1E460076EC6}"/>
    <cellStyle name="Comma 4 2 4 3 2 5 2 3" xfId="42241" xr:uid="{D9730297-E39E-445B-BD65-14DBB8D2420C}"/>
    <cellStyle name="Comma 4 2 4 3 2 5 3" xfId="11261" xr:uid="{EF7924A2-0658-4350-B439-CF0DF7289C24}"/>
    <cellStyle name="Comma 4 2 4 3 2 5 3 2" xfId="48578" xr:uid="{4F57FB97-D3F7-45D5-B220-41E9152500F4}"/>
    <cellStyle name="Comma 4 2 4 3 2 5 4" xfId="6421" xr:uid="{69F78BD1-D8B0-4DD6-9ACE-99789CF64D80}"/>
    <cellStyle name="Comma 4 2 4 3 2 5 5" xfId="35951" xr:uid="{E970BE26-19B5-4203-8E45-2A5281239AC1}"/>
    <cellStyle name="Comma 4 2 4 3 2 6" xfId="21339" xr:uid="{C28D1CDE-9CE2-48B3-B787-7526DB50D70E}"/>
    <cellStyle name="Comma 4 2 4 3 2 6 2" xfId="51359" xr:uid="{BB0C8D02-5343-4A6C-B487-42F0E4405D6B}"/>
    <cellStyle name="Comma 4 2 4 3 2 6 3" xfId="38744" xr:uid="{A8ABBEDC-EE37-47E3-AB10-A37DBCF5F5B4}"/>
    <cellStyle name="Comma 4 2 4 3 2 7" xfId="14753" xr:uid="{6A9783A3-3731-4FFC-BB52-5FDE6C117AB8}"/>
    <cellStyle name="Comma 4 2 4 3 2 7 2" xfId="45053" xr:uid="{C406CA96-674D-4906-B300-985B490058A7}"/>
    <cellStyle name="Comma 4 2 4 3 2 8" xfId="8166" xr:uid="{01FA813A-B494-4224-BC7F-D6EF6BEA0198}"/>
    <cellStyle name="Comma 4 2 4 3 2 9" xfId="32451" xr:uid="{9D422537-6924-48C7-B946-47ADFF1577F2}"/>
    <cellStyle name="Comma 4 2 4 3 3" xfId="28562" xr:uid="{925A6521-03BD-46D4-A204-90B926BD1F8F}"/>
    <cellStyle name="Comma 4 2 4 3 3 2" xfId="26833" xr:uid="{1EF79A40-3436-4715-BC4F-4943AD0828B9}"/>
    <cellStyle name="Comma 4 2 4 3 3 2 2" xfId="23335" xr:uid="{54C62528-36A0-4541-8CD1-1C20CB3F5D19}"/>
    <cellStyle name="Comma 4 2 4 3 3 2 2 2" xfId="15827" xr:uid="{FE201DC9-8267-4B67-B9AB-3AB2FFE167AD}"/>
    <cellStyle name="Comma 4 2 4 3 3 2 2 2 2" xfId="56876" xr:uid="{932B2454-FA15-49E0-A7D4-06334510FE6A}"/>
    <cellStyle name="Comma 4 2 4 3 3 2 2 2 3" xfId="44261" xr:uid="{41DBFB1B-E290-4DA0-8BB5-2D84399DAF28}"/>
    <cellStyle name="Comma 4 2 4 3 3 2 2 3" xfId="9241" xr:uid="{CB3DC37D-3C9D-48A0-B111-9042A5455E73}"/>
    <cellStyle name="Comma 4 2 4 3 3 2 2 3 2" xfId="50598" xr:uid="{D19489F5-8205-4E1C-9417-6EA1B3A64AE8}"/>
    <cellStyle name="Comma 4 2 4 3 3 2 2 4" xfId="31508" xr:uid="{C82E8102-99DC-4F8A-A8CE-4763878AC23F}"/>
    <cellStyle name="Comma 4 2 4 3 3 2 2 5" xfId="37971" xr:uid="{FF443D95-9D7E-4517-9DB1-0FBA7672BD6D}"/>
    <cellStyle name="Comma 4 2 4 3 3 2 3" xfId="25953" xr:uid="{56CA84D0-E7CA-4068-9743-ACDA32BABBD7}"/>
    <cellStyle name="Comma 4 2 4 3 3 2 3 2" xfId="18445" xr:uid="{542A889A-45D6-478D-8EC6-D7E60E7EAF2C}"/>
    <cellStyle name="Comma 4 2 4 3 3 2 3 2 2" xfId="54258" xr:uid="{A761D0C3-8171-4B57-BA78-C36743EAF105}"/>
    <cellStyle name="Comma 4 2 4 3 3 2 3 2 3" xfId="41643" xr:uid="{5ABB3588-6308-47D4-B1E7-893DFCF85107}"/>
    <cellStyle name="Comma 4 2 4 3 3 2 3 3" xfId="11859" xr:uid="{EEF95688-2F49-4CA3-AD4C-B7FA069B9EE3}"/>
    <cellStyle name="Comma 4 2 4 3 3 2 3 3 2" xfId="47980" xr:uid="{1C9CA541-7DF1-46C6-8966-3D250C8AD7DE}"/>
    <cellStyle name="Comma 4 2 4 3 3 2 3 4" xfId="5823" xr:uid="{426D3884-3BA9-4AF4-8D57-47546BDF977D}"/>
    <cellStyle name="Comma 4 2 4 3 3 2 3 5" xfId="35353" xr:uid="{70DB01D3-E494-424D-A6E9-80AEC6212875}"/>
    <cellStyle name="Comma 4 2 4 3 3 2 4" xfId="19324" xr:uid="{B4FF3FF8-DDB2-4C93-9DB8-E20B60D9A3BD}"/>
    <cellStyle name="Comma 4 2 4 3 3 2 4 2" xfId="53379" xr:uid="{501C8FAD-E1D1-41B4-8728-D17B88C26ADB}"/>
    <cellStyle name="Comma 4 2 4 3 3 2 4 3" xfId="40764" xr:uid="{7E100C08-AD71-4567-98EF-5EDEF83C0E2D}"/>
    <cellStyle name="Comma 4 2 4 3 3 2 5" xfId="12738" xr:uid="{CDFB4A60-F5D2-49E3-947A-825BE458AF60}"/>
    <cellStyle name="Comma 4 2 4 3 3 2 5 2" xfId="47101" xr:uid="{E85195B1-4A06-469B-81F9-DE92F9AA3822}"/>
    <cellStyle name="Comma 4 2 4 3 3 2 6" xfId="4944" xr:uid="{B51C8DAD-996B-4FD6-BF14-5DE5AF730111}"/>
    <cellStyle name="Comma 4 2 4 3 3 2 7" xfId="34474" xr:uid="{70E08682-B3D0-44E4-8EC9-08B6298DB872}"/>
    <cellStyle name="Comma 4 2 4 3 3 3" xfId="27688" xr:uid="{16A07674-D19B-4421-9E26-39F2CB0A5BD5}"/>
    <cellStyle name="Comma 4 2 4 3 3 3 2" xfId="24191" xr:uid="{CAD79CD1-CF24-4B1A-93B0-2D305360561F}"/>
    <cellStyle name="Comma 4 2 4 3 3 3 2 2" xfId="16683" xr:uid="{710BA3E6-4A4A-4EBF-8EB4-4F3BACD2AC00}"/>
    <cellStyle name="Comma 4 2 4 3 3 3 2 2 2" xfId="56020" xr:uid="{A4449F93-D683-4A08-B334-3DFF8CD0A59D}"/>
    <cellStyle name="Comma 4 2 4 3 3 3 2 2 3" xfId="43405" xr:uid="{D559CF57-E49E-426F-9776-7D06A65E4917}"/>
    <cellStyle name="Comma 4 2 4 3 3 3 2 3" xfId="10097" xr:uid="{720C18BF-17DA-4F7D-9186-E654F4C2B644}"/>
    <cellStyle name="Comma 4 2 4 3 3 3 2 3 2" xfId="49742" xr:uid="{43EB8077-C1C1-4738-8328-516FF57497BD}"/>
    <cellStyle name="Comma 4 2 4 3 3 3 2 4" xfId="30652" xr:uid="{FD910A24-D7F4-4DE4-B5F8-9A8A9EB0BCA3}"/>
    <cellStyle name="Comma 4 2 4 3 3 3 2 5" xfId="37115" xr:uid="{723A0AF7-FF46-48DC-A87E-CA64285FCF87}"/>
    <cellStyle name="Comma 4 2 4 3 3 3 3" xfId="20179" xr:uid="{8EFBE3DD-DE9B-4A7E-B920-F7405922FE1E}"/>
    <cellStyle name="Comma 4 2 4 3 3 3 3 2" xfId="52523" xr:uid="{D7C72F51-2FB6-4E2D-8529-0C56B8FD68D6}"/>
    <cellStyle name="Comma 4 2 4 3 3 3 3 3" xfId="39908" xr:uid="{B0C5101B-B8FC-4A03-AAB9-5F94004F7BAD}"/>
    <cellStyle name="Comma 4 2 4 3 3 3 4" xfId="13593" xr:uid="{F8B72312-FC9F-48A7-B9CC-F25A98D39A58}"/>
    <cellStyle name="Comma 4 2 4 3 3 3 4 2" xfId="46245" xr:uid="{3CA11593-59FE-43B4-B87E-E4EC21C2F0DC}"/>
    <cellStyle name="Comma 4 2 4 3 3 3 5" xfId="7006" xr:uid="{306DBFD0-1785-466A-AB97-883487313649}"/>
    <cellStyle name="Comma 4 2 4 3 3 3 6" xfId="33618" xr:uid="{47E51B51-4931-4573-AC1F-77FE752BD6BB}"/>
    <cellStyle name="Comma 4 2 4 3 3 4" xfId="25068" xr:uid="{1AF03E6A-62D7-4918-8CCB-ED254277765E}"/>
    <cellStyle name="Comma 4 2 4 3 3 4 2" xfId="17560" xr:uid="{B189C5D1-2ED0-420E-BF9C-57F8CEEC57F3}"/>
    <cellStyle name="Comma 4 2 4 3 3 4 2 2" xfId="55143" xr:uid="{BB9BD84C-D1C1-43D9-8512-A3AF7E2F1410}"/>
    <cellStyle name="Comma 4 2 4 3 3 4 2 3" xfId="42528" xr:uid="{0FD56A88-9DCE-4351-9A25-F24341A1C26F}"/>
    <cellStyle name="Comma 4 2 4 3 3 4 3" xfId="10974" xr:uid="{A9030F33-8349-4B14-B271-96637A2E5B4D}"/>
    <cellStyle name="Comma 4 2 4 3 3 4 3 2" xfId="48865" xr:uid="{EDDC00F4-E3FE-4580-98AA-792A8A0BCD29}"/>
    <cellStyle name="Comma 4 2 4 3 3 4 4" xfId="6708" xr:uid="{977EA9C5-1B10-4EFD-96A8-2140BD11E887}"/>
    <cellStyle name="Comma 4 2 4 3 3 4 5" xfId="36238" xr:uid="{5AA55332-C4F7-42F3-98C8-8AC7A4952F2C}"/>
    <cellStyle name="Comma 4 2 4 3 3 5" xfId="21054" xr:uid="{7A1D346D-7495-45EE-B864-7932327EACDD}"/>
    <cellStyle name="Comma 4 2 4 3 3 5 2" xfId="51646" xr:uid="{6C90E026-25B8-48B4-A3D6-B54828E75383}"/>
    <cellStyle name="Comma 4 2 4 3 3 5 3" xfId="39031" xr:uid="{98F5B2BC-0A0F-42F3-B009-B3AA685EE320}"/>
    <cellStyle name="Comma 4 2 4 3 3 6" xfId="14468" xr:uid="{D240A50A-1751-40E1-9D5E-5939420CF80C}"/>
    <cellStyle name="Comma 4 2 4 3 3 6 2" xfId="45368" xr:uid="{6EFE06F6-9BFE-429B-A964-CFADCFBE7FBF}"/>
    <cellStyle name="Comma 4 2 4 3 3 7" xfId="7881" xr:uid="{158807AF-AAE2-4BEE-A663-F5B8635D7F36}"/>
    <cellStyle name="Comma 4 2 4 3 3 8" xfId="32741" xr:uid="{C03BCE0D-9EB1-4685-89E7-B1384B955512}"/>
    <cellStyle name="Comma 4 2 4 3 4" xfId="27273" xr:uid="{F8A3A7F0-6893-4F7F-82C1-C5A5718C5FAB}"/>
    <cellStyle name="Comma 4 2 4 3 4 2" xfId="23776" xr:uid="{857173D1-6C48-48F8-9A3C-FD0D75E40054}"/>
    <cellStyle name="Comma 4 2 4 3 4 2 2" xfId="16268" xr:uid="{FCBD15E1-DA45-4174-9265-05B612EAE3A3}"/>
    <cellStyle name="Comma 4 2 4 3 4 2 2 2" xfId="56435" xr:uid="{6F742035-41CC-4D66-9F83-BADA6EBFA4E8}"/>
    <cellStyle name="Comma 4 2 4 3 4 2 2 3" xfId="43820" xr:uid="{19B08D44-E44D-4346-9BAF-5C0B967D1A1F}"/>
    <cellStyle name="Comma 4 2 4 3 4 2 3" xfId="9682" xr:uid="{6F59F631-5D81-405E-9AAC-32FD344E128C}"/>
    <cellStyle name="Comma 4 2 4 3 4 2 3 2" xfId="50157" xr:uid="{CD8EB721-D8E6-4E28-B15F-713ABC17BA4E}"/>
    <cellStyle name="Comma 4 2 4 3 4 2 4" xfId="31067" xr:uid="{032D77D5-22C7-446A-9615-513B52A9A1F6}"/>
    <cellStyle name="Comma 4 2 4 3 4 2 5" xfId="37530" xr:uid="{7397E47D-9233-4853-8280-FED7E55F9A3C}"/>
    <cellStyle name="Comma 4 2 4 3 4 3" xfId="26395" xr:uid="{0E01B580-A428-4EEE-BB5B-0CCBFED8F8F4}"/>
    <cellStyle name="Comma 4 2 4 3 4 3 2" xfId="18887" xr:uid="{00D594A1-BE27-4B99-9CE7-CF069206A82D}"/>
    <cellStyle name="Comma 4 2 4 3 4 3 2 2" xfId="53816" xr:uid="{E1EFDC20-DFEA-478A-B955-1B11A96C17CA}"/>
    <cellStyle name="Comma 4 2 4 3 4 3 2 3" xfId="41201" xr:uid="{B78F7C62-6A8B-4477-918F-466F5F1CA13F}"/>
    <cellStyle name="Comma 4 2 4 3 4 3 3" xfId="12301" xr:uid="{AE300AA9-562E-4E4F-83B4-9309628B78A4}"/>
    <cellStyle name="Comma 4 2 4 3 4 3 3 2" xfId="47538" xr:uid="{680BCBF7-832F-4712-BF49-E39A1CA2A203}"/>
    <cellStyle name="Comma 4 2 4 3 4 3 4" xfId="5381" xr:uid="{5825F734-B316-4FBA-8178-59AD7FBD86BF}"/>
    <cellStyle name="Comma 4 2 4 3 4 3 5" xfId="34911" xr:uid="{B47939FD-0F40-4CE0-9ED4-5F0FE3412DF2}"/>
    <cellStyle name="Comma 4 2 4 3 4 4" xfId="19764" xr:uid="{829E1AEE-C753-4311-A633-73A9906B619F}"/>
    <cellStyle name="Comma 4 2 4 3 4 4 2" xfId="52938" xr:uid="{749DD993-6BF5-4BC7-87AD-C8E17F1CB988}"/>
    <cellStyle name="Comma 4 2 4 3 4 4 3" xfId="40323" xr:uid="{195FB8C3-EC8C-4FE6-A5B3-00D6B89C4720}"/>
    <cellStyle name="Comma 4 2 4 3 4 5" xfId="13178" xr:uid="{7BF0F139-E9BD-47B4-AB06-C9929D9C1BC3}"/>
    <cellStyle name="Comma 4 2 4 3 4 5 2" xfId="46660" xr:uid="{BE442C5C-8658-4915-A01E-5339883AE08B}"/>
    <cellStyle name="Comma 4 2 4 3 4 6" xfId="4504" xr:uid="{395A3B22-8F7B-4049-B16A-733F554C9DC3}"/>
    <cellStyle name="Comma 4 2 4 3 4 7" xfId="34033" xr:uid="{93D2B08F-7871-4984-9BD8-2AF4A924E28D}"/>
    <cellStyle name="Comma 4 2 4 3 5" xfId="28123" xr:uid="{C4D0D7F9-FF60-4AC3-B88E-1E68640C1460}"/>
    <cellStyle name="Comma 4 2 4 3 5 2" xfId="24626" xr:uid="{ABF7EFD4-4114-4E91-AB7B-D676D89CE9C3}"/>
    <cellStyle name="Comma 4 2 4 3 5 2 2" xfId="17118" xr:uid="{4BA61FCA-606A-407F-8620-83142DA084DB}"/>
    <cellStyle name="Comma 4 2 4 3 5 2 2 2" xfId="55585" xr:uid="{E175423A-5523-4CA0-B211-EFECE41E12CF}"/>
    <cellStyle name="Comma 4 2 4 3 5 2 2 3" xfId="42970" xr:uid="{869B545F-279D-4730-9706-14C560110B5C}"/>
    <cellStyle name="Comma 4 2 4 3 5 2 3" xfId="10532" xr:uid="{EB57CC96-2497-40F8-AD16-1D82546C36BD}"/>
    <cellStyle name="Comma 4 2 4 3 5 2 3 2" xfId="49307" xr:uid="{419955D4-E196-4A87-9029-C69D44256263}"/>
    <cellStyle name="Comma 4 2 4 3 5 2 4" xfId="30217" xr:uid="{16B00D52-7730-4069-B7C8-A31734B27CF4}"/>
    <cellStyle name="Comma 4 2 4 3 5 2 5" xfId="36680" xr:uid="{3BE970B3-5951-4B2F-8F4D-C4F2D7710C90}"/>
    <cellStyle name="Comma 4 2 4 3 5 3" xfId="20614" xr:uid="{92E96E2F-0FD8-4950-9433-F3B4F1F7BF24}"/>
    <cellStyle name="Comma 4 2 4 3 5 3 2" xfId="52088" xr:uid="{3213276A-FF39-4884-9C3D-6186B5694217}"/>
    <cellStyle name="Comma 4 2 4 3 5 3 3" xfId="39473" xr:uid="{61EB54DE-687C-467C-BFE4-0401B17927BE}"/>
    <cellStyle name="Comma 4 2 4 3 5 4" xfId="14028" xr:uid="{F899E9D9-6D6B-4C74-98B6-97D2F2FEFEB9}"/>
    <cellStyle name="Comma 4 2 4 3 5 4 2" xfId="45810" xr:uid="{31487E7C-DBDB-48EB-B5A9-8CEF4BAA9F12}"/>
    <cellStyle name="Comma 4 2 4 3 5 5" xfId="7441" xr:uid="{E7AD3EF8-7447-412B-9B18-86A381855DC0}"/>
    <cellStyle name="Comma 4 2 4 3 5 6" xfId="33183" xr:uid="{712434F2-E9AA-4E3E-A9B9-F041E9D0B682}"/>
    <cellStyle name="Comma 4 2 4 3 6" xfId="25510" xr:uid="{B957FC3A-26DA-458E-989D-DC49B59D57B8}"/>
    <cellStyle name="Comma 4 2 4 3 6 2" xfId="18002" xr:uid="{BC161188-35D8-4802-8325-4FFC3FCF57CC}"/>
    <cellStyle name="Comma 4 2 4 3 6 2 2" xfId="54701" xr:uid="{D98AC85F-079D-4AFD-B62E-113774393903}"/>
    <cellStyle name="Comma 4 2 4 3 6 2 3" xfId="42086" xr:uid="{13BD7250-99DE-4413-AB9A-E6C063357422}"/>
    <cellStyle name="Comma 4 2 4 3 6 3" xfId="11416" xr:uid="{5750623B-CE16-4014-BBBF-63268CEE9DB6}"/>
    <cellStyle name="Comma 4 2 4 3 6 3 2" xfId="48423" xr:uid="{48F81954-52AA-46E9-AAA0-B14F4CA9E14D}"/>
    <cellStyle name="Comma 4 2 4 3 6 4" xfId="6266" xr:uid="{4B9E4258-80A2-44BB-B8AC-ECC88F8F5410}"/>
    <cellStyle name="Comma 4 2 4 3 6 5" xfId="35796" xr:uid="{697C2374-8885-480E-AA49-1846857462AC}"/>
    <cellStyle name="Comma 4 2 4 3 7" xfId="29053" xr:uid="{909E4305-0C04-4385-88F8-78855E1C63DE}"/>
    <cellStyle name="Comma 4 2 4 3 7 2" xfId="21494" xr:uid="{A04D13C7-1E3B-484E-9D6C-BE903E5B48D6}"/>
    <cellStyle name="Comma 4 2 4 3 7 2 2" xfId="51204" xr:uid="{B0EEBA45-41A6-4091-A453-DFF20D367E6B}"/>
    <cellStyle name="Comma 4 2 4 3 7 3" xfId="14908" xr:uid="{71CAC9D7-41C8-49A8-803A-46932ED633A5}"/>
    <cellStyle name="Comma 4 2 4 3 7 4" xfId="8321" xr:uid="{E6FC3F66-232D-40E5-9A64-25DD364CE904}"/>
    <cellStyle name="Comma 4 2 4 3 7 5" xfId="38589" xr:uid="{F8AE9FB8-8810-484F-A7CC-EF18845CD764}"/>
    <cellStyle name="Comma 4 2 4 3 8" xfId="21712" xr:uid="{56A4F775-B8DA-4B4D-89B4-9F634CEF7B3A}"/>
    <cellStyle name="Comma 4 2 4 3 8 2" xfId="44898" xr:uid="{FB5A99D8-E48F-4BA6-AA38-8A9A6AF60E08}"/>
    <cellStyle name="Comma 4 2 4 3 9" xfId="15126" xr:uid="{45D25D63-3E59-4EC4-8F02-55000DAD6F9D}"/>
    <cellStyle name="Comma 4 2 4 4" xfId="3253" xr:uid="{75A7F725-4342-4A60-AC7D-F7F235D00AC5}"/>
    <cellStyle name="Comma 4 2 4 4 10" xfId="4169" xr:uid="{A2C47FD2-5ACA-4107-9856-29C14F7CDFCB}"/>
    <cellStyle name="Comma 4 2 4 4 11" xfId="32375" xr:uid="{F8AF3FAB-C638-43EE-8AAE-41FF3962E2B8}"/>
    <cellStyle name="Comma 4 2 4 4 2" xfId="28483" xr:uid="{25ED1576-F623-4CD2-BA24-97801375FA82}"/>
    <cellStyle name="Comma 4 2 4 4 2 2" xfId="26754" xr:uid="{F5C5B509-6F3C-4CF3-AC0C-7052160783FB}"/>
    <cellStyle name="Comma 4 2 4 4 2 2 2" xfId="23256" xr:uid="{CDDB0F09-DE22-4AEC-9F81-2E14356F58EC}"/>
    <cellStyle name="Comma 4 2 4 4 2 2 2 2" xfId="15748" xr:uid="{67641D5E-4676-4B6A-954E-161D7A2C3126}"/>
    <cellStyle name="Comma 4 2 4 4 2 2 2 2 2" xfId="56955" xr:uid="{3B0B012F-958F-4F00-9D13-B2A8FBD74AC5}"/>
    <cellStyle name="Comma 4 2 4 4 2 2 2 2 3" xfId="44340" xr:uid="{0C06718F-3B9C-46F6-9A10-FEC81DEF36BD}"/>
    <cellStyle name="Comma 4 2 4 4 2 2 2 3" xfId="9162" xr:uid="{AB2B8472-398D-4F1F-93A9-C0CF5843C485}"/>
    <cellStyle name="Comma 4 2 4 4 2 2 2 3 2" xfId="50677" xr:uid="{42E4EECA-8200-40FB-AC0B-850877ACB008}"/>
    <cellStyle name="Comma 4 2 4 4 2 2 2 4" xfId="31587" xr:uid="{8FAC534E-027A-4813-98E5-CEA1865C6E0B}"/>
    <cellStyle name="Comma 4 2 4 4 2 2 2 5" xfId="38050" xr:uid="{B13E53CE-865A-400F-A863-28E11DCC09D6}"/>
    <cellStyle name="Comma 4 2 4 4 2 2 3" xfId="25874" xr:uid="{B67ABBCA-42FF-43AA-B739-EC48F6AC5CEF}"/>
    <cellStyle name="Comma 4 2 4 4 2 2 3 2" xfId="18366" xr:uid="{86664C9D-86AC-49F6-A9E8-448B245FCD5D}"/>
    <cellStyle name="Comma 4 2 4 4 2 2 3 2 2" xfId="54337" xr:uid="{7E336F1C-0C0F-44F7-9AC9-550A57948675}"/>
    <cellStyle name="Comma 4 2 4 4 2 2 3 2 3" xfId="41722" xr:uid="{A16F4929-AC20-4454-A9E4-836155E8C349}"/>
    <cellStyle name="Comma 4 2 4 4 2 2 3 3" xfId="11780" xr:uid="{7E5FF98B-EC8C-4370-8A84-7E740134170F}"/>
    <cellStyle name="Comma 4 2 4 4 2 2 3 3 2" xfId="48059" xr:uid="{1E5EC149-44C8-4B4C-8F8D-71F6370069A9}"/>
    <cellStyle name="Comma 4 2 4 4 2 2 3 4" xfId="5902" xr:uid="{0A03CFAF-4D6E-4B51-9FEF-1AD9ABC02995}"/>
    <cellStyle name="Comma 4 2 4 4 2 2 3 5" xfId="35432" xr:uid="{8CD15F34-AA60-4B82-92F9-7B7437542A5B}"/>
    <cellStyle name="Comma 4 2 4 4 2 2 4" xfId="19245" xr:uid="{FCFE0A0C-2F0E-4B07-B695-66DEF5B4EAE2}"/>
    <cellStyle name="Comma 4 2 4 4 2 2 4 2" xfId="53458" xr:uid="{8F89233B-6D97-46AA-875A-8819B37A59F6}"/>
    <cellStyle name="Comma 4 2 4 4 2 2 4 3" xfId="40843" xr:uid="{35149779-69F6-4FD3-9B55-CDDEA9F84C88}"/>
    <cellStyle name="Comma 4 2 4 4 2 2 5" xfId="12659" xr:uid="{5189EECF-49CC-4711-8201-3C5CAB5AC45F}"/>
    <cellStyle name="Comma 4 2 4 4 2 2 5 2" xfId="47180" xr:uid="{FC08BEED-BB2F-4775-BA75-1F6F8E434854}"/>
    <cellStyle name="Comma 4 2 4 4 2 2 6" xfId="5023" xr:uid="{25FCEBC2-E14A-4BC1-8357-A0D53D5F666E}"/>
    <cellStyle name="Comma 4 2 4 4 2 2 7" xfId="34553" xr:uid="{ED1B6B28-179E-479D-B52E-56C323F73144}"/>
    <cellStyle name="Comma 4 2 4 4 2 3" xfId="27610" xr:uid="{CA9AB0F4-A92C-4017-AFBC-D044EC5BF382}"/>
    <cellStyle name="Comma 4 2 4 4 2 3 2" xfId="24113" xr:uid="{36CD27BE-6F7C-4635-9C2C-C5EDBB22A8DC}"/>
    <cellStyle name="Comma 4 2 4 4 2 3 2 2" xfId="16605" xr:uid="{3B432A18-17F2-4AFC-96B8-BA331B97C5DE}"/>
    <cellStyle name="Comma 4 2 4 4 2 3 2 2 2" xfId="56098" xr:uid="{92CE511B-F8E9-47BF-ABAC-834EDF89C8A1}"/>
    <cellStyle name="Comma 4 2 4 4 2 3 2 2 3" xfId="43483" xr:uid="{95DFD355-F4AE-4C4E-A089-59D3BE15EDC6}"/>
    <cellStyle name="Comma 4 2 4 4 2 3 2 3" xfId="10019" xr:uid="{94C771BD-4556-4F9A-8032-64AB9589B9E3}"/>
    <cellStyle name="Comma 4 2 4 4 2 3 2 3 2" xfId="49820" xr:uid="{AE6121CE-2FC7-4B83-9809-006614968910}"/>
    <cellStyle name="Comma 4 2 4 4 2 3 2 4" xfId="30730" xr:uid="{D26CA98A-69BB-4BC7-8B58-22A2052CEAB7}"/>
    <cellStyle name="Comma 4 2 4 4 2 3 2 5" xfId="37193" xr:uid="{E81E1541-F8ED-4D0C-A7E0-1B20BF55791D}"/>
    <cellStyle name="Comma 4 2 4 4 2 3 3" xfId="20101" xr:uid="{E5B2CB11-34A4-4CBB-BBE2-CE3504BF2AC5}"/>
    <cellStyle name="Comma 4 2 4 4 2 3 3 2" xfId="52601" xr:uid="{717E1659-7001-4976-9DAC-AC359ECA71B5}"/>
    <cellStyle name="Comma 4 2 4 4 2 3 3 3" xfId="39986" xr:uid="{8D79AFD4-2865-438D-9438-F0035EEA993D}"/>
    <cellStyle name="Comma 4 2 4 4 2 3 4" xfId="13515" xr:uid="{E0A81AFB-980F-4A91-B35F-CF7AA627DDAA}"/>
    <cellStyle name="Comma 4 2 4 4 2 3 4 2" xfId="46323" xr:uid="{E8F504F6-6688-48B5-8DA8-BBDE6DDEF106}"/>
    <cellStyle name="Comma 4 2 4 4 2 3 5" xfId="6928" xr:uid="{005B659C-5DEC-45C6-9CF2-3E874AFF254A}"/>
    <cellStyle name="Comma 4 2 4 4 2 3 6" xfId="33696" xr:uid="{4159F482-41A8-4754-856D-AFA6333FC2C3}"/>
    <cellStyle name="Comma 4 2 4 4 2 4" xfId="24989" xr:uid="{DCBD873C-8129-45F2-8EB1-46F48667E3F8}"/>
    <cellStyle name="Comma 4 2 4 4 2 4 2" xfId="17481" xr:uid="{3637F3CA-02EA-49FE-AE16-EB10A80E9954}"/>
    <cellStyle name="Comma 4 2 4 4 2 4 2 2" xfId="55222" xr:uid="{DB5A1065-EDD4-4D1B-9BCD-072E8CB48C9E}"/>
    <cellStyle name="Comma 4 2 4 4 2 4 2 3" xfId="42607" xr:uid="{DC930EC7-9346-44FA-9D0B-D24754CF8F5C}"/>
    <cellStyle name="Comma 4 2 4 4 2 4 3" xfId="10895" xr:uid="{DA26CEEF-1E2D-445D-8428-FA33EB0700AD}"/>
    <cellStyle name="Comma 4 2 4 4 2 4 3 2" xfId="48944" xr:uid="{F30AF756-36D4-460F-8E35-DCDBD832078B}"/>
    <cellStyle name="Comma 4 2 4 4 2 4 4" xfId="6787" xr:uid="{80F1DAA4-47F9-4B3E-839E-B7C62FCBEF23}"/>
    <cellStyle name="Comma 4 2 4 4 2 4 5" xfId="36317" xr:uid="{ABAC8DEF-B21E-419A-9253-78B38AC22167}"/>
    <cellStyle name="Comma 4 2 4 4 2 5" xfId="20975" xr:uid="{5AB6DFB1-5680-439B-9204-AAA56BEE8E64}"/>
    <cellStyle name="Comma 4 2 4 4 2 5 2" xfId="51725" xr:uid="{5F7ADB9E-EFEC-4A9C-9BA2-B01A72596DE9}"/>
    <cellStyle name="Comma 4 2 4 4 2 5 3" xfId="39110" xr:uid="{B9CB8D03-0285-4836-9E5C-685313E78A3A}"/>
    <cellStyle name="Comma 4 2 4 4 2 6" xfId="14389" xr:uid="{02116B2D-BE19-4E8E-B9C8-2EA94F18C131}"/>
    <cellStyle name="Comma 4 2 4 4 2 6 2" xfId="45447" xr:uid="{0B914F69-90C1-4000-87FD-192D0FC9A178}"/>
    <cellStyle name="Comma 4 2 4 4 2 7" xfId="7802" xr:uid="{D034C06F-8A4E-43A7-BBC1-79705C95C5E9}"/>
    <cellStyle name="Comma 4 2 4 4 2 8" xfId="32820" xr:uid="{BDB30707-1345-4E08-AB29-D650DFFC6F5F}"/>
    <cellStyle name="Comma 4 2 4 4 3" xfId="27194" xr:uid="{08AE285A-095E-44AE-A964-8DF9A775C99F}"/>
    <cellStyle name="Comma 4 2 4 4 3 2" xfId="23697" xr:uid="{63DF5A9A-BE96-4A54-93DB-8E0458E49112}"/>
    <cellStyle name="Comma 4 2 4 4 3 2 2" xfId="16189" xr:uid="{76C46299-975D-4DD3-96D3-0C4B8D9B3C4E}"/>
    <cellStyle name="Comma 4 2 4 4 3 2 2 2" xfId="56514" xr:uid="{B8A057E3-A1FE-4A10-80E8-1204AB141212}"/>
    <cellStyle name="Comma 4 2 4 4 3 2 2 3" xfId="43899" xr:uid="{BDE870BB-6D48-464F-B8C4-4C4C4C16700C}"/>
    <cellStyle name="Comma 4 2 4 4 3 2 3" xfId="9603" xr:uid="{F5A56AF6-4A33-473D-9899-211A819C03EC}"/>
    <cellStyle name="Comma 4 2 4 4 3 2 3 2" xfId="50236" xr:uid="{97EFA281-D454-474C-B8B8-99C321034FEC}"/>
    <cellStyle name="Comma 4 2 4 4 3 2 4" xfId="31146" xr:uid="{81952215-CEC2-4E01-A036-19F80D9D8529}"/>
    <cellStyle name="Comma 4 2 4 4 3 2 5" xfId="37609" xr:uid="{67CBC8EE-6D6D-4EE3-A452-8EAD2E4BD567}"/>
    <cellStyle name="Comma 4 2 4 4 3 3" xfId="26316" xr:uid="{FC2144D9-D497-4CBE-92DF-00F431B8C84A}"/>
    <cellStyle name="Comma 4 2 4 4 3 3 2" xfId="18808" xr:uid="{05B7C851-2D58-402D-8748-E670EACE2A8B}"/>
    <cellStyle name="Comma 4 2 4 4 3 3 2 2" xfId="53895" xr:uid="{24E35FE4-1863-43F1-9355-43A0F0EF8320}"/>
    <cellStyle name="Comma 4 2 4 4 3 3 2 3" xfId="41280" xr:uid="{D987246C-D21D-4DCF-AB90-364A54F89918}"/>
    <cellStyle name="Comma 4 2 4 4 3 3 3" xfId="12222" xr:uid="{8427D43D-B293-4F55-A956-4DA34B1551B3}"/>
    <cellStyle name="Comma 4 2 4 4 3 3 3 2" xfId="47617" xr:uid="{DBDE3B9C-49FF-481E-B76A-164F6D4080B0}"/>
    <cellStyle name="Comma 4 2 4 4 3 3 4" xfId="5460" xr:uid="{3A7924A1-6494-4611-ABEB-7FB8AA87492A}"/>
    <cellStyle name="Comma 4 2 4 4 3 3 5" xfId="34990" xr:uid="{C947EB90-D367-4072-845C-1FF1FD471EA5}"/>
    <cellStyle name="Comma 4 2 4 4 3 4" xfId="19685" xr:uid="{1E8B704F-CF90-4D95-86E2-49B895894692}"/>
    <cellStyle name="Comma 4 2 4 4 3 4 2" xfId="53017" xr:uid="{5D7FEEA1-ADD5-44B8-841F-3BA7F89A2C89}"/>
    <cellStyle name="Comma 4 2 4 4 3 4 3" xfId="40402" xr:uid="{67911567-CB51-46CA-8CF7-615D83E87FBF}"/>
    <cellStyle name="Comma 4 2 4 4 3 5" xfId="13099" xr:uid="{B7FF3F1D-8251-47F6-AC6D-9AC1B4504F2C}"/>
    <cellStyle name="Comma 4 2 4 4 3 5 2" xfId="46739" xr:uid="{7925B9CB-6A42-4110-9489-206592816319}"/>
    <cellStyle name="Comma 4 2 4 4 3 6" xfId="4583" xr:uid="{E58746CC-08D2-4894-B324-50A25E323EB3}"/>
    <cellStyle name="Comma 4 2 4 4 3 7" xfId="34112" xr:uid="{726377D6-44CF-45BF-9BC5-BB2DBC6643CF}"/>
    <cellStyle name="Comma 4 2 4 4 4" xfId="28044" xr:uid="{8D129EC5-104A-434D-8DB6-7B1B6569B7A4}"/>
    <cellStyle name="Comma 4 2 4 4 4 2" xfId="24547" xr:uid="{ADD5ED0D-158C-48C8-916C-4BA7C1873135}"/>
    <cellStyle name="Comma 4 2 4 4 4 2 2" xfId="17039" xr:uid="{47C4E60C-10FB-4725-9061-9C6D43B6847E}"/>
    <cellStyle name="Comma 4 2 4 4 4 2 2 2" xfId="55664" xr:uid="{87534241-BFA9-4390-90F0-8288439C051E}"/>
    <cellStyle name="Comma 4 2 4 4 4 2 2 3" xfId="43049" xr:uid="{6429EF22-34C4-4AD8-A724-4DC58FD526A5}"/>
    <cellStyle name="Comma 4 2 4 4 4 2 3" xfId="10453" xr:uid="{F65F90D6-F092-4D5D-B3FC-0B5EB13A8D8C}"/>
    <cellStyle name="Comma 4 2 4 4 4 2 3 2" xfId="49386" xr:uid="{F45CC143-E667-4FA8-8866-AB385DC9E9B8}"/>
    <cellStyle name="Comma 4 2 4 4 4 2 4" xfId="30296" xr:uid="{0F78A0F6-9724-412E-A330-0528D60723DC}"/>
    <cellStyle name="Comma 4 2 4 4 4 2 5" xfId="36759" xr:uid="{D787635D-E89B-4390-B8D0-D0CFD391BF53}"/>
    <cellStyle name="Comma 4 2 4 4 4 3" xfId="20535" xr:uid="{311F0C9F-C730-4408-A47B-E5F4F6183C5C}"/>
    <cellStyle name="Comma 4 2 4 4 4 3 2" xfId="52167" xr:uid="{C014D8A3-A09A-48D6-AC47-44227EC4063C}"/>
    <cellStyle name="Comma 4 2 4 4 4 3 3" xfId="39552" xr:uid="{2FAD89CC-E907-4568-A5DA-97AD2FBA35B0}"/>
    <cellStyle name="Comma 4 2 4 4 4 4" xfId="13949" xr:uid="{A494F12A-8FE6-4C05-B078-1C0E362BD439}"/>
    <cellStyle name="Comma 4 2 4 4 4 4 2" xfId="45889" xr:uid="{028D3967-F2A2-494A-A4E5-A2C1967E17AC}"/>
    <cellStyle name="Comma 4 2 4 4 4 5" xfId="7362" xr:uid="{8DBC4C00-53EF-4004-B30D-81705337672C}"/>
    <cellStyle name="Comma 4 2 4 4 4 6" xfId="33262" xr:uid="{8CCC7C32-D35A-45C5-9EE6-E7FE74EC4DC5}"/>
    <cellStyle name="Comma 4 2 4 4 5" xfId="25431" xr:uid="{47D8609B-5219-47E6-A098-4D96DD05DC60}"/>
    <cellStyle name="Comma 4 2 4 4 5 2" xfId="17923" xr:uid="{1BBA1E24-E1E4-4382-88A9-DB5B02B3940D}"/>
    <cellStyle name="Comma 4 2 4 4 5 2 2" xfId="54780" xr:uid="{AE5B5CCE-B567-4757-9440-E3F677177D83}"/>
    <cellStyle name="Comma 4 2 4 4 5 2 3" xfId="42165" xr:uid="{48ADB77D-183E-4189-A46F-47B41480C3A7}"/>
    <cellStyle name="Comma 4 2 4 4 5 3" xfId="11337" xr:uid="{E363721A-C555-4160-BF81-24B7E08EA5BD}"/>
    <cellStyle name="Comma 4 2 4 4 5 3 2" xfId="48502" xr:uid="{5388109C-1DD2-48F0-BDFB-94129DDEAD31}"/>
    <cellStyle name="Comma 4 2 4 4 5 4" xfId="6345" xr:uid="{19F0054F-2F0F-41F2-9997-3B701226FB88}"/>
    <cellStyle name="Comma 4 2 4 4 5 5" xfId="35875" xr:uid="{96FFE7F2-480F-41D0-84B2-3AAE76036DF2}"/>
    <cellStyle name="Comma 4 2 4 4 6" xfId="21415" xr:uid="{ADF97F95-CD56-4FB0-AB55-69C6E361381D}"/>
    <cellStyle name="Comma 4 2 4 4 6 2" xfId="51283" xr:uid="{AC6ECDED-9C9C-40A6-B28A-5EE6080448C7}"/>
    <cellStyle name="Comma 4 2 4 4 6 3" xfId="38668" xr:uid="{476ACB06-05A2-41AA-B83F-61D29C778257}"/>
    <cellStyle name="Comma 4 2 4 4 7" xfId="14829" xr:uid="{420C1AF9-48F8-43FA-A542-650AFA847219}"/>
    <cellStyle name="Comma 4 2 4 4 7 2" xfId="44977" xr:uid="{2E1BE344-3C09-4E30-8464-ED3D5F28677B}"/>
    <cellStyle name="Comma 4 2 4 4 8" xfId="8242" xr:uid="{8303D0A9-27FB-4604-89BF-0FF84D75DF33}"/>
    <cellStyle name="Comma 4 2 4 4 9" xfId="28974" xr:uid="{C3D09923-A785-4323-8570-B775FCDC47EC}"/>
    <cellStyle name="Comma 4 2 4 5" xfId="28731" xr:uid="{FC2B8961-206F-4187-A0F1-D760743905D9}"/>
    <cellStyle name="Comma 4 2 4 5 2" xfId="26985" xr:uid="{CC360755-8441-4666-BB0B-0AC27F74E7B1}"/>
    <cellStyle name="Comma 4 2 4 5 2 2" xfId="23487" xr:uid="{DB25D9D1-1412-4901-947A-40D4A362CF65}"/>
    <cellStyle name="Comma 4 2 4 5 2 2 2" xfId="15979" xr:uid="{B4F67D6C-B260-4B98-8BBB-81224320743A}"/>
    <cellStyle name="Comma 4 2 4 5 2 2 2 2" xfId="56724" xr:uid="{44604BF0-037E-4F8B-ADAF-D4D991F637F9}"/>
    <cellStyle name="Comma 4 2 4 5 2 2 2 3" xfId="44109" xr:uid="{16B6206D-67A6-462D-8EB2-05C2CEE63243}"/>
    <cellStyle name="Comma 4 2 4 5 2 2 3" xfId="9393" xr:uid="{75ED8151-540E-4669-849D-CF43C32AD435}"/>
    <cellStyle name="Comma 4 2 4 5 2 2 3 2" xfId="50446" xr:uid="{3AFC2A23-F7E8-4C9B-A409-ED618C7984A8}"/>
    <cellStyle name="Comma 4 2 4 5 2 2 4" xfId="31356" xr:uid="{06088FE1-A22C-4B63-A615-B44E90CF8D5F}"/>
    <cellStyle name="Comma 4 2 4 5 2 2 5" xfId="37819" xr:uid="{06A8D937-7260-4A06-B259-781CC0FFD214}"/>
    <cellStyle name="Comma 4 2 4 5 2 3" xfId="26105" xr:uid="{853692D3-D2BD-4823-86D5-E86B9F913C5F}"/>
    <cellStyle name="Comma 4 2 4 5 2 3 2" xfId="18597" xr:uid="{54750A56-E63F-48B0-B0DC-CED1F6807240}"/>
    <cellStyle name="Comma 4 2 4 5 2 3 2 2" xfId="54106" xr:uid="{D21430D4-2590-4106-B0FF-AB0B8A024D66}"/>
    <cellStyle name="Comma 4 2 4 5 2 3 2 3" xfId="41491" xr:uid="{8E702330-21AF-433B-80B6-FF809257EA4A}"/>
    <cellStyle name="Comma 4 2 4 5 2 3 3" xfId="12011" xr:uid="{A7CD72B4-B71B-4AE6-ADA8-92DE70862E48}"/>
    <cellStyle name="Comma 4 2 4 5 2 3 3 2" xfId="47828" xr:uid="{598F53AB-8CC8-4BE0-B431-137D1DFC03C2}"/>
    <cellStyle name="Comma 4 2 4 5 2 3 4" xfId="5671" xr:uid="{D38B24C9-D3FB-4F32-B037-E381723CFC19}"/>
    <cellStyle name="Comma 4 2 4 5 2 3 5" xfId="35201" xr:uid="{BA8A1992-908A-49BB-B10F-290CD09392A8}"/>
    <cellStyle name="Comma 4 2 4 5 2 4" xfId="19476" xr:uid="{05428509-FC2E-4B2A-8746-F02417FC30F9}"/>
    <cellStyle name="Comma 4 2 4 5 2 4 2" xfId="53227" xr:uid="{63D07E30-92C0-4EE6-8BD8-360708C70A8D}"/>
    <cellStyle name="Comma 4 2 4 5 2 4 3" xfId="40612" xr:uid="{EF2DE38D-0D2E-4B22-BE7C-779D845F9A3D}"/>
    <cellStyle name="Comma 4 2 4 5 2 5" xfId="12890" xr:uid="{896F0661-BEF7-4AEE-8794-4EDEB56E579E}"/>
    <cellStyle name="Comma 4 2 4 5 2 5 2" xfId="46949" xr:uid="{26FB8039-D4C2-4857-A3AA-3F01AA3DDBEA}"/>
    <cellStyle name="Comma 4 2 4 5 2 6" xfId="4792" xr:uid="{43AD5D31-F879-4F03-9520-F6EA4F4A79E0}"/>
    <cellStyle name="Comma 4 2 4 5 2 7" xfId="34322" xr:uid="{32EB3F4D-22F9-4214-90FC-8D8C07E285B0}"/>
    <cellStyle name="Comma 4 2 4 5 3" xfId="27835" xr:uid="{F22588AD-9E11-4329-A41E-1F2B131165B2}"/>
    <cellStyle name="Comma 4 2 4 5 3 2" xfId="24338" xr:uid="{A6A3C27B-51BE-4024-957F-A2491F1E4F24}"/>
    <cellStyle name="Comma 4 2 4 5 3 2 2" xfId="16830" xr:uid="{62D13BE1-5422-499A-A7F3-7DCD732BE999}"/>
    <cellStyle name="Comma 4 2 4 5 3 2 2 2" xfId="55873" xr:uid="{2EB47578-022B-4391-94E8-D16BD9310E6E}"/>
    <cellStyle name="Comma 4 2 4 5 3 2 2 3" xfId="43258" xr:uid="{7DCB329F-312C-42B0-B341-DC5C071A0BA1}"/>
    <cellStyle name="Comma 4 2 4 5 3 2 3" xfId="10244" xr:uid="{68099AE2-B158-430C-A38D-068958C298CC}"/>
    <cellStyle name="Comma 4 2 4 5 3 2 3 2" xfId="49595" xr:uid="{D2334180-4C7D-4325-9B95-9DDE4F3965CB}"/>
    <cellStyle name="Comma 4 2 4 5 3 2 4" xfId="30505" xr:uid="{D127461B-51A4-4990-AE72-81E95E658C48}"/>
    <cellStyle name="Comma 4 2 4 5 3 2 5" xfId="36968" xr:uid="{AB7EE9E2-0E66-4122-94A8-CB182AA4E3E4}"/>
    <cellStyle name="Comma 4 2 4 5 3 3" xfId="20326" xr:uid="{F8DCD287-5B76-4B95-A495-919D15186A01}"/>
    <cellStyle name="Comma 4 2 4 5 3 3 2" xfId="52376" xr:uid="{9930F489-0B42-4435-8072-94F4177AEEB5}"/>
    <cellStyle name="Comma 4 2 4 5 3 3 3" xfId="39761" xr:uid="{C0308C9D-62B6-4D6C-8BA1-8D69CFC9D268}"/>
    <cellStyle name="Comma 4 2 4 5 3 4" xfId="13740" xr:uid="{3410E084-4E6A-4C91-9430-ECADBD686E33}"/>
    <cellStyle name="Comma 4 2 4 5 3 4 2" xfId="46098" xr:uid="{BEBAB2FB-03A1-41BD-A673-31933E0D548E}"/>
    <cellStyle name="Comma 4 2 4 5 3 5" xfId="7153" xr:uid="{39E687D4-4D12-4E08-A95D-C8ABB0AE647F}"/>
    <cellStyle name="Comma 4 2 4 5 3 6" xfId="33471" xr:uid="{C7431115-A8C6-4F96-808B-67DE05E6987A}"/>
    <cellStyle name="Comma 4 2 4 5 4" xfId="25220" xr:uid="{9125A26F-738E-4062-8D1F-BBFBB2762E83}"/>
    <cellStyle name="Comma 4 2 4 5 4 2" xfId="17712" xr:uid="{9B41897A-9E65-4AA1-BF9A-13CC311FC9F2}"/>
    <cellStyle name="Comma 4 2 4 5 4 2 2" xfId="54991" xr:uid="{86A302FE-3E5C-485B-A11D-32359FF5F6D0}"/>
    <cellStyle name="Comma 4 2 4 5 4 2 3" xfId="42376" xr:uid="{AF3AF3EB-797F-4710-AD8A-597BBB9A9EEC}"/>
    <cellStyle name="Comma 4 2 4 5 4 3" xfId="11126" xr:uid="{29A5AC35-5671-4BBE-8776-950C56A14C67}"/>
    <cellStyle name="Comma 4 2 4 5 4 3 2" xfId="48713" xr:uid="{F2631ED9-DAC4-4B33-8839-2C098AEA7C5C}"/>
    <cellStyle name="Comma 4 2 4 5 4 4" xfId="6556" xr:uid="{BE1096DC-6F3E-4A15-A196-AA20839DEEC0}"/>
    <cellStyle name="Comma 4 2 4 5 4 5" xfId="36086" xr:uid="{56C6E541-CEFA-4FE5-B522-D92C1164D083}"/>
    <cellStyle name="Comma 4 2 4 5 5" xfId="21205" xr:uid="{99AE6C5F-E4CA-4615-9978-9CA5DA95DEF6}"/>
    <cellStyle name="Comma 4 2 4 5 5 2" xfId="51494" xr:uid="{E571E6F1-647E-472B-B70A-03C23FD5A141}"/>
    <cellStyle name="Comma 4 2 4 5 5 3" xfId="38879" xr:uid="{5D8B8D4E-F95A-47D9-A416-4651673D191B}"/>
    <cellStyle name="Comma 4 2 4 5 6" xfId="14619" xr:uid="{AEEFE759-3A5E-4F63-B913-A1AF061EACAD}"/>
    <cellStyle name="Comma 4 2 4 5 6 2" xfId="45212" xr:uid="{F2626E54-0E18-4AFD-A8AA-EEB8A8563A76}"/>
    <cellStyle name="Comma 4 2 4 5 7" xfId="8032" xr:uid="{80CEDA15-7A29-4AF9-86D8-BE4B3F2EED3E}"/>
    <cellStyle name="Comma 4 2 4 5 8" xfId="32589" xr:uid="{9A8763E3-5A2C-4390-8C6D-E5773FDE627A}"/>
    <cellStyle name="Comma 4 2 4 6" xfId="27345" xr:uid="{2452B488-7183-4D54-9EAF-960AB231A0E4}"/>
    <cellStyle name="Comma 4 2 4 6 2" xfId="23848" xr:uid="{7820D639-8C28-418A-AD01-715C3DDA0B64}"/>
    <cellStyle name="Comma 4 2 4 6 2 2" xfId="16340" xr:uid="{172737D4-10F5-4219-950A-777822AF4E52}"/>
    <cellStyle name="Comma 4 2 4 6 2 2 2" xfId="56363" xr:uid="{9923DA75-929F-47EE-B0FF-97AD53401B6C}"/>
    <cellStyle name="Comma 4 2 4 6 2 2 3" xfId="43748" xr:uid="{2C45DC42-B421-4D9E-ADA1-4EE43B313684}"/>
    <cellStyle name="Comma 4 2 4 6 2 3" xfId="9754" xr:uid="{BD5797E4-2E95-41C8-ACE5-9C0F94023197}"/>
    <cellStyle name="Comma 4 2 4 6 2 3 2" xfId="50085" xr:uid="{02AE2E02-73BA-4DE5-8258-D0F19B82AE14}"/>
    <cellStyle name="Comma 4 2 4 6 2 4" xfId="30995" xr:uid="{C8208F81-D352-486E-88EE-F3DF7E473F8E}"/>
    <cellStyle name="Comma 4 2 4 6 2 5" xfId="37458" xr:uid="{9182A177-0AB9-4610-BC3D-221DEB4E0D2C}"/>
    <cellStyle name="Comma 4 2 4 6 3" xfId="26470" xr:uid="{EECE0705-EABB-4974-96DE-E5E27F8B6E6A}"/>
    <cellStyle name="Comma 4 2 4 6 3 2" xfId="18962" xr:uid="{F82BD527-5BE8-4D77-9670-204818C55FC5}"/>
    <cellStyle name="Comma 4 2 4 6 3 2 2" xfId="53741" xr:uid="{CB79C140-82EE-4559-9E3C-84A0939378F9}"/>
    <cellStyle name="Comma 4 2 4 6 3 2 3" xfId="41126" xr:uid="{E36BDB1B-BE2C-4DA1-96FE-3395117506A1}"/>
    <cellStyle name="Comma 4 2 4 6 3 3" xfId="12376" xr:uid="{5EF9E2BB-8830-436C-98E1-9E2A4663F4E0}"/>
    <cellStyle name="Comma 4 2 4 6 3 3 2" xfId="47463" xr:uid="{498B605F-C244-4AD7-AA47-8F8F87D51248}"/>
    <cellStyle name="Comma 4 2 4 6 3 4" xfId="5306" xr:uid="{EB4A44BC-9473-47D1-BA0C-F136F731E01D}"/>
    <cellStyle name="Comma 4 2 4 6 3 5" xfId="34836" xr:uid="{1F000495-EF56-4AF4-A72B-14ADB6563E06}"/>
    <cellStyle name="Comma 4 2 4 6 4" xfId="19836" xr:uid="{B9C93BCD-55BB-4981-9502-92E1EB799699}"/>
    <cellStyle name="Comma 4 2 4 6 4 2" xfId="52866" xr:uid="{EBE857F2-FF68-4078-8824-247283BB6263}"/>
    <cellStyle name="Comma 4 2 4 6 4 3" xfId="40251" xr:uid="{72AF5153-5E24-42AC-9ADB-E9AD63481F21}"/>
    <cellStyle name="Comma 4 2 4 6 5" xfId="13250" xr:uid="{8C6CE3EF-E59F-409C-A64C-645183799571}"/>
    <cellStyle name="Comma 4 2 4 6 5 2" xfId="46588" xr:uid="{236525C3-D8F6-47DB-8FAF-B8C02D637EC0}"/>
    <cellStyle name="Comma 4 2 4 6 6" xfId="4432" xr:uid="{D170D815-F3AC-4EB8-8715-E0290B9F9528}"/>
    <cellStyle name="Comma 4 2 4 6 7" xfId="33961" xr:uid="{4609179B-17C2-463F-A738-A511CC17A9AF}"/>
    <cellStyle name="Comma 4 2 4 7" xfId="28195" xr:uid="{F990BE9C-AE33-445F-8D72-112D1FE6818D}"/>
    <cellStyle name="Comma 4 2 4 7 2" xfId="24698" xr:uid="{13B51893-8FF5-49A9-8C26-A2E0E978FED0}"/>
    <cellStyle name="Comma 4 2 4 7 2 2" xfId="17190" xr:uid="{09B571EE-802B-4D2C-BA5F-66A2526F8E42}"/>
    <cellStyle name="Comma 4 2 4 7 2 2 2" xfId="55513" xr:uid="{5FD22841-DDDE-4F68-A51E-FA94734C892F}"/>
    <cellStyle name="Comma 4 2 4 7 2 2 3" xfId="42898" xr:uid="{9F419C5F-F805-4143-BF83-67DB7304226C}"/>
    <cellStyle name="Comma 4 2 4 7 2 3" xfId="10604" xr:uid="{0BB44330-96CE-44F0-A8D2-FB1FEBDD9CE5}"/>
    <cellStyle name="Comma 4 2 4 7 2 3 2" xfId="49235" xr:uid="{467306ED-29C4-4543-A5EA-D4583D882DC7}"/>
    <cellStyle name="Comma 4 2 4 7 2 4" xfId="30145" xr:uid="{BDCF08CD-4BAE-4FB1-84D0-6F28410682F6}"/>
    <cellStyle name="Comma 4 2 4 7 2 5" xfId="36608" xr:uid="{51F13541-636B-49A6-9A35-83FB762BF009}"/>
    <cellStyle name="Comma 4 2 4 7 3" xfId="20686" xr:uid="{87CC2881-8BDC-40E2-91B3-F9380E044616}"/>
    <cellStyle name="Comma 4 2 4 7 3 2" xfId="52016" xr:uid="{37C9C479-EE5D-43C5-9D7B-B337CD7851BD}"/>
    <cellStyle name="Comma 4 2 4 7 3 3" xfId="39401" xr:uid="{C4A3C25F-21AF-46AB-9F50-285E80BBD97F}"/>
    <cellStyle name="Comma 4 2 4 7 4" xfId="14100" xr:uid="{71F84E71-BFC0-4655-B964-3367B8026510}"/>
    <cellStyle name="Comma 4 2 4 7 4 2" xfId="45738" xr:uid="{11BC5F14-E02C-4E26-BFC4-FAA0E34FED49}"/>
    <cellStyle name="Comma 4 2 4 7 5" xfId="7513" xr:uid="{440C1070-4F38-4B42-9625-116D99C2FB49}"/>
    <cellStyle name="Comma 4 2 4 7 6" xfId="33111" xr:uid="{4C5C020F-9623-458B-A8B7-B756B6E77E08}"/>
    <cellStyle name="Comma 4 2 4 8" xfId="25585" xr:uid="{215CF0E0-3E8C-42EF-8E8A-918CA8E8A008}"/>
    <cellStyle name="Comma 4 2 4 8 2" xfId="18077" xr:uid="{EF094585-D4F3-4590-B163-DB4E9915BFC9}"/>
    <cellStyle name="Comma 4 2 4 8 2 2" xfId="54626" xr:uid="{EB1B0BDD-988F-406B-96EB-80E49944B27B}"/>
    <cellStyle name="Comma 4 2 4 8 2 3" xfId="42011" xr:uid="{E4E028F2-C4CF-4F0A-8E9C-97911FC55B85}"/>
    <cellStyle name="Comma 4 2 4 8 3" xfId="11491" xr:uid="{EE9185BE-7487-475E-A425-1FD1AAB4CE9D}"/>
    <cellStyle name="Comma 4 2 4 8 3 2" xfId="48348" xr:uid="{6ACBD683-E9AF-4B0F-87E1-97A62521D177}"/>
    <cellStyle name="Comma 4 2 4 8 4" xfId="6191" xr:uid="{2D4E7599-4B83-43EA-9CE3-CEE4AA926A52}"/>
    <cellStyle name="Comma 4 2 4 8 5" xfId="35721" xr:uid="{24803FAA-34A0-4184-8FD7-E7FA58B1206D}"/>
    <cellStyle name="Comma 4 2 4 9" xfId="29174" xr:uid="{4F281F9F-6AEB-4A79-99FF-62B2F4C7A679}"/>
    <cellStyle name="Comma 4 2 4 9 2" xfId="21569" xr:uid="{086F0BB3-FF1B-4AAB-A633-60CE385AA7F6}"/>
    <cellStyle name="Comma 4 2 4 9 2 2" xfId="50911" xr:uid="{921D117A-A311-4216-941C-8B1D372057FE}"/>
    <cellStyle name="Comma 4 2 4 9 3" xfId="14983" xr:uid="{0C509912-611C-44A3-94D9-754AEAA7C3AF}"/>
    <cellStyle name="Comma 4 2 4 9 4" xfId="8396" xr:uid="{9C96EF45-A52A-4DF7-B6E1-BB088C6AB2E8}"/>
    <cellStyle name="Comma 4 2 4 9 5" xfId="38287" xr:uid="{A4D48DE3-996A-4387-A5EE-3B880A246ABC}"/>
    <cellStyle name="Comma 4 2 5" xfId="691" xr:uid="{8977CF7F-093A-493C-8085-504D4DE92748}"/>
    <cellStyle name="Comma 4 2 5 10" xfId="22887" xr:uid="{4EDF6FB9-951F-4051-91FF-E0D7215BFB31}"/>
    <cellStyle name="Comma 4 2 5 10 2" xfId="44806" xr:uid="{4669157D-0DC7-411A-82E0-7844E78D8575}"/>
    <cellStyle name="Comma 4 2 5 11" xfId="22103" xr:uid="{0A517D2A-3592-4278-AE3F-8AC68991B315}"/>
    <cellStyle name="Comma 4 2 5 12" xfId="22305" xr:uid="{C4F34B44-DE06-4368-B650-BCB13846BF5C}"/>
    <cellStyle name="Comma 4 2 5 13" xfId="22011" xr:uid="{A97A8C4C-C22C-4619-92CD-2EC4F5442C13}"/>
    <cellStyle name="Comma 4 2 5 14" xfId="15425" xr:uid="{D05C61EF-545E-488C-B5C1-8B7A4B2DA049}"/>
    <cellStyle name="Comma 4 2 5 15" xfId="8838" xr:uid="{C606ABBC-5318-43E2-97CE-AA15C3E9D769}"/>
    <cellStyle name="Comma 4 2 5 16" xfId="31901" xr:uid="{C648AFC9-C010-4EC5-8BA7-8F3BC9EE3D66}"/>
    <cellStyle name="Comma 4 2 5 17" xfId="29782" xr:uid="{16460B99-757B-4683-B947-45716F1C5766}"/>
    <cellStyle name="Comma 4 2 5 18" xfId="3760" xr:uid="{4852B1CC-F3F4-440D-B98C-6C30B1A05F20}"/>
    <cellStyle name="Comma 4 2 5 19" xfId="32231" xr:uid="{F9A62BF1-9CC4-44CB-A0CC-21695BF26809}"/>
    <cellStyle name="Comma 4 2 5 2" xfId="1078" xr:uid="{2467083C-39CB-4AAC-9327-02FCDDEB08FC}"/>
    <cellStyle name="Comma 4 2 5 2 10" xfId="21484" xr:uid="{FDDBB532-5148-4A29-9605-91BBB70D3F26}"/>
    <cellStyle name="Comma 4 2 5 2 11" xfId="14898" xr:uid="{0F929B90-7F5D-4A99-B793-21DE93B25028}"/>
    <cellStyle name="Comma 4 2 5 2 12" xfId="8311" xr:uid="{58C879A2-A896-42D2-A825-AD01FC19060A}"/>
    <cellStyle name="Comma 4 2 5 2 13" xfId="32306" xr:uid="{4D74D668-D1F2-4452-95BB-9B08B23100E1}"/>
    <cellStyle name="Comma 4 2 5 2 14" xfId="29043" xr:uid="{1096D69D-57E4-49F9-9D8F-1B653DB6CD1F}"/>
    <cellStyle name="Comma 4 2 5 2 15" xfId="1864" xr:uid="{179815AD-A571-4677-B5A0-D9FA08754C9E}"/>
    <cellStyle name="Comma 4 2 5 2 2" xfId="28888" xr:uid="{13F61C0B-32AB-4F8B-93BF-CCEECE81A491}"/>
    <cellStyle name="Comma 4 2 5 2 2 2" xfId="28398" xr:uid="{24B92DB1-D92C-47DF-B301-D9184FF76D37}"/>
    <cellStyle name="Comma 4 2 5 2 2 2 2" xfId="26668" xr:uid="{D5C92955-C882-44E1-B8CB-DBBDAB06CEC0}"/>
    <cellStyle name="Comma 4 2 5 2 2 2 2 2" xfId="23170" xr:uid="{8FB8CB60-2802-45C2-AAA5-88DF30A4F87E}"/>
    <cellStyle name="Comma 4 2 5 2 2 2 2 2 2" xfId="15662" xr:uid="{D18F726D-027A-4C91-8CDD-A3C26C1DE4A6}"/>
    <cellStyle name="Comma 4 2 5 2 2 2 2 2 2 2" xfId="57041" xr:uid="{847D700F-85CE-468C-A4C8-23A380153A9B}"/>
    <cellStyle name="Comma 4 2 5 2 2 2 2 2 2 3" xfId="44426" xr:uid="{C9403F60-0E30-4940-A976-F5C93B7FCE3B}"/>
    <cellStyle name="Comma 4 2 5 2 2 2 2 2 3" xfId="9076" xr:uid="{C30B9DC4-3622-4209-85F8-C7B9D5D9A10E}"/>
    <cellStyle name="Comma 4 2 5 2 2 2 2 2 3 2" xfId="50763" xr:uid="{936527F2-ED1B-44A7-871D-60B7B3736615}"/>
    <cellStyle name="Comma 4 2 5 2 2 2 2 2 4" xfId="31673" xr:uid="{95035A91-4B5F-42B9-A596-C098BB0D5EE4}"/>
    <cellStyle name="Comma 4 2 5 2 2 2 2 2 5" xfId="38136" xr:uid="{DDFD33A2-09D4-48BD-BF1E-1EF1D69CB27D}"/>
    <cellStyle name="Comma 4 2 5 2 2 2 2 3" xfId="25788" xr:uid="{EAD604FA-2403-4061-A30C-FA28B85321F6}"/>
    <cellStyle name="Comma 4 2 5 2 2 2 2 3 2" xfId="18280" xr:uid="{F40E24A1-9AEE-4585-BDE5-BC21901F29DD}"/>
    <cellStyle name="Comma 4 2 5 2 2 2 2 3 2 2" xfId="54423" xr:uid="{8C22500E-0DA2-4904-9C46-99226B73FFEB}"/>
    <cellStyle name="Comma 4 2 5 2 2 2 2 3 2 3" xfId="41808" xr:uid="{D6707CB5-75DE-4585-B8AA-D78A800FB628}"/>
    <cellStyle name="Comma 4 2 5 2 2 2 2 3 3" xfId="11694" xr:uid="{FBD53234-0254-4D24-89CF-7820879566ED}"/>
    <cellStyle name="Comma 4 2 5 2 2 2 2 3 3 2" xfId="48145" xr:uid="{016E141D-B143-4B3E-A3C2-F3B3352D342B}"/>
    <cellStyle name="Comma 4 2 5 2 2 2 2 3 4" xfId="5988" xr:uid="{4DBA1E81-FF0B-420A-B031-DD257EB771B1}"/>
    <cellStyle name="Comma 4 2 5 2 2 2 2 3 5" xfId="35518" xr:uid="{4E66C5A3-CE0D-406A-81EF-4546EC06F2F7}"/>
    <cellStyle name="Comma 4 2 5 2 2 2 2 4" xfId="19159" xr:uid="{2BCEED14-B6C2-4969-88C8-A7A033371AE0}"/>
    <cellStyle name="Comma 4 2 5 2 2 2 2 4 2" xfId="53544" xr:uid="{ECD00733-253F-4B70-AAFB-2B4592C2BD5F}"/>
    <cellStyle name="Comma 4 2 5 2 2 2 2 4 3" xfId="40929" xr:uid="{0519AC44-BBA7-4DAB-8F06-5F9A96DEF646}"/>
    <cellStyle name="Comma 4 2 5 2 2 2 2 5" xfId="12573" xr:uid="{05FA41DD-D6C5-41CC-8A28-6216BF88EC02}"/>
    <cellStyle name="Comma 4 2 5 2 2 2 2 5 2" xfId="47266" xr:uid="{87E7F3A1-6E30-44DB-BEB8-9CE0A6F0677B}"/>
    <cellStyle name="Comma 4 2 5 2 2 2 2 6" xfId="5109" xr:uid="{35056134-A76A-459C-BD13-F65A2FF715A1}"/>
    <cellStyle name="Comma 4 2 5 2 2 2 2 7" xfId="34639" xr:uid="{D490CDE2-52DB-44C0-987D-50773E53FD32}"/>
    <cellStyle name="Comma 4 2 5 2 2 2 3" xfId="27524" xr:uid="{3B6E2432-4C29-47F1-91D7-46BCC067A189}"/>
    <cellStyle name="Comma 4 2 5 2 2 2 3 2" xfId="24027" xr:uid="{B2873745-B1A3-41CB-B8E3-ECEDD596E56C}"/>
    <cellStyle name="Comma 4 2 5 2 2 2 3 2 2" xfId="16519" xr:uid="{DCBB82D8-C683-41D3-915A-0948AF947310}"/>
    <cellStyle name="Comma 4 2 5 2 2 2 3 2 2 2" xfId="56184" xr:uid="{12AA1D55-7B03-4688-A7E1-6B7C6197E015}"/>
    <cellStyle name="Comma 4 2 5 2 2 2 3 2 2 3" xfId="43569" xr:uid="{BD91073B-BC7A-4899-946D-DBAA473D32B1}"/>
    <cellStyle name="Comma 4 2 5 2 2 2 3 2 3" xfId="9933" xr:uid="{B26FE78D-C76F-47F9-9C52-BB6D95E0E779}"/>
    <cellStyle name="Comma 4 2 5 2 2 2 3 2 3 2" xfId="49906" xr:uid="{AB563EBA-4D2F-4CE6-85D3-E21CD9CF2B38}"/>
    <cellStyle name="Comma 4 2 5 2 2 2 3 2 4" xfId="30816" xr:uid="{46A2C60E-3A89-41EA-B232-70B8DF767E7E}"/>
    <cellStyle name="Comma 4 2 5 2 2 2 3 2 5" xfId="37279" xr:uid="{FE1D38B8-71F6-4743-9CE5-0E91C2152BFC}"/>
    <cellStyle name="Comma 4 2 5 2 2 2 3 3" xfId="20015" xr:uid="{B4C4CD20-79B4-4032-A267-6FF35E3F516E}"/>
    <cellStyle name="Comma 4 2 5 2 2 2 3 3 2" xfId="52687" xr:uid="{6959CA73-DD14-41A4-9775-C660EBE7E786}"/>
    <cellStyle name="Comma 4 2 5 2 2 2 3 3 3" xfId="40072" xr:uid="{2F20F3D9-009D-4DA4-9175-CE1BDD7DF85C}"/>
    <cellStyle name="Comma 4 2 5 2 2 2 3 4" xfId="13429" xr:uid="{F7BE3E8E-C5B7-4793-AF60-A66436B0ACD2}"/>
    <cellStyle name="Comma 4 2 5 2 2 2 3 4 2" xfId="46409" xr:uid="{1E0BED1C-6E25-4B47-BB53-FF325BB20771}"/>
    <cellStyle name="Comma 4 2 5 2 2 2 3 5" xfId="4253" xr:uid="{2B513ACA-EA64-475D-9BBD-32C94E6A9B4A}"/>
    <cellStyle name="Comma 4 2 5 2 2 2 3 6" xfId="33782" xr:uid="{604E1932-9BD2-4B1A-AA82-A53E77D766ED}"/>
    <cellStyle name="Comma 4 2 5 2 2 2 4" xfId="24903" xr:uid="{2E6D741E-372E-4E2A-BDC6-47A60054A377}"/>
    <cellStyle name="Comma 4 2 5 2 2 2 4 2" xfId="17395" xr:uid="{BE12AB8F-50B8-4B72-BFAF-4EBA87016FD6}"/>
    <cellStyle name="Comma 4 2 5 2 2 2 4 2 2" xfId="55308" xr:uid="{1C2A188A-DCF2-4AD8-A7DE-E5223F38D03E}"/>
    <cellStyle name="Comma 4 2 5 2 2 2 4 2 3" xfId="42693" xr:uid="{7EB769CC-A452-4E68-A773-1EA403AA3D57}"/>
    <cellStyle name="Comma 4 2 5 2 2 2 4 3" xfId="10809" xr:uid="{677A18F6-4E90-4B44-AF9C-96ED4F825A3B}"/>
    <cellStyle name="Comma 4 2 5 2 2 2 4 3 2" xfId="49030" xr:uid="{4C404007-0AC1-4260-9269-DF45C61F0F72}"/>
    <cellStyle name="Comma 4 2 5 2 2 2 4 4" xfId="29940" xr:uid="{216945C7-1E5C-4FA7-8C67-A319D87F9162}"/>
    <cellStyle name="Comma 4 2 5 2 2 2 4 5" xfId="36403" xr:uid="{C5703AF7-8B19-4880-BCF1-19C8814EF1BF}"/>
    <cellStyle name="Comma 4 2 5 2 2 2 5" xfId="20889" xr:uid="{2C2CA81F-04EA-44F8-9335-6E2BCECC36DA}"/>
    <cellStyle name="Comma 4 2 5 2 2 2 5 2" xfId="51811" xr:uid="{EBF477FE-53DB-409A-A1D7-B1DCE9D60D2E}"/>
    <cellStyle name="Comma 4 2 5 2 2 2 5 3" xfId="39196" xr:uid="{FCAD1725-5661-4343-9EDE-DBAAED1B6ECF}"/>
    <cellStyle name="Comma 4 2 5 2 2 2 6" xfId="14303" xr:uid="{0CEAD63B-26EC-41D5-B9E3-550050950720}"/>
    <cellStyle name="Comma 4 2 5 2 2 2 6 2" xfId="45533" xr:uid="{FEA2DD70-0295-42ED-B167-B674EC21B8C9}"/>
    <cellStyle name="Comma 4 2 5 2 2 2 7" xfId="7716" xr:uid="{1D4F9C68-F671-4F6D-AA1A-669D9A3961B8}"/>
    <cellStyle name="Comma 4 2 5 2 2 2 8" xfId="32906" xr:uid="{0BE50DD1-4188-4E07-A782-1BE0AB98CF5D}"/>
    <cellStyle name="Comma 4 2 5 2 2 3" xfId="27108" xr:uid="{E1E49F32-061A-4A62-9561-5BAF38240876}"/>
    <cellStyle name="Comma 4 2 5 2 2 3 2" xfId="23611" xr:uid="{BCF00D34-68BF-4876-A078-0A7A629809BC}"/>
    <cellStyle name="Comma 4 2 5 2 2 3 2 2" xfId="16103" xr:uid="{56150545-D1B4-4867-B71F-8AD7683234B0}"/>
    <cellStyle name="Comma 4 2 5 2 2 3 2 2 2" xfId="56600" xr:uid="{81D9FE7F-68EE-41B0-8503-1E11159C1A08}"/>
    <cellStyle name="Comma 4 2 5 2 2 3 2 2 3" xfId="43985" xr:uid="{995A9CD0-02B2-4D3C-B7C5-8957C7B424F0}"/>
    <cellStyle name="Comma 4 2 5 2 2 3 2 3" xfId="9517" xr:uid="{EC7E715B-DA70-486A-A901-E95F88797BBF}"/>
    <cellStyle name="Comma 4 2 5 2 2 3 2 3 2" xfId="50322" xr:uid="{000FA1CD-289A-426D-92C4-10B8431F4396}"/>
    <cellStyle name="Comma 4 2 5 2 2 3 2 4" xfId="31232" xr:uid="{0778D1F7-53C6-4F73-BA88-F65CC206B5CE}"/>
    <cellStyle name="Comma 4 2 5 2 2 3 2 5" xfId="37695" xr:uid="{BC2FD168-B60B-42F8-AD42-70857EDAA91D}"/>
    <cellStyle name="Comma 4 2 5 2 2 3 3" xfId="26230" xr:uid="{DFE99344-7ECC-478C-937F-E41E9EF59113}"/>
    <cellStyle name="Comma 4 2 5 2 2 3 3 2" xfId="18722" xr:uid="{86912147-ACE5-412D-BD02-F1A82F2B30FB}"/>
    <cellStyle name="Comma 4 2 5 2 2 3 3 2 2" xfId="53981" xr:uid="{A97025C9-F36E-4D11-82E1-977F71DE5DFF}"/>
    <cellStyle name="Comma 4 2 5 2 2 3 3 2 3" xfId="41366" xr:uid="{5B99EA84-FD58-4104-95DB-37244BA91DD7}"/>
    <cellStyle name="Comma 4 2 5 2 2 3 3 3" xfId="12136" xr:uid="{27F328D5-17F2-4E99-ABA3-8A2D752B9ED8}"/>
    <cellStyle name="Comma 4 2 5 2 2 3 3 3 2" xfId="47703" xr:uid="{9FBB84C2-D65F-47C9-A29B-76EA6CA8F115}"/>
    <cellStyle name="Comma 4 2 5 2 2 3 3 4" xfId="5546" xr:uid="{AE8153AB-E7A7-4132-AA68-BB8F0B1B9F27}"/>
    <cellStyle name="Comma 4 2 5 2 2 3 3 5" xfId="35076" xr:uid="{44077820-54CF-4114-836F-CBC2EFD0ED6C}"/>
    <cellStyle name="Comma 4 2 5 2 2 3 4" xfId="19599" xr:uid="{589D6DFE-1C8B-4168-BBFF-E5A9B11546FC}"/>
    <cellStyle name="Comma 4 2 5 2 2 3 4 2" xfId="53103" xr:uid="{41148C13-1D48-4724-A534-8552DF0442DB}"/>
    <cellStyle name="Comma 4 2 5 2 2 3 4 3" xfId="40488" xr:uid="{6B340782-E20C-4108-AF42-57A29D7F298A}"/>
    <cellStyle name="Comma 4 2 5 2 2 3 5" xfId="13013" xr:uid="{DA9C63DF-9CA2-41D4-8FB2-FBE5DE22C35B}"/>
    <cellStyle name="Comma 4 2 5 2 2 3 5 2" xfId="46825" xr:uid="{55FB9ADD-0322-4A97-91A0-86AB0F6C448D}"/>
    <cellStyle name="Comma 4 2 5 2 2 3 6" xfId="4669" xr:uid="{3A291DF0-960D-436F-A9CE-76D5BCB99945}"/>
    <cellStyle name="Comma 4 2 5 2 2 3 7" xfId="34198" xr:uid="{B00A7876-F2CD-4B44-978B-017ADB98BED4}"/>
    <cellStyle name="Comma 4 2 5 2 2 4" xfId="27958" xr:uid="{714332CB-2DF8-498C-8B98-55651808CA83}"/>
    <cellStyle name="Comma 4 2 5 2 2 4 2" xfId="24461" xr:uid="{A352C4EE-299F-4210-927E-378A181D4132}"/>
    <cellStyle name="Comma 4 2 5 2 2 4 2 2" xfId="16953" xr:uid="{E05E20E5-DFA8-486A-8C4D-DDD174543BD4}"/>
    <cellStyle name="Comma 4 2 5 2 2 4 2 2 2" xfId="55750" xr:uid="{4440E9A4-55E6-4556-BD6D-855AC3552FCF}"/>
    <cellStyle name="Comma 4 2 5 2 2 4 2 2 3" xfId="43135" xr:uid="{1155DEEB-CBF5-4FC8-A585-45F971871953}"/>
    <cellStyle name="Comma 4 2 5 2 2 4 2 3" xfId="10367" xr:uid="{D6C94D40-A20B-4583-9120-DC6A54CA9C1E}"/>
    <cellStyle name="Comma 4 2 5 2 2 4 2 3 2" xfId="49472" xr:uid="{3CB1AECC-BEB5-4AB1-9CC0-BF11179BCE73}"/>
    <cellStyle name="Comma 4 2 5 2 2 4 2 4" xfId="30382" xr:uid="{A5EC3858-B787-436C-8EA1-F5BA50ABB806}"/>
    <cellStyle name="Comma 4 2 5 2 2 4 2 5" xfId="36845" xr:uid="{2F279A0D-5D5C-4C21-A35D-82F7F105CC0E}"/>
    <cellStyle name="Comma 4 2 5 2 2 4 3" xfId="20449" xr:uid="{2048038F-0A54-4998-9C3F-1795ED59C5A0}"/>
    <cellStyle name="Comma 4 2 5 2 2 4 3 2" xfId="52253" xr:uid="{C36AD81D-678C-44A7-B9E8-92AFC45C8CC6}"/>
    <cellStyle name="Comma 4 2 5 2 2 4 3 3" xfId="39638" xr:uid="{E9D516D0-C62F-435D-A3A6-7B71A8BC0153}"/>
    <cellStyle name="Comma 4 2 5 2 2 4 4" xfId="13863" xr:uid="{843CAA38-99E5-4F2A-9AAF-F628FF9E70FF}"/>
    <cellStyle name="Comma 4 2 5 2 2 4 4 2" xfId="45975" xr:uid="{C157F601-3389-48D6-86BE-1B70FC64D423}"/>
    <cellStyle name="Comma 4 2 5 2 2 4 5" xfId="7276" xr:uid="{6D708B71-CC5E-4091-8A19-59D58D82722C}"/>
    <cellStyle name="Comma 4 2 5 2 2 4 6" xfId="33348" xr:uid="{3870C033-499C-46C5-81EE-2621A2777628}"/>
    <cellStyle name="Comma 4 2 5 2 2 5" xfId="25345" xr:uid="{902F6602-BA83-4515-A13F-32429522C1B9}"/>
    <cellStyle name="Comma 4 2 5 2 2 5 2" xfId="17837" xr:uid="{A8C5E264-DAB7-465F-86B3-47717E8A0769}"/>
    <cellStyle name="Comma 4 2 5 2 2 5 2 2" xfId="54866" xr:uid="{98EFA5D3-640F-415A-A4DF-7DD2C5E43841}"/>
    <cellStyle name="Comma 4 2 5 2 2 5 2 3" xfId="42251" xr:uid="{7F0BCF18-F24B-464D-8B82-EA8CE662CBA0}"/>
    <cellStyle name="Comma 4 2 5 2 2 5 3" xfId="11251" xr:uid="{6378E5EA-5AA4-4202-8688-43046EC9356E}"/>
    <cellStyle name="Comma 4 2 5 2 2 5 3 2" xfId="48588" xr:uid="{3E0C353A-D6B7-4406-B4E4-C747D90510FA}"/>
    <cellStyle name="Comma 4 2 5 2 2 5 4" xfId="6431" xr:uid="{F57E5307-0F5C-41A3-B78A-F78425BEDEB1}"/>
    <cellStyle name="Comma 4 2 5 2 2 5 5" xfId="35961" xr:uid="{23604826-EFD4-4215-9A9F-70EC2DCE6E86}"/>
    <cellStyle name="Comma 4 2 5 2 2 6" xfId="21329" xr:uid="{94C92067-42E7-4B23-A169-F04078092D88}"/>
    <cellStyle name="Comma 4 2 5 2 2 6 2" xfId="51369" xr:uid="{16110632-FBC6-48B1-89F2-699853DD5F78}"/>
    <cellStyle name="Comma 4 2 5 2 2 6 3" xfId="38754" xr:uid="{E053FEA7-9646-4AE4-A61B-22C775A04E31}"/>
    <cellStyle name="Comma 4 2 5 2 2 7" xfId="14743" xr:uid="{3F4D8B10-340B-4FD9-9EF8-11990833DA2A}"/>
    <cellStyle name="Comma 4 2 5 2 2 7 2" xfId="45063" xr:uid="{8173C3F8-6B6C-41ED-80E9-F1CD27DD5813}"/>
    <cellStyle name="Comma 4 2 5 2 2 8" xfId="8156" xr:uid="{DE67E82B-27DA-4262-9052-7405FF4C0D4C}"/>
    <cellStyle name="Comma 4 2 5 2 2 9" xfId="32461" xr:uid="{5DF247F3-2DA0-4576-B39D-7751F1586CA6}"/>
    <cellStyle name="Comma 4 2 5 2 3" xfId="28552" xr:uid="{F4325DBD-A2C7-496A-BB24-03920AC583AA}"/>
    <cellStyle name="Comma 4 2 5 2 3 2" xfId="26823" xr:uid="{563ACF50-3C51-4B39-99F2-BA9FAE599649}"/>
    <cellStyle name="Comma 4 2 5 2 3 2 2" xfId="23325" xr:uid="{BA26217A-390E-4C3F-8ADE-438895EE6ECF}"/>
    <cellStyle name="Comma 4 2 5 2 3 2 2 2" xfId="15817" xr:uid="{B6246C3B-6D53-4BF4-A8FB-40727F101F37}"/>
    <cellStyle name="Comma 4 2 5 2 3 2 2 2 2" xfId="56886" xr:uid="{BC14F7B1-5B1E-452B-8D9B-1EC0578DE808}"/>
    <cellStyle name="Comma 4 2 5 2 3 2 2 2 3" xfId="44271" xr:uid="{E9F97E02-5B04-4DEC-BB24-F65864D62762}"/>
    <cellStyle name="Comma 4 2 5 2 3 2 2 3" xfId="9231" xr:uid="{FA910E39-E509-4F30-87C4-E1E195F3BF04}"/>
    <cellStyle name="Comma 4 2 5 2 3 2 2 3 2" xfId="50608" xr:uid="{0663BBC8-C7FD-4DD0-92C6-45ED1BFA4D8A}"/>
    <cellStyle name="Comma 4 2 5 2 3 2 2 4" xfId="31518" xr:uid="{A0477AA9-CD34-42CE-9E0E-17F81374EE2A}"/>
    <cellStyle name="Comma 4 2 5 2 3 2 2 5" xfId="37981" xr:uid="{F31E6B4F-CE89-4AB0-BEB7-305F12252A0C}"/>
    <cellStyle name="Comma 4 2 5 2 3 2 3" xfId="25943" xr:uid="{EBDEDCAF-BFBA-4AA0-9D3B-D6F1FCFF2379}"/>
    <cellStyle name="Comma 4 2 5 2 3 2 3 2" xfId="18435" xr:uid="{C2D57563-547C-4026-B7E7-D1A37760CFF0}"/>
    <cellStyle name="Comma 4 2 5 2 3 2 3 2 2" xfId="54268" xr:uid="{76391737-E0D9-4E97-9173-D56D88E1BE22}"/>
    <cellStyle name="Comma 4 2 5 2 3 2 3 2 3" xfId="41653" xr:uid="{978FD72D-6B49-4DD7-9DA6-2240359C9C4D}"/>
    <cellStyle name="Comma 4 2 5 2 3 2 3 3" xfId="11849" xr:uid="{0554123C-8004-4FBE-86E6-CC4A83DE2486}"/>
    <cellStyle name="Comma 4 2 5 2 3 2 3 3 2" xfId="47990" xr:uid="{378A50D3-2371-46B1-A138-F8C6AC8969D9}"/>
    <cellStyle name="Comma 4 2 5 2 3 2 3 4" xfId="5833" xr:uid="{60A945E0-BA08-49C3-BE77-5C9737C170E2}"/>
    <cellStyle name="Comma 4 2 5 2 3 2 3 5" xfId="35363" xr:uid="{2B5B9EF7-FBA4-4B08-BB89-8EA3B007D87F}"/>
    <cellStyle name="Comma 4 2 5 2 3 2 4" xfId="19314" xr:uid="{1D61EE8A-D4C5-4A96-A9D6-0BC88C5761BC}"/>
    <cellStyle name="Comma 4 2 5 2 3 2 4 2" xfId="53389" xr:uid="{7BFF7942-A8B8-43F5-B587-9FF02139924C}"/>
    <cellStyle name="Comma 4 2 5 2 3 2 4 3" xfId="40774" xr:uid="{690FE7D4-1539-45D9-B4BF-AE18A2873E22}"/>
    <cellStyle name="Comma 4 2 5 2 3 2 5" xfId="12728" xr:uid="{80B131E7-E9E2-44A9-AB49-5FCF63D4A371}"/>
    <cellStyle name="Comma 4 2 5 2 3 2 5 2" xfId="47111" xr:uid="{D4607FF5-4A8C-448D-9E9B-DBA3754D22EB}"/>
    <cellStyle name="Comma 4 2 5 2 3 2 6" xfId="4954" xr:uid="{80DE5EC0-A786-467D-9807-E6942E26DCDD}"/>
    <cellStyle name="Comma 4 2 5 2 3 2 7" xfId="34484" xr:uid="{29EEA074-45DC-4147-A506-4FD0DB35CDCB}"/>
    <cellStyle name="Comma 4 2 5 2 3 3" xfId="27678" xr:uid="{9D83BD3B-F747-41EA-90C3-74FFFFCC575A}"/>
    <cellStyle name="Comma 4 2 5 2 3 3 2" xfId="24181" xr:uid="{3B38AAC4-A153-4A9F-9609-164827AB8D07}"/>
    <cellStyle name="Comma 4 2 5 2 3 3 2 2" xfId="16673" xr:uid="{2F4E32E9-EF2F-476A-B679-B9EF7E125989}"/>
    <cellStyle name="Comma 4 2 5 2 3 3 2 2 2" xfId="56030" xr:uid="{24E16B38-389E-4316-BAF3-090296D47943}"/>
    <cellStyle name="Comma 4 2 5 2 3 3 2 2 3" xfId="43415" xr:uid="{0598C72D-DE89-4EC6-A760-4ECAF3D37FCC}"/>
    <cellStyle name="Comma 4 2 5 2 3 3 2 3" xfId="10087" xr:uid="{7D0166C4-F1C8-4902-A257-9E0FF1F7D3F6}"/>
    <cellStyle name="Comma 4 2 5 2 3 3 2 3 2" xfId="49752" xr:uid="{15015A8A-D411-4BC3-88C9-FBE538F2F145}"/>
    <cellStyle name="Comma 4 2 5 2 3 3 2 4" xfId="30662" xr:uid="{4A80B003-DAE7-41FA-A66D-404EA8CBC38D}"/>
    <cellStyle name="Comma 4 2 5 2 3 3 2 5" xfId="37125" xr:uid="{05F64253-DD82-475D-B53A-78C570D57026}"/>
    <cellStyle name="Comma 4 2 5 2 3 3 3" xfId="20169" xr:uid="{23A5BF60-9481-4F5A-8128-CB38663D1758}"/>
    <cellStyle name="Comma 4 2 5 2 3 3 3 2" xfId="52533" xr:uid="{2DA805F0-F1FB-4F04-94A3-245FD8385088}"/>
    <cellStyle name="Comma 4 2 5 2 3 3 3 3" xfId="39918" xr:uid="{0B29C1BE-FE18-4150-96A4-4C4AE6AB703C}"/>
    <cellStyle name="Comma 4 2 5 2 3 3 4" xfId="13583" xr:uid="{5DE39A6F-6E98-4348-9083-4E8EF79BA4C0}"/>
    <cellStyle name="Comma 4 2 5 2 3 3 4 2" xfId="46255" xr:uid="{CA581965-89AD-4B3E-BF4D-B273F4673FD9}"/>
    <cellStyle name="Comma 4 2 5 2 3 3 5" xfId="6996" xr:uid="{2F826DF6-2C15-4B8F-BD43-EB1752DA137B}"/>
    <cellStyle name="Comma 4 2 5 2 3 3 6" xfId="33628" xr:uid="{1B7ECA94-B32F-49DC-81A5-4EC0E69BF8DE}"/>
    <cellStyle name="Comma 4 2 5 2 3 4" xfId="25058" xr:uid="{30AD1BA8-BEC1-4F4C-966B-F9BF9985BB78}"/>
    <cellStyle name="Comma 4 2 5 2 3 4 2" xfId="17550" xr:uid="{5F463DF1-C806-4770-9146-831A10025C14}"/>
    <cellStyle name="Comma 4 2 5 2 3 4 2 2" xfId="55153" xr:uid="{47BFD381-7738-4E9F-A911-F4CC060D61F5}"/>
    <cellStyle name="Comma 4 2 5 2 3 4 2 3" xfId="42538" xr:uid="{E81426CC-F965-4045-894C-5DA7BC9DFEBB}"/>
    <cellStyle name="Comma 4 2 5 2 3 4 3" xfId="10964" xr:uid="{AEEFE50B-9918-4A3F-B615-4603C1C4E4C7}"/>
    <cellStyle name="Comma 4 2 5 2 3 4 3 2" xfId="48875" xr:uid="{7F432008-5A99-4A65-B3C3-343753345ABB}"/>
    <cellStyle name="Comma 4 2 5 2 3 4 4" xfId="6718" xr:uid="{F3E94146-1E02-4FDE-B313-5E1F844ECBCC}"/>
    <cellStyle name="Comma 4 2 5 2 3 4 5" xfId="36248" xr:uid="{4B2E217A-7C20-4194-BD82-7D2B70990724}"/>
    <cellStyle name="Comma 4 2 5 2 3 5" xfId="21044" xr:uid="{D8464157-2779-4755-B743-587D6647DDC3}"/>
    <cellStyle name="Comma 4 2 5 2 3 5 2" xfId="51656" xr:uid="{859F0C4E-05E5-46E1-9D8F-8AB1F7AFE139}"/>
    <cellStyle name="Comma 4 2 5 2 3 5 3" xfId="39041" xr:uid="{E7EBFE98-01F8-47BF-912E-E3DD6D39371D}"/>
    <cellStyle name="Comma 4 2 5 2 3 6" xfId="14458" xr:uid="{4FABEDA6-E53A-46A9-B837-6F2D16D6B7E6}"/>
    <cellStyle name="Comma 4 2 5 2 3 6 2" xfId="45378" xr:uid="{4449EC0C-E6DF-495C-92B7-1636187AAF0C}"/>
    <cellStyle name="Comma 4 2 5 2 3 7" xfId="7871" xr:uid="{52398A69-BA1D-4D9E-849B-D313723A7EAF}"/>
    <cellStyle name="Comma 4 2 5 2 3 8" xfId="32751" xr:uid="{BD944C00-C77D-468C-9B01-FFC51CFFBE24}"/>
    <cellStyle name="Comma 4 2 5 2 4" xfId="27263" xr:uid="{602E2F97-19B1-4A75-BC7A-2E744ED004BB}"/>
    <cellStyle name="Comma 4 2 5 2 4 2" xfId="23766" xr:uid="{540B8B61-82D7-4DB1-9EA2-14A8C5240A76}"/>
    <cellStyle name="Comma 4 2 5 2 4 2 2" xfId="16258" xr:uid="{C96CA62C-3656-4FFD-9CF7-A56BAF65DCA5}"/>
    <cellStyle name="Comma 4 2 5 2 4 2 2 2" xfId="56445" xr:uid="{0C90C762-BF17-4A6A-94C7-EB51792B5563}"/>
    <cellStyle name="Comma 4 2 5 2 4 2 2 3" xfId="43830" xr:uid="{C2935EF4-5523-4876-81FC-C12748CD998B}"/>
    <cellStyle name="Comma 4 2 5 2 4 2 3" xfId="9672" xr:uid="{0136403D-6875-42C2-86FB-7FF44E8D7B82}"/>
    <cellStyle name="Comma 4 2 5 2 4 2 3 2" xfId="50167" xr:uid="{6223CF77-E9B2-4FA7-BCB2-D759B071E328}"/>
    <cellStyle name="Comma 4 2 5 2 4 2 4" xfId="31077" xr:uid="{36C44E59-F175-44AA-9E17-4A3A0FDF5833}"/>
    <cellStyle name="Comma 4 2 5 2 4 2 5" xfId="37540" xr:uid="{C039D55E-B98A-4C22-B31E-04ACA2304A69}"/>
    <cellStyle name="Comma 4 2 5 2 4 3" xfId="26385" xr:uid="{8EA6F8E1-721D-4AD3-BBF5-09ADB89E8D3D}"/>
    <cellStyle name="Comma 4 2 5 2 4 3 2" xfId="18877" xr:uid="{634E8013-26BF-4545-BCB2-5018D68E9EF2}"/>
    <cellStyle name="Comma 4 2 5 2 4 3 2 2" xfId="53826" xr:uid="{A9D56538-F437-4B6E-86C0-5FA91B0B479E}"/>
    <cellStyle name="Comma 4 2 5 2 4 3 2 3" xfId="41211" xr:uid="{1A9FF2F2-1A20-4AC1-8226-D1A27BA84FA4}"/>
    <cellStyle name="Comma 4 2 5 2 4 3 3" xfId="12291" xr:uid="{957415D2-CB08-4BCD-9AE7-7482C7EF0B51}"/>
    <cellStyle name="Comma 4 2 5 2 4 3 3 2" xfId="47548" xr:uid="{F6EC24C0-BE40-4C5A-8227-889421B4ECC4}"/>
    <cellStyle name="Comma 4 2 5 2 4 3 4" xfId="5391" xr:uid="{280E8BB4-3957-4471-AAB0-C9578A68D203}"/>
    <cellStyle name="Comma 4 2 5 2 4 3 5" xfId="34921" xr:uid="{0A277880-4FE5-4ADD-8615-A490BCDD5006}"/>
    <cellStyle name="Comma 4 2 5 2 4 4" xfId="19754" xr:uid="{33A470C1-789B-4477-8329-DA6EE09E9E7A}"/>
    <cellStyle name="Comma 4 2 5 2 4 4 2" xfId="52948" xr:uid="{DE2DC647-ED3C-4386-AB13-604E4D6F6FAE}"/>
    <cellStyle name="Comma 4 2 5 2 4 4 3" xfId="40333" xr:uid="{3A4F90C4-4264-43C2-B895-00A0AC0FDEC1}"/>
    <cellStyle name="Comma 4 2 5 2 4 5" xfId="13168" xr:uid="{24A9E59A-8A28-4D82-AFFD-78869235892E}"/>
    <cellStyle name="Comma 4 2 5 2 4 5 2" xfId="46670" xr:uid="{FD839D18-6046-4F2E-8766-5EE80BD13690}"/>
    <cellStyle name="Comma 4 2 5 2 4 6" xfId="4514" xr:uid="{8D4688D9-7464-4BCC-BA10-C68A2E332DF5}"/>
    <cellStyle name="Comma 4 2 5 2 4 7" xfId="34043" xr:uid="{6630A16F-373C-4C78-8547-15FB3272CF3A}"/>
    <cellStyle name="Comma 4 2 5 2 5" xfId="28113" xr:uid="{20C50A6C-8FAD-4E75-A377-61A7CACC2D00}"/>
    <cellStyle name="Comma 4 2 5 2 5 2" xfId="24616" xr:uid="{56B71757-40ED-4644-9649-5EB4F0CFCA40}"/>
    <cellStyle name="Comma 4 2 5 2 5 2 2" xfId="17108" xr:uid="{430F31E8-6291-48F7-94F8-EA9220E82C2E}"/>
    <cellStyle name="Comma 4 2 5 2 5 2 2 2" xfId="55595" xr:uid="{0EBB7725-DF91-4A08-BCE8-219DBABB910B}"/>
    <cellStyle name="Comma 4 2 5 2 5 2 2 3" xfId="42980" xr:uid="{6EF46A0C-676C-4BD1-A9AA-29EBA6129FBE}"/>
    <cellStyle name="Comma 4 2 5 2 5 2 3" xfId="10522" xr:uid="{F3EF0EFB-D8E6-405D-818F-0FF1EFB5047D}"/>
    <cellStyle name="Comma 4 2 5 2 5 2 3 2" xfId="49317" xr:uid="{55E0C147-69E6-4C48-9D3F-BA192EEEAFD6}"/>
    <cellStyle name="Comma 4 2 5 2 5 2 4" xfId="30227" xr:uid="{AC7585A0-0180-4537-BD89-724DC94C62A5}"/>
    <cellStyle name="Comma 4 2 5 2 5 2 5" xfId="36690" xr:uid="{647CE989-63A0-4415-9401-1A1D731E594F}"/>
    <cellStyle name="Comma 4 2 5 2 5 3" xfId="20604" xr:uid="{B65578E9-DB14-4390-9011-A5F90CA0A298}"/>
    <cellStyle name="Comma 4 2 5 2 5 3 2" xfId="52098" xr:uid="{8AE10D99-DCA1-4458-B9B6-64583679E979}"/>
    <cellStyle name="Comma 4 2 5 2 5 3 3" xfId="39483" xr:uid="{65822305-5EE2-4191-9E19-505366667357}"/>
    <cellStyle name="Comma 4 2 5 2 5 4" xfId="14018" xr:uid="{39BA9D0C-6A66-45CA-80A5-B6D3C022CE39}"/>
    <cellStyle name="Comma 4 2 5 2 5 4 2" xfId="45820" xr:uid="{B6BE0B71-5D67-453E-8065-5434BA41CEA7}"/>
    <cellStyle name="Comma 4 2 5 2 5 5" xfId="7431" xr:uid="{F3B53F6A-0D05-4D80-B65D-161B87FE962F}"/>
    <cellStyle name="Comma 4 2 5 2 5 6" xfId="33193" xr:uid="{5EE27FF9-0C0F-4C1E-8E44-A1B78A28718D}"/>
    <cellStyle name="Comma 4 2 5 2 6" xfId="25500" xr:uid="{24944CCF-DC11-4ED3-BE2D-187C74DB5AA0}"/>
    <cellStyle name="Comma 4 2 5 2 6 2" xfId="17992" xr:uid="{0D43261A-6DD2-46F7-9169-EF229269C85F}"/>
    <cellStyle name="Comma 4 2 5 2 6 2 2" xfId="54711" xr:uid="{CB7D02A0-7FEE-4040-9B1D-945B131F8574}"/>
    <cellStyle name="Comma 4 2 5 2 6 2 3" xfId="42096" xr:uid="{E490EC20-8186-4D77-94F2-3B952BD813F1}"/>
    <cellStyle name="Comma 4 2 5 2 6 3" xfId="11406" xr:uid="{0C772294-E235-4B95-AA73-639643D31982}"/>
    <cellStyle name="Comma 4 2 5 2 6 3 2" xfId="48433" xr:uid="{C8AAAF73-B6CF-4D65-9137-392D913C2229}"/>
    <cellStyle name="Comma 4 2 5 2 6 4" xfId="6276" xr:uid="{DF9D53A4-8EF1-4651-847F-51DC92245A8D}"/>
    <cellStyle name="Comma 4 2 5 2 6 5" xfId="35806" xr:uid="{30B4AF73-C577-4A08-BD0D-DB9D4B978816}"/>
    <cellStyle name="Comma 4 2 5 2 7" xfId="22701" xr:uid="{75DD80B5-7BF3-4E10-8429-DECD1780774E}"/>
    <cellStyle name="Comma 4 2 5 2 7 2" xfId="51214" xr:uid="{3A16C18A-AF21-439D-9AC5-3F7ACF015EB8}"/>
    <cellStyle name="Comma 4 2 5 2 7 3" xfId="38599" xr:uid="{29D60FBE-52F7-47CA-8BBF-CB53B54C95BB}"/>
    <cellStyle name="Comma 4 2 5 2 8" xfId="22943" xr:uid="{81E9C307-998D-4067-A50E-7C67871AAEF6}"/>
    <cellStyle name="Comma 4 2 5 2 8 2" xfId="44908" xr:uid="{64EC8ACB-6333-4195-AD09-DB969CDE043C}"/>
    <cellStyle name="Comma 4 2 5 2 9" xfId="22544" xr:uid="{9F5D7536-E2B1-441D-ABE0-4038B9E9AC84}"/>
    <cellStyle name="Comma 4 2 5 20" xfId="2832" xr:uid="{EB5CAEF3-FD72-40E2-AA40-864B31157F05}"/>
    <cellStyle name="Comma 4 2 5 21" xfId="1478" xr:uid="{1C32D402-9566-42B3-B8B6-7F76CCD36CE6}"/>
    <cellStyle name="Comma 4 2 5 3" xfId="28964" xr:uid="{328DB9A2-4FA0-49EF-9E27-B8CCB2A69B8E}"/>
    <cellStyle name="Comma 4 2 5 3 10" xfId="8232" xr:uid="{774659FC-BAC3-4B28-9FA8-06231A2163DB}"/>
    <cellStyle name="Comma 4 2 5 3 11" xfId="32385" xr:uid="{B6ED73A8-9596-4112-B828-39C6308A8710}"/>
    <cellStyle name="Comma 4 2 5 3 2" xfId="28473" xr:uid="{0F51D428-65FC-42DD-B271-2E4AC1B49536}"/>
    <cellStyle name="Comma 4 2 5 3 2 2" xfId="26744" xr:uid="{CB63F59F-E132-4F73-A4BB-27CC14527E80}"/>
    <cellStyle name="Comma 4 2 5 3 2 2 2" xfId="23246" xr:uid="{32CFE3BF-294A-45BB-A73F-A7D0414831C7}"/>
    <cellStyle name="Comma 4 2 5 3 2 2 2 2" xfId="15738" xr:uid="{61D621B5-BB1F-46E2-B5AE-CB824D1586D3}"/>
    <cellStyle name="Comma 4 2 5 3 2 2 2 2 2" xfId="56965" xr:uid="{84C5904B-AAAF-4BB1-AE06-15338F628BE6}"/>
    <cellStyle name="Comma 4 2 5 3 2 2 2 2 3" xfId="44350" xr:uid="{9DD99965-A489-4518-B843-E7D5911332CD}"/>
    <cellStyle name="Comma 4 2 5 3 2 2 2 3" xfId="9152" xr:uid="{ABAAD8FF-8422-4FAF-A415-5D68370081AD}"/>
    <cellStyle name="Comma 4 2 5 3 2 2 2 3 2" xfId="50687" xr:uid="{D43E8B75-8C38-4E55-AD9E-986889C400F7}"/>
    <cellStyle name="Comma 4 2 5 3 2 2 2 4" xfId="31597" xr:uid="{703A07C2-38FB-4BC0-931C-A1B3DB41361A}"/>
    <cellStyle name="Comma 4 2 5 3 2 2 2 5" xfId="38060" xr:uid="{E18FA170-3CDB-4E95-859A-480656B3EB8C}"/>
    <cellStyle name="Comma 4 2 5 3 2 2 3" xfId="25864" xr:uid="{86D59C8A-31D9-4930-B173-7523323223EB}"/>
    <cellStyle name="Comma 4 2 5 3 2 2 3 2" xfId="18356" xr:uid="{E4F5E6BC-2E4E-4118-9CBA-D89BB321D7F3}"/>
    <cellStyle name="Comma 4 2 5 3 2 2 3 2 2" xfId="54347" xr:uid="{B7D7E2AC-98C2-4AB3-B55C-1A7C50A8926C}"/>
    <cellStyle name="Comma 4 2 5 3 2 2 3 2 3" xfId="41732" xr:uid="{C278928C-F7B8-4A00-835F-4C34BAC674BB}"/>
    <cellStyle name="Comma 4 2 5 3 2 2 3 3" xfId="11770" xr:uid="{CE3702AF-2AD0-41BB-8523-868CAE34EAC9}"/>
    <cellStyle name="Comma 4 2 5 3 2 2 3 3 2" xfId="48069" xr:uid="{EA4D4DA8-EC0E-4F34-8CC8-CA6CCBB72E12}"/>
    <cellStyle name="Comma 4 2 5 3 2 2 3 4" xfId="5912" xr:uid="{393F4922-6B42-4AE2-A559-92383C50AF5E}"/>
    <cellStyle name="Comma 4 2 5 3 2 2 3 5" xfId="35442" xr:uid="{7701FF83-A5DE-408F-A278-417B8D568456}"/>
    <cellStyle name="Comma 4 2 5 3 2 2 4" xfId="19235" xr:uid="{6CD2F18B-7892-45A2-91E4-E803461B59B5}"/>
    <cellStyle name="Comma 4 2 5 3 2 2 4 2" xfId="53468" xr:uid="{4255A96A-134F-4F66-968E-FA1C5517A5B7}"/>
    <cellStyle name="Comma 4 2 5 3 2 2 4 3" xfId="40853" xr:uid="{25AF11F3-5FCF-49CA-A911-CDF4D34C76B2}"/>
    <cellStyle name="Comma 4 2 5 3 2 2 5" xfId="12649" xr:uid="{BC4F8EDC-997B-49F7-A78E-3BB533022562}"/>
    <cellStyle name="Comma 4 2 5 3 2 2 5 2" xfId="47190" xr:uid="{F6AD2F2E-A888-4262-ABD3-0EA98E86021A}"/>
    <cellStyle name="Comma 4 2 5 3 2 2 6" xfId="5033" xr:uid="{A57888D7-6E99-4C8A-B04B-625E6DF855B2}"/>
    <cellStyle name="Comma 4 2 5 3 2 2 7" xfId="34563" xr:uid="{9754E78B-494C-4EFC-BFFD-19ED02863908}"/>
    <cellStyle name="Comma 4 2 5 3 2 3" xfId="27600" xr:uid="{689071F9-BA79-478F-B93F-6229F3D0010A}"/>
    <cellStyle name="Comma 4 2 5 3 2 3 2" xfId="24103" xr:uid="{7D866E41-0969-42B4-B83B-28BC1C73BFB7}"/>
    <cellStyle name="Comma 4 2 5 3 2 3 2 2" xfId="16595" xr:uid="{3F39B548-4214-4D16-9514-39989073BAD0}"/>
    <cellStyle name="Comma 4 2 5 3 2 3 2 2 2" xfId="56108" xr:uid="{5EED7C98-5209-47A7-9EDD-23716AB46B47}"/>
    <cellStyle name="Comma 4 2 5 3 2 3 2 2 3" xfId="43493" xr:uid="{A80908B6-FCD6-4CA0-886D-D3A5B3F20583}"/>
    <cellStyle name="Comma 4 2 5 3 2 3 2 3" xfId="10009" xr:uid="{BE351966-1094-492D-BA6B-AC58941225B0}"/>
    <cellStyle name="Comma 4 2 5 3 2 3 2 3 2" xfId="49830" xr:uid="{2EC346D4-D793-4C94-A2B8-ABAFF10DE2AB}"/>
    <cellStyle name="Comma 4 2 5 3 2 3 2 4" xfId="30740" xr:uid="{CE8ED74B-7A16-4DC4-8DB8-3F6D86FE8293}"/>
    <cellStyle name="Comma 4 2 5 3 2 3 2 5" xfId="37203" xr:uid="{E06B7751-6546-46F5-B68E-1E0A57F5DFF1}"/>
    <cellStyle name="Comma 4 2 5 3 2 3 3" xfId="20091" xr:uid="{B8CEDDA8-BDA1-45DC-9811-19025CA0BE8C}"/>
    <cellStyle name="Comma 4 2 5 3 2 3 3 2" xfId="52611" xr:uid="{68F25585-5C82-4470-ABE0-D45AAC1D743A}"/>
    <cellStyle name="Comma 4 2 5 3 2 3 3 3" xfId="39996" xr:uid="{4CD380B2-5406-4E42-9331-5B03D23510AD}"/>
    <cellStyle name="Comma 4 2 5 3 2 3 4" xfId="13505" xr:uid="{B47470C1-5861-451D-A56C-1481C9416D1F}"/>
    <cellStyle name="Comma 4 2 5 3 2 3 4 2" xfId="46333" xr:uid="{2C3DC83E-93BC-4F03-B1BD-FDB6CA1DCE17}"/>
    <cellStyle name="Comma 4 2 5 3 2 3 5" xfId="6918" xr:uid="{AC408C3A-6307-466D-94E0-5A44AFC95F52}"/>
    <cellStyle name="Comma 4 2 5 3 2 3 6" xfId="33706" xr:uid="{DAEECA59-1AA1-4490-BFEF-EF79FED64866}"/>
    <cellStyle name="Comma 4 2 5 3 2 4" xfId="24979" xr:uid="{40513E0E-8E37-4B64-BBE0-2C449535BD0C}"/>
    <cellStyle name="Comma 4 2 5 3 2 4 2" xfId="17471" xr:uid="{17C6FD4C-F39C-452E-B728-4E42D4386A8B}"/>
    <cellStyle name="Comma 4 2 5 3 2 4 2 2" xfId="55232" xr:uid="{4B5AE5E2-5D6F-4053-B425-86E9604C1E03}"/>
    <cellStyle name="Comma 4 2 5 3 2 4 2 3" xfId="42617" xr:uid="{ADF44C7B-E6CE-4972-B1E0-1B9BE55C8CDC}"/>
    <cellStyle name="Comma 4 2 5 3 2 4 3" xfId="10885" xr:uid="{2B6B1B4E-75ED-434D-ABFD-820F3E1BAA74}"/>
    <cellStyle name="Comma 4 2 5 3 2 4 3 2" xfId="48954" xr:uid="{C3601980-2F85-426B-9E84-3836DB39FAD6}"/>
    <cellStyle name="Comma 4 2 5 3 2 4 4" xfId="6797" xr:uid="{F9064A9F-01C7-4EFF-B628-396E362E45DA}"/>
    <cellStyle name="Comma 4 2 5 3 2 4 5" xfId="36327" xr:uid="{917C400C-5C5A-48BF-B8EF-ADD33569E55B}"/>
    <cellStyle name="Comma 4 2 5 3 2 5" xfId="20965" xr:uid="{0FB7352F-6256-4E04-AF9F-7B7281E52F2D}"/>
    <cellStyle name="Comma 4 2 5 3 2 5 2" xfId="51735" xr:uid="{40A49432-DA28-4F1E-8A4A-527FED7816CA}"/>
    <cellStyle name="Comma 4 2 5 3 2 5 3" xfId="39120" xr:uid="{F10DB814-BB96-401C-8AAA-5D3052FBD8FA}"/>
    <cellStyle name="Comma 4 2 5 3 2 6" xfId="14379" xr:uid="{D826978A-5999-4B68-BCD8-EEF9FFCDEFE9}"/>
    <cellStyle name="Comma 4 2 5 3 2 6 2" xfId="45457" xr:uid="{0665B175-A056-4681-9BC3-E2DFD5782CBF}"/>
    <cellStyle name="Comma 4 2 5 3 2 7" xfId="7792" xr:uid="{5BDB6FA8-AE18-4D04-82F9-5F25686B7EAC}"/>
    <cellStyle name="Comma 4 2 5 3 2 8" xfId="32830" xr:uid="{EBB13D90-233B-4C8B-A76F-572DE816557B}"/>
    <cellStyle name="Comma 4 2 5 3 3" xfId="27184" xr:uid="{F87A698A-BC7A-4AB8-B48C-7806F50AFB66}"/>
    <cellStyle name="Comma 4 2 5 3 3 2" xfId="23687" xr:uid="{4D212E92-24EB-404E-BF1E-28EF82BEB540}"/>
    <cellStyle name="Comma 4 2 5 3 3 2 2" xfId="16179" xr:uid="{C50F9247-679B-424D-A067-4AA9174A35A6}"/>
    <cellStyle name="Comma 4 2 5 3 3 2 2 2" xfId="56524" xr:uid="{301DE331-4B2F-42AF-AECB-B2EC023C5BE1}"/>
    <cellStyle name="Comma 4 2 5 3 3 2 2 3" xfId="43909" xr:uid="{43D7C7C4-AC7D-4CA3-B36E-33255511A758}"/>
    <cellStyle name="Comma 4 2 5 3 3 2 3" xfId="9593" xr:uid="{FE7E173B-1A53-4FB1-A9E5-E04C08E96949}"/>
    <cellStyle name="Comma 4 2 5 3 3 2 3 2" xfId="50246" xr:uid="{FDD39368-C2D9-46A2-88C1-9BA042BAF4E3}"/>
    <cellStyle name="Comma 4 2 5 3 3 2 4" xfId="31156" xr:uid="{5ADD7A4C-11EF-4F95-9BC0-DAA828EC92DC}"/>
    <cellStyle name="Comma 4 2 5 3 3 2 5" xfId="37619" xr:uid="{6BCA7C1B-182A-4FE3-82C4-8B1CA3B15ADB}"/>
    <cellStyle name="Comma 4 2 5 3 3 3" xfId="26306" xr:uid="{82311AD6-7D16-453B-8823-77484B3813FF}"/>
    <cellStyle name="Comma 4 2 5 3 3 3 2" xfId="18798" xr:uid="{727166DC-88C0-47AC-85B0-EED533CEB8D7}"/>
    <cellStyle name="Comma 4 2 5 3 3 3 2 2" xfId="53905" xr:uid="{06D45E1E-EC69-4B80-AD31-03845ED32D57}"/>
    <cellStyle name="Comma 4 2 5 3 3 3 2 3" xfId="41290" xr:uid="{C5019A90-92B5-46D6-A706-F2DE89A68504}"/>
    <cellStyle name="Comma 4 2 5 3 3 3 3" xfId="12212" xr:uid="{EC1A73ED-BED1-4658-B326-631A3FDE3B63}"/>
    <cellStyle name="Comma 4 2 5 3 3 3 3 2" xfId="47627" xr:uid="{D1B6165F-2D8E-4BA1-A480-6E9FE4412313}"/>
    <cellStyle name="Comma 4 2 5 3 3 3 4" xfId="5470" xr:uid="{AED2D37C-D869-468A-AA98-E89CC56C0DE8}"/>
    <cellStyle name="Comma 4 2 5 3 3 3 5" xfId="35000" xr:uid="{8A4668FC-623A-4D1C-AFAC-179B75E6CBFB}"/>
    <cellStyle name="Comma 4 2 5 3 3 4" xfId="19675" xr:uid="{CF9923ED-67A7-4C82-B1DE-3A99F3F198AC}"/>
    <cellStyle name="Comma 4 2 5 3 3 4 2" xfId="53027" xr:uid="{7159D1C1-76BA-4705-9005-AAC071B8D79C}"/>
    <cellStyle name="Comma 4 2 5 3 3 4 3" xfId="40412" xr:uid="{46063F0A-9414-4BD3-9428-BD523622B4B1}"/>
    <cellStyle name="Comma 4 2 5 3 3 5" xfId="13089" xr:uid="{9363F3FE-27E0-444E-A76D-F478994985BB}"/>
    <cellStyle name="Comma 4 2 5 3 3 5 2" xfId="46749" xr:uid="{267EF901-8CD7-4C45-8994-814AD969E4B4}"/>
    <cellStyle name="Comma 4 2 5 3 3 6" xfId="4593" xr:uid="{B8503D7A-7DCE-4C4D-ABBE-DCDB54E6B5C9}"/>
    <cellStyle name="Comma 4 2 5 3 3 7" xfId="34122" xr:uid="{E8565CD4-7549-49C8-93AD-0071347EB4E9}"/>
    <cellStyle name="Comma 4 2 5 3 4" xfId="28034" xr:uid="{845A6140-1946-4508-B049-32EA136BBA50}"/>
    <cellStyle name="Comma 4 2 5 3 4 2" xfId="24537" xr:uid="{77E7A429-B95E-4A4E-A488-9B5B94804974}"/>
    <cellStyle name="Comma 4 2 5 3 4 2 2" xfId="17029" xr:uid="{6E8234FA-86E5-4F4E-84F8-04493CD69AC7}"/>
    <cellStyle name="Comma 4 2 5 3 4 2 2 2" xfId="55674" xr:uid="{8E04965A-07BD-4CB6-B932-4789EEFEB74D}"/>
    <cellStyle name="Comma 4 2 5 3 4 2 2 3" xfId="43059" xr:uid="{E699A18C-840E-456C-B8E8-947898F9AE5F}"/>
    <cellStyle name="Comma 4 2 5 3 4 2 3" xfId="10443" xr:uid="{6C69F0A3-D32D-4504-B6CE-46CB4E6D2826}"/>
    <cellStyle name="Comma 4 2 5 3 4 2 3 2" xfId="49396" xr:uid="{3E09AE8E-75A1-4BB1-9C4D-5E3EDB934D55}"/>
    <cellStyle name="Comma 4 2 5 3 4 2 4" xfId="30306" xr:uid="{E7193501-8F1F-41E0-B4F8-62CE895258F3}"/>
    <cellStyle name="Comma 4 2 5 3 4 2 5" xfId="36769" xr:uid="{2326F20C-D58F-4E45-82F3-0F3925C0E626}"/>
    <cellStyle name="Comma 4 2 5 3 4 3" xfId="20525" xr:uid="{8E3886D1-90D7-41E7-B57B-26982F3E3866}"/>
    <cellStyle name="Comma 4 2 5 3 4 3 2" xfId="52177" xr:uid="{1CA2EFB1-3C60-4118-A60B-B21DFFE4564B}"/>
    <cellStyle name="Comma 4 2 5 3 4 3 3" xfId="39562" xr:uid="{67CE985E-CF5E-4ED1-AFFC-8C720A324A84}"/>
    <cellStyle name="Comma 4 2 5 3 4 4" xfId="13939" xr:uid="{3BE5AE34-38E3-431D-A52E-2249F181BFE4}"/>
    <cellStyle name="Comma 4 2 5 3 4 4 2" xfId="45899" xr:uid="{F613005D-6E02-4644-9A7D-2A2CF801B25C}"/>
    <cellStyle name="Comma 4 2 5 3 4 5" xfId="7352" xr:uid="{E22FE29F-21E6-49D9-A89C-D1AD89528A00}"/>
    <cellStyle name="Comma 4 2 5 3 4 6" xfId="33272" xr:uid="{26AA6A81-752C-4325-871B-31EEE9302839}"/>
    <cellStyle name="Comma 4 2 5 3 5" xfId="25421" xr:uid="{3822DDAB-EEED-47F3-A01E-34546FF8D10D}"/>
    <cellStyle name="Comma 4 2 5 3 5 2" xfId="17913" xr:uid="{F5B3508F-FC56-4E57-888A-1D94F65A65E5}"/>
    <cellStyle name="Comma 4 2 5 3 5 2 2" xfId="54790" xr:uid="{1995270A-E71F-454D-BE9F-9630CF393BB8}"/>
    <cellStyle name="Comma 4 2 5 3 5 2 3" xfId="42175" xr:uid="{80D1CB2F-647B-44F7-8824-FE627EABE414}"/>
    <cellStyle name="Comma 4 2 5 3 5 3" xfId="11327" xr:uid="{6BC7CF39-F00B-4915-9A13-60C952A11FD6}"/>
    <cellStyle name="Comma 4 2 5 3 5 3 2" xfId="48512" xr:uid="{1344A3DD-C2B4-404E-A14F-5B8DC7E6A257}"/>
    <cellStyle name="Comma 4 2 5 3 5 4" xfId="6355" xr:uid="{212B0BBA-6574-42E1-A0BA-F5447F7582ED}"/>
    <cellStyle name="Comma 4 2 5 3 5 5" xfId="35885" xr:uid="{88F15A08-AA91-445F-BE31-0DAF5B7133FA}"/>
    <cellStyle name="Comma 4 2 5 3 6" xfId="22214" xr:uid="{A10080FB-5A19-4EAC-BB4A-143644B0BEB9}"/>
    <cellStyle name="Comma 4 2 5 3 6 2" xfId="51293" xr:uid="{16E42D05-3888-4D61-806F-1A4E0ABD89E5}"/>
    <cellStyle name="Comma 4 2 5 3 6 3" xfId="38678" xr:uid="{FC257933-D26A-4A7B-8114-894FA9EE0381}"/>
    <cellStyle name="Comma 4 2 5 3 7" xfId="22644" xr:uid="{11ABA6C6-D966-40B3-B8A8-E996E7CF9001}"/>
    <cellStyle name="Comma 4 2 5 3 7 2" xfId="44987" xr:uid="{96BFFC9B-12E3-427E-8E99-E97052AB30A3}"/>
    <cellStyle name="Comma 4 2 5 3 8" xfId="21405" xr:uid="{11D8C51C-87D9-4B91-B1D7-9F193DCC3E11}"/>
    <cellStyle name="Comma 4 2 5 3 9" xfId="14819" xr:uid="{B76B9156-CC6D-432C-AA1C-AC26DE0B1762}"/>
    <cellStyle name="Comma 4 2 5 4" xfId="28799" xr:uid="{B7746DC1-F080-43CC-9C73-37FA568B5D0C}"/>
    <cellStyle name="Comma 4 2 5 5" xfId="28629" xr:uid="{3E244105-1484-4B9B-9682-C5FF0C256CE7}"/>
    <cellStyle name="Comma 4 2 5 5 2" xfId="26898" xr:uid="{169821AD-EF51-4CB9-A313-3BF5136CCF02}"/>
    <cellStyle name="Comma 4 2 5 5 2 2" xfId="23400" xr:uid="{7381563C-D40E-4862-8770-4AD051ADECCF}"/>
    <cellStyle name="Comma 4 2 5 5 2 2 2" xfId="15892" xr:uid="{BCC7C098-ED08-47E7-9E1C-259CBE1C4560}"/>
    <cellStyle name="Comma 4 2 5 5 2 2 2 2" xfId="56811" xr:uid="{10F07032-65C1-4541-B500-54A19A22CA2B}"/>
    <cellStyle name="Comma 4 2 5 5 2 2 2 3" xfId="44196" xr:uid="{C803F5D2-1F23-4EBD-B75F-E66015305EAF}"/>
    <cellStyle name="Comma 4 2 5 5 2 2 3" xfId="9306" xr:uid="{7FE8825D-D954-40BF-BE24-323515BF2385}"/>
    <cellStyle name="Comma 4 2 5 5 2 2 3 2" xfId="50533" xr:uid="{1F552DD4-6F7E-4882-B65A-B41C33DDDFF4}"/>
    <cellStyle name="Comma 4 2 5 5 2 2 4" xfId="31443" xr:uid="{F8E84D69-8BAE-4F88-A12E-FD256D7690CF}"/>
    <cellStyle name="Comma 4 2 5 5 2 2 5" xfId="37906" xr:uid="{A81E188E-985B-4129-A52F-69EF1FDD6BAF}"/>
    <cellStyle name="Comma 4 2 5 5 2 3" xfId="26018" xr:uid="{B5A7ECD8-0645-4381-8E7A-45DFEE05FC75}"/>
    <cellStyle name="Comma 4 2 5 5 2 3 2" xfId="18510" xr:uid="{98C61EB4-5EAE-4E54-9267-330136124F4B}"/>
    <cellStyle name="Comma 4 2 5 5 2 3 2 2" xfId="54193" xr:uid="{8488F037-93BF-4B40-96C9-779D817D5824}"/>
    <cellStyle name="Comma 4 2 5 5 2 3 2 3" xfId="41578" xr:uid="{6765D273-3C83-4504-9CB2-37199AFFF0D8}"/>
    <cellStyle name="Comma 4 2 5 5 2 3 3" xfId="11924" xr:uid="{694FF50E-BDF1-4310-A0A1-DDEE2BF95BFE}"/>
    <cellStyle name="Comma 4 2 5 5 2 3 3 2" xfId="47915" xr:uid="{044979B7-8EC9-48E0-8587-ABA77C8C6243}"/>
    <cellStyle name="Comma 4 2 5 5 2 3 4" xfId="5758" xr:uid="{7FE4CBB3-23D4-4C71-93BF-2A1055A9B7A8}"/>
    <cellStyle name="Comma 4 2 5 5 2 3 5" xfId="35288" xr:uid="{C40F7A35-993F-4D2E-BB85-E9B1DC82DCF4}"/>
    <cellStyle name="Comma 4 2 5 5 2 4" xfId="19389" xr:uid="{D549EDE4-D679-4AAE-9BF2-90836920E470}"/>
    <cellStyle name="Comma 4 2 5 5 2 4 2" xfId="53314" xr:uid="{C09EF908-0A53-48C8-9337-2AF7902B5CA8}"/>
    <cellStyle name="Comma 4 2 5 5 2 4 3" xfId="40699" xr:uid="{A2BDE220-F61F-4A49-A831-8B13FB6AD109}"/>
    <cellStyle name="Comma 4 2 5 5 2 5" xfId="12803" xr:uid="{6B13BC85-F0DD-4755-ADA5-0908DF5B0CA3}"/>
    <cellStyle name="Comma 4 2 5 5 2 5 2" xfId="47036" xr:uid="{39E9CC10-3DDB-48B6-BE60-8ABCD85B1D02}"/>
    <cellStyle name="Comma 4 2 5 5 2 6" xfId="4879" xr:uid="{3F4D9A66-B463-49C1-8D66-318DBD2841E5}"/>
    <cellStyle name="Comma 4 2 5 5 2 7" xfId="34409" xr:uid="{94C57F5C-02D4-4D28-895E-526E93705C9C}"/>
    <cellStyle name="Comma 4 2 5 5 3" xfId="27753" xr:uid="{13DBC589-AF5F-4DB5-981B-88EC40D45163}"/>
    <cellStyle name="Comma 4 2 5 5 3 2" xfId="24256" xr:uid="{9EAEBBC9-39AA-4985-BE0E-F2CAACBF64E3}"/>
    <cellStyle name="Comma 4 2 5 5 3 2 2" xfId="16748" xr:uid="{967819E1-15C4-42D0-AA63-5487A6D963E1}"/>
    <cellStyle name="Comma 4 2 5 5 3 2 2 2" xfId="55955" xr:uid="{FC5F0622-AC5B-4B25-8F1A-8073156027FA}"/>
    <cellStyle name="Comma 4 2 5 5 3 2 2 3" xfId="43340" xr:uid="{69D60CC8-9D4D-4652-850F-2450B3733857}"/>
    <cellStyle name="Comma 4 2 5 5 3 2 3" xfId="10162" xr:uid="{0054B0B0-D5E8-4AEA-BFBE-195A621AEC90}"/>
    <cellStyle name="Comma 4 2 5 5 3 2 3 2" xfId="49677" xr:uid="{68FA5171-95AD-45C2-A19C-6EF38E7192DD}"/>
    <cellStyle name="Comma 4 2 5 5 3 2 4" xfId="30587" xr:uid="{187CB297-012F-4DFF-BCDB-047A2C280AC9}"/>
    <cellStyle name="Comma 4 2 5 5 3 2 5" xfId="37050" xr:uid="{F83D03CE-F447-435A-8123-2203D0737BAD}"/>
    <cellStyle name="Comma 4 2 5 5 3 3" xfId="20244" xr:uid="{8F5B4AA7-55C8-4DF5-9526-3849A0C225A9}"/>
    <cellStyle name="Comma 4 2 5 5 3 3 2" xfId="52458" xr:uid="{7F220AFF-E04A-4815-AF54-11E6A1C6222B}"/>
    <cellStyle name="Comma 4 2 5 5 3 3 3" xfId="39843" xr:uid="{8C6DC543-9676-4ACE-8E53-9372DDE5BA64}"/>
    <cellStyle name="Comma 4 2 5 5 3 4" xfId="13658" xr:uid="{D173F8E3-D37B-4484-880F-1E6873F6E5E5}"/>
    <cellStyle name="Comma 4 2 5 5 3 4 2" xfId="46180" xr:uid="{615FB085-BA38-415F-8CD2-7C64A190919A}"/>
    <cellStyle name="Comma 4 2 5 5 3 5" xfId="7071" xr:uid="{EFAB753A-DF07-4360-BE54-0F170E4AC2E1}"/>
    <cellStyle name="Comma 4 2 5 5 3 6" xfId="33553" xr:uid="{CE379452-D9CD-44BC-A479-E1687EE56F9B}"/>
    <cellStyle name="Comma 4 2 5 5 4" xfId="25133" xr:uid="{0BFDA372-3E53-4C7E-B1EB-87653E43B617}"/>
    <cellStyle name="Comma 4 2 5 5 4 2" xfId="17625" xr:uid="{E1B06CBC-6D03-453D-8146-760A58EB1A65}"/>
    <cellStyle name="Comma 4 2 5 5 4 2 2" xfId="55078" xr:uid="{7AC9B800-111B-40EA-979A-E9F3321BA05C}"/>
    <cellStyle name="Comma 4 2 5 5 4 2 3" xfId="42463" xr:uid="{FB9A2B11-F1C6-4F89-BE56-0CB34D83B948}"/>
    <cellStyle name="Comma 4 2 5 5 4 3" xfId="11039" xr:uid="{075A6C6A-8C04-443C-BC6A-0E899E827FD1}"/>
    <cellStyle name="Comma 4 2 5 5 4 3 2" xfId="48800" xr:uid="{994B3945-EAC5-4B0A-84AB-76E29DC91516}"/>
    <cellStyle name="Comma 4 2 5 5 4 4" xfId="6643" xr:uid="{1B720EAF-01F7-41CD-867D-A9857E6CB904}"/>
    <cellStyle name="Comma 4 2 5 5 4 5" xfId="36173" xr:uid="{985DEB76-778D-48C8-A5B5-8C8D7E9B7E4D}"/>
    <cellStyle name="Comma 4 2 5 5 5" xfId="21119" xr:uid="{FF3E0AD8-3A5D-441A-9C83-C901F35487B0}"/>
    <cellStyle name="Comma 4 2 5 5 5 2" xfId="51581" xr:uid="{D2026706-D36A-4B09-83E6-DCCCDA4D4393}"/>
    <cellStyle name="Comma 4 2 5 5 5 3" xfId="38966" xr:uid="{AB23CC86-DCE9-420D-BA9A-6298484A666C}"/>
    <cellStyle name="Comma 4 2 5 5 6" xfId="14533" xr:uid="{A98355F9-A286-4037-A885-13BB69CB88B5}"/>
    <cellStyle name="Comma 4 2 5 5 6 2" xfId="45303" xr:uid="{A0763913-4523-45C3-86E0-BAC2EECB2572}"/>
    <cellStyle name="Comma 4 2 5 5 7" xfId="7946" xr:uid="{16DBECA8-9D38-4641-8E03-492C022B0F12}"/>
    <cellStyle name="Comma 4 2 5 5 8" xfId="32676" xr:uid="{62F09C45-36D8-4093-831A-4E2830CE55B2}"/>
    <cellStyle name="Comma 4 2 5 6" xfId="28335" xr:uid="{13713F9E-C23A-43F3-9ECE-8AC14AD42760}"/>
    <cellStyle name="Comma 4 2 5 6 2" xfId="24838" xr:uid="{71C7C6B2-88F6-4C03-9D89-F2408088638B}"/>
    <cellStyle name="Comma 4 2 5 6 2 2" xfId="17330" xr:uid="{D956A03E-A0C4-4F90-8477-B0BE67E5E39B}"/>
    <cellStyle name="Comma 4 2 5 6 2 2 2" xfId="55373" xr:uid="{3079F694-3DDE-4E8F-BA17-B4DD2C3451CB}"/>
    <cellStyle name="Comma 4 2 5 6 2 2 3" xfId="42758" xr:uid="{59B91C39-CCE9-4014-B628-0435584D0A9A}"/>
    <cellStyle name="Comma 4 2 5 6 2 3" xfId="10744" xr:uid="{843E9A38-8F4F-4ACA-AD58-E530CEABAA2C}"/>
    <cellStyle name="Comma 4 2 5 6 2 3 2" xfId="49095" xr:uid="{3083B7B9-2502-418C-ABF3-752E4E68DBB5}"/>
    <cellStyle name="Comma 4 2 5 6 2 4" xfId="30005" xr:uid="{38327A6D-2E13-48DE-B95A-66B548CF08A1}"/>
    <cellStyle name="Comma 4 2 5 6 2 5" xfId="36468" xr:uid="{FF5AC29F-7E4E-464E-8EE2-6BB1165C1231}"/>
    <cellStyle name="Comma 4 2 5 6 3" xfId="26460" xr:uid="{44F10773-4775-4FF1-85CE-B0E98BB55FB4}"/>
    <cellStyle name="Comma 4 2 5 6 3 2" xfId="18952" xr:uid="{44123C34-838B-4100-802C-96689D118CCC}"/>
    <cellStyle name="Comma 4 2 5 6 3 2 2" xfId="53751" xr:uid="{CAAFCDDE-4605-48FC-A429-B31EB2B150E0}"/>
    <cellStyle name="Comma 4 2 5 6 3 2 3" xfId="41136" xr:uid="{7BE7700F-B194-4826-B092-93C5A05D22D0}"/>
    <cellStyle name="Comma 4 2 5 6 3 3" xfId="12366" xr:uid="{990C09AE-267E-4B31-8D90-642E71B6B6EE}"/>
    <cellStyle name="Comma 4 2 5 6 3 3 2" xfId="47473" xr:uid="{465B93BF-371A-4CFF-B14D-BEA594F39E6B}"/>
    <cellStyle name="Comma 4 2 5 6 3 4" xfId="5316" xr:uid="{E9692CA6-5CFE-44AC-B62F-DD8DB5D26C00}"/>
    <cellStyle name="Comma 4 2 5 6 3 5" xfId="34846" xr:uid="{4FAAEB97-A110-47A2-A787-7707A702B937}"/>
    <cellStyle name="Comma 4 2 5 6 4" xfId="20826" xr:uid="{C0E903D3-79E4-4C03-BEC6-0FAD362F71E8}"/>
    <cellStyle name="Comma 4 2 5 6 4 2" xfId="51876" xr:uid="{28DC548C-4071-4874-9339-F88834F1195F}"/>
    <cellStyle name="Comma 4 2 5 6 4 3" xfId="39261" xr:uid="{8FE0FA24-FB86-4A18-A2B4-AE4A5B37AD77}"/>
    <cellStyle name="Comma 4 2 5 6 5" xfId="14240" xr:uid="{6B3126E2-6A34-415C-B3A8-F1B5503ABBBC}"/>
    <cellStyle name="Comma 4 2 5 6 5 2" xfId="45598" xr:uid="{98102D6D-6249-437E-8813-05A97794B4A6}"/>
    <cellStyle name="Comma 4 2 5 6 6" xfId="7653" xr:uid="{6FCD28B9-6E88-4F8B-AE2C-E7FD251F29D7}"/>
    <cellStyle name="Comma 4 2 5 6 7" xfId="32971" xr:uid="{F8C14A20-DA6A-4EFB-A516-3B751D6EC065}"/>
    <cellStyle name="Comma 4 2 5 7" xfId="25575" xr:uid="{9FF4CF57-FB85-4F5D-839D-F85F82C851A2}"/>
    <cellStyle name="Comma 4 2 5 7 2" xfId="18067" xr:uid="{3E18A0AC-EB4B-4AEC-A17A-016C5037133C}"/>
    <cellStyle name="Comma 4 2 5 7 2 2" xfId="54636" xr:uid="{33F6934A-8EE5-40AD-8241-F3E7C399CE76}"/>
    <cellStyle name="Comma 4 2 5 7 2 3" xfId="42021" xr:uid="{93D42D40-6F1E-468A-A0AE-CCE38CF2E9E7}"/>
    <cellStyle name="Comma 4 2 5 7 3" xfId="11481" xr:uid="{78D687C4-EB37-410F-AE81-549AC46F5CBF}"/>
    <cellStyle name="Comma 4 2 5 7 3 2" xfId="48358" xr:uid="{D9E22BCB-DB0A-4F72-BDF9-8F2739FC935E}"/>
    <cellStyle name="Comma 4 2 5 7 4" xfId="6201" xr:uid="{1066F993-94AF-4DC9-B3F4-4DCFA7EBEEB7}"/>
    <cellStyle name="Comma 4 2 5 7 5" xfId="35731" xr:uid="{14F6FD42-7977-4B8A-BC1A-E2D8824BAF48}"/>
    <cellStyle name="Comma 4 2 5 8" xfId="29149" xr:uid="{BBDB6139-E6F3-4EC8-98A0-BC3D0EF93288}"/>
    <cellStyle name="Comma 4 2 5 8 2" xfId="21559" xr:uid="{4E1BAB46-6048-408F-A243-40D09176BEF5}"/>
    <cellStyle name="Comma 4 2 5 8 2 2" xfId="50935" xr:uid="{16221FDF-566D-44C4-B053-1B1294CC071A}"/>
    <cellStyle name="Comma 4 2 5 8 3" xfId="14973" xr:uid="{C3052FAE-48EB-412D-81EE-D9B29C022377}"/>
    <cellStyle name="Comma 4 2 5 8 4" xfId="8386" xr:uid="{B925E694-F8D9-4833-80D4-43025363F0C5}"/>
    <cellStyle name="Comma 4 2 5 8 5" xfId="38312" xr:uid="{8D235B86-DFA0-4C62-B963-96A62CFB12DB}"/>
    <cellStyle name="Comma 4 2 5 9" xfId="29694" xr:uid="{A8D94878-CB70-4438-BC5D-3C6F29A75E77}"/>
    <cellStyle name="Comma 4 2 5 9 2" xfId="51139" xr:uid="{5B2E9708-561D-4ABA-90EE-02FC63662E14}"/>
    <cellStyle name="Comma 4 2 5 9 3" xfId="38524" xr:uid="{27FD472B-9372-4C88-8CFA-8608915F2ED2}"/>
    <cellStyle name="Comma 4 2 6" xfId="704" xr:uid="{490CA9E4-5C67-4733-BD80-52914D77040B}"/>
    <cellStyle name="Comma 4 2 6 10" xfId="29568" xr:uid="{E8D81910-1B4C-46D5-A10A-7E4F60598DBC}"/>
    <cellStyle name="Comma 4 2 6 10 2" xfId="21895" xr:uid="{7DBF8B13-5581-4149-BBB2-635211A93679}"/>
    <cellStyle name="Comma 4 2 6 10 2 2" xfId="51106" xr:uid="{318A4D7F-65E9-432B-844B-6D20FD761FB9}"/>
    <cellStyle name="Comma 4 2 6 10 3" xfId="15309" xr:uid="{A8EA38D5-3330-4681-B536-A21C9A04D364}"/>
    <cellStyle name="Comma 4 2 6 10 4" xfId="8722" xr:uid="{71181844-6F04-4039-8622-631AA703D4C8}"/>
    <cellStyle name="Comma 4 2 6 10 5" xfId="38491" xr:uid="{8FE116FA-1E53-4441-A446-893FD9946366}"/>
    <cellStyle name="Comma 4 2 6 11" xfId="22940" xr:uid="{60EFD865-5703-4CA2-8C73-EBF82201154D}"/>
    <cellStyle name="Comma 4 2 6 11 2" xfId="44755" xr:uid="{EE39A5AB-4C70-43D1-B364-C7FDCFBB1A63}"/>
    <cellStyle name="Comma 4 2 6 12" xfId="22601" xr:uid="{D2C5CE80-2961-42E0-A71B-961739ABD7FB}"/>
    <cellStyle name="Comma 4 2 6 13" xfId="21991" xr:uid="{37366818-7DE3-4C34-9DCF-ECB89F71C326}"/>
    <cellStyle name="Comma 4 2 6 14" xfId="15405" xr:uid="{A07F50E1-BBEE-43D0-958D-D1001B57C341}"/>
    <cellStyle name="Comma 4 2 6 15" xfId="8818" xr:uid="{46B47909-DADB-4535-816D-038CC2483DD9}"/>
    <cellStyle name="Comma 4 2 6 16" xfId="29763" xr:uid="{293A689D-8D83-4B34-916E-973E5DEF086F}"/>
    <cellStyle name="Comma 4 2 6 17" xfId="3962" xr:uid="{6E5B2237-3209-402E-8C63-F072AA57ACFC}"/>
    <cellStyle name="Comma 4 2 6 18" xfId="32198" xr:uid="{4EB24767-732E-4483-B9D5-375DE74B482B}"/>
    <cellStyle name="Comma 4 2 6 19" xfId="3040" xr:uid="{DF690587-E6C1-4015-9D84-196C7B55AB1E}"/>
    <cellStyle name="Comma 4 2 6 2" xfId="1090" xr:uid="{3683D0EF-F944-47CD-A70A-46E876446351}"/>
    <cellStyle name="Comma 4 2 6 2 10" xfId="32273" xr:uid="{05FC5FD2-A103-40E8-931A-5E01ED6AD774}"/>
    <cellStyle name="Comma 4 2 6 2 11" xfId="29075" xr:uid="{26F5DBED-DEF3-4AA2-B7E5-35359A552680}"/>
    <cellStyle name="Comma 4 2 6 2 12" xfId="1876" xr:uid="{C40C4CE1-88D4-401D-961C-228B964145AA}"/>
    <cellStyle name="Comma 4 2 6 2 2" xfId="28921" xr:uid="{BFC1879E-C74F-4FAA-B8A0-0CEF02D2A256}"/>
    <cellStyle name="Comma 4 2 6 2 2 2" xfId="28431" xr:uid="{7EB29993-0F3F-44F0-B58C-8AE12A1BBCFB}"/>
    <cellStyle name="Comma 4 2 6 2 2 2 2" xfId="26701" xr:uid="{044E964F-2879-405C-B5B3-4CE1910335B1}"/>
    <cellStyle name="Comma 4 2 6 2 2 2 2 2" xfId="23203" xr:uid="{59B54B26-F420-4210-A01F-52615AEC6134}"/>
    <cellStyle name="Comma 4 2 6 2 2 2 2 2 2" xfId="15695" xr:uid="{20C01F86-46D7-4E74-89F1-FE25F4C03A23}"/>
    <cellStyle name="Comma 4 2 6 2 2 2 2 2 2 2" xfId="57008" xr:uid="{61D2C116-4A73-4B58-8232-7E3AE47D8E02}"/>
    <cellStyle name="Comma 4 2 6 2 2 2 2 2 2 3" xfId="44393" xr:uid="{02C12408-4F85-40BC-AA2A-E5CDECF458F4}"/>
    <cellStyle name="Comma 4 2 6 2 2 2 2 2 3" xfId="9109" xr:uid="{7A7A352A-139F-4BE8-98CA-4A5475C74396}"/>
    <cellStyle name="Comma 4 2 6 2 2 2 2 2 3 2" xfId="50730" xr:uid="{ACDE7707-437D-4F9D-B753-C2D6F38A6F86}"/>
    <cellStyle name="Comma 4 2 6 2 2 2 2 2 4" xfId="31640" xr:uid="{C823BAFB-FA52-4399-BA23-9CAAF63662B0}"/>
    <cellStyle name="Comma 4 2 6 2 2 2 2 2 5" xfId="38103" xr:uid="{8521F70C-1EE4-4AF7-BE72-2E86A2D437AD}"/>
    <cellStyle name="Comma 4 2 6 2 2 2 2 3" xfId="25821" xr:uid="{8EF79F96-ED55-4FB9-A3EE-7678690B2051}"/>
    <cellStyle name="Comma 4 2 6 2 2 2 2 3 2" xfId="18313" xr:uid="{42F112BB-A757-49C1-A93B-C6DA90124537}"/>
    <cellStyle name="Comma 4 2 6 2 2 2 2 3 2 2" xfId="54390" xr:uid="{DBE1894A-4360-4BA8-AE3B-80AB1E51DC8B}"/>
    <cellStyle name="Comma 4 2 6 2 2 2 2 3 2 3" xfId="41775" xr:uid="{48BB2B4D-B5FF-4B8C-9E60-6C031AF855EB}"/>
    <cellStyle name="Comma 4 2 6 2 2 2 2 3 3" xfId="11727" xr:uid="{9E2528FD-BD58-4548-9164-10612A564455}"/>
    <cellStyle name="Comma 4 2 6 2 2 2 2 3 3 2" xfId="48112" xr:uid="{6467EC3B-6F3F-4E71-A6DE-B512F3C4C05E}"/>
    <cellStyle name="Comma 4 2 6 2 2 2 2 3 4" xfId="5955" xr:uid="{DBFF5B2F-CDD7-4D5E-9D73-CF7DC77B937C}"/>
    <cellStyle name="Comma 4 2 6 2 2 2 2 3 5" xfId="35485" xr:uid="{23962460-1842-46AD-9D7F-BBF17F80053F}"/>
    <cellStyle name="Comma 4 2 6 2 2 2 2 4" xfId="19192" xr:uid="{9EEC1CF0-6D59-474A-94FC-E0CF94389EDF}"/>
    <cellStyle name="Comma 4 2 6 2 2 2 2 4 2" xfId="53511" xr:uid="{7E2416A2-DCFB-4BFD-B75B-E95BE701B7E4}"/>
    <cellStyle name="Comma 4 2 6 2 2 2 2 4 3" xfId="40896" xr:uid="{C983B62C-7AF3-47A8-AB38-7D7CD245B261}"/>
    <cellStyle name="Comma 4 2 6 2 2 2 2 5" xfId="12606" xr:uid="{0B09331C-B32E-4EA0-9386-74A9AACDAEBB}"/>
    <cellStyle name="Comma 4 2 6 2 2 2 2 5 2" xfId="47233" xr:uid="{60E45360-79BF-402B-91CC-5A044024DD47}"/>
    <cellStyle name="Comma 4 2 6 2 2 2 2 6" xfId="5076" xr:uid="{FC424062-9956-4D76-8702-481216F3CB96}"/>
    <cellStyle name="Comma 4 2 6 2 2 2 2 7" xfId="34606" xr:uid="{D1230BE7-40FE-410B-9B2E-5A59C22562A6}"/>
    <cellStyle name="Comma 4 2 6 2 2 2 3" xfId="27557" xr:uid="{076AC04D-6B98-4D2B-A2CD-D49525A0D959}"/>
    <cellStyle name="Comma 4 2 6 2 2 2 3 2" xfId="24060" xr:uid="{86149417-8858-453D-A656-4C963158CE74}"/>
    <cellStyle name="Comma 4 2 6 2 2 2 3 2 2" xfId="16552" xr:uid="{E5592144-4B47-4198-B149-72D88B45601B}"/>
    <cellStyle name="Comma 4 2 6 2 2 2 3 2 2 2" xfId="56151" xr:uid="{7266FFDC-17D0-464F-BF9C-F5734B180771}"/>
    <cellStyle name="Comma 4 2 6 2 2 2 3 2 2 3" xfId="43536" xr:uid="{243E8CF7-BD75-49D9-B891-1311C958E108}"/>
    <cellStyle name="Comma 4 2 6 2 2 2 3 2 3" xfId="9966" xr:uid="{209CF436-9033-42DE-9463-99C0760D7AFC}"/>
    <cellStyle name="Comma 4 2 6 2 2 2 3 2 3 2" xfId="49873" xr:uid="{2020789C-69D2-45FB-8DDF-00549EB94957}"/>
    <cellStyle name="Comma 4 2 6 2 2 2 3 2 4" xfId="30783" xr:uid="{7BA91958-0D59-46E0-A7AB-BA6B25889D21}"/>
    <cellStyle name="Comma 4 2 6 2 2 2 3 2 5" xfId="37246" xr:uid="{975D1449-2728-43C8-9710-99148AF4C161}"/>
    <cellStyle name="Comma 4 2 6 2 2 2 3 3" xfId="20048" xr:uid="{3D06CE48-EE97-4238-97F5-B14AB5087A43}"/>
    <cellStyle name="Comma 4 2 6 2 2 2 3 3 2" xfId="52654" xr:uid="{E947CD96-D0FE-4A1E-AAD4-543E0CDB93BC}"/>
    <cellStyle name="Comma 4 2 6 2 2 2 3 3 3" xfId="40039" xr:uid="{7AD4BD28-84C5-4942-B616-BBC4B6224788}"/>
    <cellStyle name="Comma 4 2 6 2 2 2 3 4" xfId="13462" xr:uid="{4CB3224C-31D7-458E-B707-8297CE402CFB}"/>
    <cellStyle name="Comma 4 2 6 2 2 2 3 4 2" xfId="46376" xr:uid="{CE4682C4-3056-4D93-BDC7-4E9B3C4D477D}"/>
    <cellStyle name="Comma 4 2 6 2 2 2 3 5" xfId="4220" xr:uid="{A4F6EEFA-34BC-4D77-AECE-2F17A8BB91E6}"/>
    <cellStyle name="Comma 4 2 6 2 2 2 3 6" xfId="33749" xr:uid="{1DD3121A-8D13-41A1-BAD9-B4120CA4FF8C}"/>
    <cellStyle name="Comma 4 2 6 2 2 2 4" xfId="24936" xr:uid="{C50B0EA0-E577-41F1-B086-A3054E19B7CC}"/>
    <cellStyle name="Comma 4 2 6 2 2 2 4 2" xfId="17428" xr:uid="{C5D5866E-40F5-4187-8BE8-DBB1B28DFF72}"/>
    <cellStyle name="Comma 4 2 6 2 2 2 4 2 2" xfId="55275" xr:uid="{5BAC3422-26B4-4274-805E-26DC7C590259}"/>
    <cellStyle name="Comma 4 2 6 2 2 2 4 2 3" xfId="42660" xr:uid="{46C64392-6599-4368-833F-69996F48D500}"/>
    <cellStyle name="Comma 4 2 6 2 2 2 4 3" xfId="10842" xr:uid="{9EB00980-0964-40E3-A400-2B17AB0B01F4}"/>
    <cellStyle name="Comma 4 2 6 2 2 2 4 3 2" xfId="48997" xr:uid="{30D4B922-F5C4-4A7A-B41A-804112FCA34B}"/>
    <cellStyle name="Comma 4 2 6 2 2 2 4 4" xfId="6840" xr:uid="{5960F21B-D0DE-4DE0-B473-D1832049A76F}"/>
    <cellStyle name="Comma 4 2 6 2 2 2 4 5" xfId="36370" xr:uid="{F17EEA3E-F61B-442E-9CA4-EA30483F82C9}"/>
    <cellStyle name="Comma 4 2 6 2 2 2 5" xfId="20922" xr:uid="{1839A4AA-5C4D-45FB-A8C6-F49C29407ECC}"/>
    <cellStyle name="Comma 4 2 6 2 2 2 5 2" xfId="51778" xr:uid="{107D5C8B-C3E6-4689-B5B5-86FBA6A7E7CE}"/>
    <cellStyle name="Comma 4 2 6 2 2 2 5 3" xfId="39163" xr:uid="{19CB66CF-950C-456F-A91B-B1AE05440F45}"/>
    <cellStyle name="Comma 4 2 6 2 2 2 6" xfId="14336" xr:uid="{36F74FF1-DA65-44CA-B594-0C830519BA1E}"/>
    <cellStyle name="Comma 4 2 6 2 2 2 6 2" xfId="45500" xr:uid="{8F095254-2897-4429-BBE0-206D34D08A41}"/>
    <cellStyle name="Comma 4 2 6 2 2 2 7" xfId="7749" xr:uid="{FDEBE80A-840F-4893-BCCE-A1480C7C32A0}"/>
    <cellStyle name="Comma 4 2 6 2 2 2 8" xfId="32873" xr:uid="{C8D18095-F9AD-438E-8662-233BD9EA95B8}"/>
    <cellStyle name="Comma 4 2 6 2 2 3" xfId="27141" xr:uid="{13EAFF11-76B0-476B-B9DC-8C3F3E4A8851}"/>
    <cellStyle name="Comma 4 2 6 2 2 3 2" xfId="23644" xr:uid="{019253D2-A166-4196-BF6E-BD3070553E99}"/>
    <cellStyle name="Comma 4 2 6 2 2 3 2 2" xfId="16136" xr:uid="{274047A9-381A-4FC7-B314-0649B5356118}"/>
    <cellStyle name="Comma 4 2 6 2 2 3 2 2 2" xfId="56567" xr:uid="{3526FCD9-1CB7-4506-8E92-9F86829BB529}"/>
    <cellStyle name="Comma 4 2 6 2 2 3 2 2 3" xfId="43952" xr:uid="{45AB7819-BF0B-4152-B97A-B319BDFF170D}"/>
    <cellStyle name="Comma 4 2 6 2 2 3 2 3" xfId="9550" xr:uid="{A0A7A255-A693-47E3-A993-05A800BBBEA0}"/>
    <cellStyle name="Comma 4 2 6 2 2 3 2 3 2" xfId="50289" xr:uid="{F830EF3E-225F-4E36-8D1C-82ED3F202599}"/>
    <cellStyle name="Comma 4 2 6 2 2 3 2 4" xfId="31199" xr:uid="{2A1E730B-3961-4CC2-A8F8-3160372C9965}"/>
    <cellStyle name="Comma 4 2 6 2 2 3 2 5" xfId="37662" xr:uid="{F634F61A-218B-4E0A-B688-FD4CD02F71D0}"/>
    <cellStyle name="Comma 4 2 6 2 2 3 3" xfId="26263" xr:uid="{7398163A-4B52-49B5-82C6-9CD7F8CAA88A}"/>
    <cellStyle name="Comma 4 2 6 2 2 3 3 2" xfId="18755" xr:uid="{4FE21BBD-31EE-460D-8C87-7009E7549FE4}"/>
    <cellStyle name="Comma 4 2 6 2 2 3 3 2 2" xfId="53948" xr:uid="{AD60729B-99F6-401F-AE1D-A8CE041DCDC9}"/>
    <cellStyle name="Comma 4 2 6 2 2 3 3 2 3" xfId="41333" xr:uid="{790DD108-DDB6-4885-BD6A-F137EF7A0FDD}"/>
    <cellStyle name="Comma 4 2 6 2 2 3 3 3" xfId="12169" xr:uid="{362EB855-CA6D-45C3-9CDE-A9AD9E451122}"/>
    <cellStyle name="Comma 4 2 6 2 2 3 3 3 2" xfId="47670" xr:uid="{7C9374A3-4E49-4950-AD1E-906D23A0919E}"/>
    <cellStyle name="Comma 4 2 6 2 2 3 3 4" xfId="5513" xr:uid="{0DAB6FFF-08F5-4CE0-AE9D-ECD21BCBD58E}"/>
    <cellStyle name="Comma 4 2 6 2 2 3 3 5" xfId="35043" xr:uid="{A626B684-316F-41C4-A148-F59C9553F1C8}"/>
    <cellStyle name="Comma 4 2 6 2 2 3 4" xfId="19632" xr:uid="{1A3713C4-E4FC-493E-BA41-A277B37FE82D}"/>
    <cellStyle name="Comma 4 2 6 2 2 3 4 2" xfId="53070" xr:uid="{259660E0-F69B-4140-89D1-9D91F960853D}"/>
    <cellStyle name="Comma 4 2 6 2 2 3 4 3" xfId="40455" xr:uid="{1854A495-D8D8-4A03-833A-CA68176EFF94}"/>
    <cellStyle name="Comma 4 2 6 2 2 3 5" xfId="13046" xr:uid="{0DD4F257-DC46-4659-943D-F11497524A3A}"/>
    <cellStyle name="Comma 4 2 6 2 2 3 5 2" xfId="46792" xr:uid="{6DA29373-FDF4-40B7-AAD8-C46B0C144962}"/>
    <cellStyle name="Comma 4 2 6 2 2 3 6" xfId="4636" xr:uid="{2E48F631-65C8-48AA-83C4-1E979DDC8AB3}"/>
    <cellStyle name="Comma 4 2 6 2 2 3 7" xfId="34165" xr:uid="{32F0EFF4-C44A-413F-AF0B-0E608F68FA17}"/>
    <cellStyle name="Comma 4 2 6 2 2 4" xfId="27991" xr:uid="{032B78B8-0CA1-4008-8065-3AD930D27541}"/>
    <cellStyle name="Comma 4 2 6 2 2 4 2" xfId="24494" xr:uid="{AFD8B7E0-6B3F-4AF8-991E-53B62BB00AEC}"/>
    <cellStyle name="Comma 4 2 6 2 2 4 2 2" xfId="16986" xr:uid="{9B9EC995-D524-4208-87FA-66DFDFC99857}"/>
    <cellStyle name="Comma 4 2 6 2 2 4 2 2 2" xfId="55717" xr:uid="{27526CFF-8DE8-4396-9C42-1E6486BCB433}"/>
    <cellStyle name="Comma 4 2 6 2 2 4 2 2 3" xfId="43102" xr:uid="{D55DB2BA-5554-4318-AE52-FD8EFD52C7AC}"/>
    <cellStyle name="Comma 4 2 6 2 2 4 2 3" xfId="10400" xr:uid="{2A1ECCEB-E5A0-4E07-BB71-8609D6522488}"/>
    <cellStyle name="Comma 4 2 6 2 2 4 2 3 2" xfId="49439" xr:uid="{C3A53505-E19A-4602-A452-FE5302339F92}"/>
    <cellStyle name="Comma 4 2 6 2 2 4 2 4" xfId="30349" xr:uid="{B905C8EE-0F8B-4388-AEED-82CB5D41F39A}"/>
    <cellStyle name="Comma 4 2 6 2 2 4 2 5" xfId="36812" xr:uid="{DF250692-8C16-4964-B9C8-82755D23AF21}"/>
    <cellStyle name="Comma 4 2 6 2 2 4 3" xfId="20482" xr:uid="{03539536-4CC1-48D3-8342-C258CE580C72}"/>
    <cellStyle name="Comma 4 2 6 2 2 4 3 2" xfId="52220" xr:uid="{3DC5B6A0-0AAB-4A0E-B6D7-61946F215307}"/>
    <cellStyle name="Comma 4 2 6 2 2 4 3 3" xfId="39605" xr:uid="{0DFDFB04-FB06-4B4F-85DD-5997C8026CA1}"/>
    <cellStyle name="Comma 4 2 6 2 2 4 4" xfId="13896" xr:uid="{8F9A3003-8D5B-4152-919C-E9FC9677AC71}"/>
    <cellStyle name="Comma 4 2 6 2 2 4 4 2" xfId="45942" xr:uid="{00C6292B-97B7-4312-B4E1-48E2A3177ACB}"/>
    <cellStyle name="Comma 4 2 6 2 2 4 5" xfId="7309" xr:uid="{A13C159B-1443-4B5B-8341-FD3829ECE3A3}"/>
    <cellStyle name="Comma 4 2 6 2 2 4 6" xfId="33315" xr:uid="{C8E213FB-0D50-4272-AFDD-1D11136DB80C}"/>
    <cellStyle name="Comma 4 2 6 2 2 5" xfId="25378" xr:uid="{37CCCFDF-BE72-445F-B962-32AD8A3F3155}"/>
    <cellStyle name="Comma 4 2 6 2 2 5 2" xfId="17870" xr:uid="{121B4C84-6B37-4124-B513-D048A6607D9F}"/>
    <cellStyle name="Comma 4 2 6 2 2 5 2 2" xfId="54833" xr:uid="{F6869FD8-CFDA-42F8-B799-F36EFEFD77D2}"/>
    <cellStyle name="Comma 4 2 6 2 2 5 2 3" xfId="42218" xr:uid="{FCDADF26-72EF-4469-B337-A043C9151D48}"/>
    <cellStyle name="Comma 4 2 6 2 2 5 3" xfId="11284" xr:uid="{8DA13FDD-9A94-439A-9D3B-B9561FE0D598}"/>
    <cellStyle name="Comma 4 2 6 2 2 5 3 2" xfId="48555" xr:uid="{81E14459-3996-4538-B10C-8761E893B381}"/>
    <cellStyle name="Comma 4 2 6 2 2 5 4" xfId="6398" xr:uid="{A5406218-3F2B-4146-871D-5F05F71D83CA}"/>
    <cellStyle name="Comma 4 2 6 2 2 5 5" xfId="35928" xr:uid="{24290D60-9F35-48E3-B4C4-CCC1846A1B74}"/>
    <cellStyle name="Comma 4 2 6 2 2 6" xfId="21362" xr:uid="{C89BB556-4F6F-4E3B-84C0-E20A82705274}"/>
    <cellStyle name="Comma 4 2 6 2 2 6 2" xfId="50975" xr:uid="{E0D6C7A6-2E76-49A9-AE4D-9FBB6CAA960B}"/>
    <cellStyle name="Comma 4 2 6 2 2 6 3" xfId="38354" xr:uid="{DB7269E5-E4A6-456E-AB0C-015C1DCEABAB}"/>
    <cellStyle name="Comma 4 2 6 2 2 7" xfId="14776" xr:uid="{1C5C9755-80A2-4993-B7E4-3CE864197736}"/>
    <cellStyle name="Comma 4 2 6 2 2 7 2" xfId="51336" xr:uid="{C1B86A98-9A9D-4067-8220-EFC3CA82DE80}"/>
    <cellStyle name="Comma 4 2 6 2 2 7 3" xfId="38721" xr:uid="{EB9DD177-A145-4610-93CE-785CF1DE4F77}"/>
    <cellStyle name="Comma 4 2 6 2 2 8" xfId="8189" xr:uid="{1A21C0B3-E7BF-4E45-A0E7-22CA5B776977}"/>
    <cellStyle name="Comma 4 2 6 2 2 8 2" xfId="45030" xr:uid="{C410029B-05F5-430C-890A-722BCEE0DD6B}"/>
    <cellStyle name="Comma 4 2 6 2 2 9" xfId="32428" xr:uid="{B0F6F260-0C0C-4847-8922-1039DA760347}"/>
    <cellStyle name="Comma 4 2 6 2 3" xfId="28585" xr:uid="{1C7C50FD-E9EE-45FD-98AC-8B9D28C0B98A}"/>
    <cellStyle name="Comma 4 2 6 2 3 2" xfId="26856" xr:uid="{D18F82DF-7442-4262-8BA3-3D2292D60CAF}"/>
    <cellStyle name="Comma 4 2 6 2 3 2 2" xfId="23358" xr:uid="{97F0755C-012A-4452-8C6E-29ACFA4F6084}"/>
    <cellStyle name="Comma 4 2 6 2 3 2 2 2" xfId="15850" xr:uid="{5EEBAFDF-FC87-4B5C-B859-98FB1D75B0F1}"/>
    <cellStyle name="Comma 4 2 6 2 3 2 2 2 2" xfId="56853" xr:uid="{3ABFFA38-DDF7-4FB3-AF99-9417351A7B13}"/>
    <cellStyle name="Comma 4 2 6 2 3 2 2 2 3" xfId="44238" xr:uid="{BB224274-C0AA-4857-B11E-428982E23467}"/>
    <cellStyle name="Comma 4 2 6 2 3 2 2 3" xfId="9264" xr:uid="{250615B5-989B-45E4-B8B7-D5FCA31CEF23}"/>
    <cellStyle name="Comma 4 2 6 2 3 2 2 3 2" xfId="50575" xr:uid="{D0727624-D520-4062-B334-03376D2FDCCB}"/>
    <cellStyle name="Comma 4 2 6 2 3 2 2 4" xfId="31485" xr:uid="{53F15DA1-20B0-4C9D-ADE4-34889CD92DDF}"/>
    <cellStyle name="Comma 4 2 6 2 3 2 2 5" xfId="37948" xr:uid="{9077048A-303E-4656-B6DD-C5971ABA974A}"/>
    <cellStyle name="Comma 4 2 6 2 3 2 3" xfId="25976" xr:uid="{6756EF3D-FACC-47F3-9353-A9E2F3DE34C9}"/>
    <cellStyle name="Comma 4 2 6 2 3 2 3 2" xfId="18468" xr:uid="{AC19C61D-289C-45A7-9576-ACB02EF0F78E}"/>
    <cellStyle name="Comma 4 2 6 2 3 2 3 2 2" xfId="54235" xr:uid="{B857BFF4-C244-422E-BB5A-C76D9FB450D1}"/>
    <cellStyle name="Comma 4 2 6 2 3 2 3 2 3" xfId="41620" xr:uid="{393AE312-78A2-4C74-92CE-212DF2448881}"/>
    <cellStyle name="Comma 4 2 6 2 3 2 3 3" xfId="11882" xr:uid="{C073E91D-4213-4790-8455-6933DC8E245F}"/>
    <cellStyle name="Comma 4 2 6 2 3 2 3 3 2" xfId="47957" xr:uid="{0D4C7EDF-CDF0-441E-A7C5-34A9A6C04435}"/>
    <cellStyle name="Comma 4 2 6 2 3 2 3 4" xfId="5800" xr:uid="{E689B86A-9B3C-44FD-9E77-81C552AA5C46}"/>
    <cellStyle name="Comma 4 2 6 2 3 2 3 5" xfId="35330" xr:uid="{C79FA2D0-C4D4-4362-9398-B6B14116BF17}"/>
    <cellStyle name="Comma 4 2 6 2 3 2 4" xfId="19347" xr:uid="{E3468FF6-90C3-4AA9-A5B9-AF2952A0A728}"/>
    <cellStyle name="Comma 4 2 6 2 3 2 4 2" xfId="53356" xr:uid="{6297FFE1-6574-4994-BA64-32292617B39C}"/>
    <cellStyle name="Comma 4 2 6 2 3 2 4 3" xfId="40741" xr:uid="{A54CE72B-839A-4285-A8AE-CDB1AD68060E}"/>
    <cellStyle name="Comma 4 2 6 2 3 2 5" xfId="12761" xr:uid="{19A996B4-580B-423B-A88D-3FBB27244DB4}"/>
    <cellStyle name="Comma 4 2 6 2 3 2 5 2" xfId="47078" xr:uid="{A1F64E0D-B1EE-4EE1-9FB3-AF84EDB31723}"/>
    <cellStyle name="Comma 4 2 6 2 3 2 6" xfId="4921" xr:uid="{8090E824-D282-4411-A0DB-1C6652424A3C}"/>
    <cellStyle name="Comma 4 2 6 2 3 2 7" xfId="34451" xr:uid="{4DC127BE-54BC-4EF0-AA4F-9BBCB5E3BB28}"/>
    <cellStyle name="Comma 4 2 6 2 3 3" xfId="27711" xr:uid="{05389117-F0FF-44C5-AA1A-9474C3D1BAFE}"/>
    <cellStyle name="Comma 4 2 6 2 3 3 2" xfId="24214" xr:uid="{FD9C1F70-D29A-41EC-AE85-25216146E0F5}"/>
    <cellStyle name="Comma 4 2 6 2 3 3 2 2" xfId="16706" xr:uid="{90ED0C95-3C7A-47E8-9BA9-2750D7FB049C}"/>
    <cellStyle name="Comma 4 2 6 2 3 3 2 2 2" xfId="55997" xr:uid="{F8209900-5D70-43FB-959B-851B57D5B1C5}"/>
    <cellStyle name="Comma 4 2 6 2 3 3 2 2 3" xfId="43382" xr:uid="{E5EBAB01-67DF-4DC1-BEA3-DFFE3A4376F5}"/>
    <cellStyle name="Comma 4 2 6 2 3 3 2 3" xfId="10120" xr:uid="{90E1603F-6D59-48BC-B3C1-1828453AB028}"/>
    <cellStyle name="Comma 4 2 6 2 3 3 2 3 2" xfId="49719" xr:uid="{9AB317A7-C755-480F-8FAC-934A90FFAF2F}"/>
    <cellStyle name="Comma 4 2 6 2 3 3 2 4" xfId="30629" xr:uid="{617B2196-3C3E-4D29-AE56-CEB49AEA781B}"/>
    <cellStyle name="Comma 4 2 6 2 3 3 2 5" xfId="37092" xr:uid="{471EFCBE-9DFE-427A-88DC-EB533B614EBE}"/>
    <cellStyle name="Comma 4 2 6 2 3 3 3" xfId="20202" xr:uid="{21640728-A7C2-4CF8-91D0-03B6B332E489}"/>
    <cellStyle name="Comma 4 2 6 2 3 3 3 2" xfId="52500" xr:uid="{6924E6BC-BB0E-440C-84DB-A7B516F24317}"/>
    <cellStyle name="Comma 4 2 6 2 3 3 3 3" xfId="39885" xr:uid="{B27578CA-0567-4D48-9860-AB6DE8300B67}"/>
    <cellStyle name="Comma 4 2 6 2 3 3 4" xfId="13616" xr:uid="{EADFAD17-F1C5-4936-B979-9F23DE56839C}"/>
    <cellStyle name="Comma 4 2 6 2 3 3 4 2" xfId="46222" xr:uid="{A83664DB-DE9A-4BEC-9580-8EA06D8B87B6}"/>
    <cellStyle name="Comma 4 2 6 2 3 3 5" xfId="7029" xr:uid="{5AFF5E05-6B6A-407A-AC04-44EC8E4BA7DE}"/>
    <cellStyle name="Comma 4 2 6 2 3 3 6" xfId="33595" xr:uid="{E58B7A28-3E73-4E7A-B2AB-62CDEE61E906}"/>
    <cellStyle name="Comma 4 2 6 2 3 4" xfId="25091" xr:uid="{2AAAD460-0808-4A63-8B43-AC98AB22D5D7}"/>
    <cellStyle name="Comma 4 2 6 2 3 4 2" xfId="17583" xr:uid="{DEA18B47-0216-461B-BFB8-9C9D9831AA95}"/>
    <cellStyle name="Comma 4 2 6 2 3 4 2 2" xfId="55120" xr:uid="{FA1EEBC9-662B-4CA5-9C94-5FEF6FC6CB56}"/>
    <cellStyle name="Comma 4 2 6 2 3 4 2 3" xfId="42505" xr:uid="{68ABAF8B-DE09-410B-AA85-106274B805B1}"/>
    <cellStyle name="Comma 4 2 6 2 3 4 3" xfId="10997" xr:uid="{94B37211-2526-4F59-9949-EEB00EAB3B91}"/>
    <cellStyle name="Comma 4 2 6 2 3 4 3 2" xfId="48842" xr:uid="{D53E3098-5CDD-4AF9-8ED4-824DFF8D6FEB}"/>
    <cellStyle name="Comma 4 2 6 2 3 4 4" xfId="6685" xr:uid="{A2218C38-551A-40C1-91DC-5547E1A4849C}"/>
    <cellStyle name="Comma 4 2 6 2 3 4 5" xfId="36215" xr:uid="{9A8DF39F-8711-4244-9379-CF1534072138}"/>
    <cellStyle name="Comma 4 2 6 2 3 5" xfId="21077" xr:uid="{424573FC-40F6-439D-A927-EBDA6B096F48}"/>
    <cellStyle name="Comma 4 2 6 2 3 5 2" xfId="51623" xr:uid="{7CD7CBEE-6A82-457F-9939-479931356859}"/>
    <cellStyle name="Comma 4 2 6 2 3 5 3" xfId="39008" xr:uid="{6B8611D5-938C-4775-894B-B4CF1AF8A0FF}"/>
    <cellStyle name="Comma 4 2 6 2 3 6" xfId="14491" xr:uid="{FEE299D0-2F56-43FA-B33C-BEB24CF4A10D}"/>
    <cellStyle name="Comma 4 2 6 2 3 6 2" xfId="45345" xr:uid="{CC0A8359-44C5-471F-8EA4-FA384247FE3F}"/>
    <cellStyle name="Comma 4 2 6 2 3 7" xfId="7904" xr:uid="{D2168A45-CF40-4968-BE2C-E3916E9D233D}"/>
    <cellStyle name="Comma 4 2 6 2 3 8" xfId="32718" xr:uid="{D58BC45D-EC2B-4D05-B915-600B18FDCCF3}"/>
    <cellStyle name="Comma 4 2 6 2 4" xfId="27295" xr:uid="{F761510A-5EEF-4243-847E-2FC6D3400009}"/>
    <cellStyle name="Comma 4 2 6 2 4 2" xfId="23798" xr:uid="{8980B5BF-1889-4CF3-A6A0-84BB0577A41A}"/>
    <cellStyle name="Comma 4 2 6 2 4 2 2" xfId="16290" xr:uid="{61F25064-59E0-45DB-A298-51AF322BD053}"/>
    <cellStyle name="Comma 4 2 6 2 4 2 2 2" xfId="56413" xr:uid="{951B5BF9-7286-44B4-808F-E5E8CC2BDCE0}"/>
    <cellStyle name="Comma 4 2 6 2 4 2 2 3" xfId="43798" xr:uid="{52A3F22C-EBA8-4971-B411-DD87E9FE4759}"/>
    <cellStyle name="Comma 4 2 6 2 4 2 3" xfId="9704" xr:uid="{FCAA060B-C7F7-4476-B8DE-4A1F4A0CFEFA}"/>
    <cellStyle name="Comma 4 2 6 2 4 2 3 2" xfId="50135" xr:uid="{1E9B326D-333B-4EC8-B3F9-7440F122D70B}"/>
    <cellStyle name="Comma 4 2 6 2 4 2 4" xfId="31045" xr:uid="{E1FB1585-8603-48C8-B341-04D5259279E4}"/>
    <cellStyle name="Comma 4 2 6 2 4 2 5" xfId="37508" xr:uid="{F89863BD-DE0D-4661-A0DF-2AD1F89BFB38}"/>
    <cellStyle name="Comma 4 2 6 2 4 3" xfId="26418" xr:uid="{A24D660A-B1A0-4CDE-A802-AA6001BBED91}"/>
    <cellStyle name="Comma 4 2 6 2 4 3 2" xfId="18910" xr:uid="{E80CD8D7-9C78-4C14-99BE-B8B4EE72E8B7}"/>
    <cellStyle name="Comma 4 2 6 2 4 3 2 2" xfId="53793" xr:uid="{5371A300-9D34-4AA6-849B-4FD4017E342E}"/>
    <cellStyle name="Comma 4 2 6 2 4 3 2 3" xfId="41178" xr:uid="{E6B2A037-BF60-4C68-A758-306A231B7C96}"/>
    <cellStyle name="Comma 4 2 6 2 4 3 3" xfId="12324" xr:uid="{39E2232D-7570-4656-9B66-18F133F48715}"/>
    <cellStyle name="Comma 4 2 6 2 4 3 3 2" xfId="47515" xr:uid="{9982003C-67AE-4DF9-A6FE-E8E71DD4D406}"/>
    <cellStyle name="Comma 4 2 6 2 4 3 4" xfId="5358" xr:uid="{046073A5-6BB8-428B-8F42-FEEAB9972C6C}"/>
    <cellStyle name="Comma 4 2 6 2 4 3 5" xfId="34888" xr:uid="{0C43AFA0-4C13-4A7A-998E-3A26FFACB698}"/>
    <cellStyle name="Comma 4 2 6 2 4 4" xfId="19786" xr:uid="{7F820E82-1D28-4F47-86F6-62D634C73B17}"/>
    <cellStyle name="Comma 4 2 6 2 4 4 2" xfId="52916" xr:uid="{5CD9C592-8C99-4FEF-81ED-ECBD298352A9}"/>
    <cellStyle name="Comma 4 2 6 2 4 4 3" xfId="40301" xr:uid="{7B082091-1250-423B-BD72-A0D48B3CC567}"/>
    <cellStyle name="Comma 4 2 6 2 4 5" xfId="13200" xr:uid="{D3ACBD7C-489B-498A-8DD6-8117E380DBD7}"/>
    <cellStyle name="Comma 4 2 6 2 4 5 2" xfId="46638" xr:uid="{92A4FB1D-D763-4C09-87A3-E5A07DD2BF89}"/>
    <cellStyle name="Comma 4 2 6 2 4 6" xfId="4482" xr:uid="{8197D363-EECB-4FB7-8CA1-57D8DDDE293C}"/>
    <cellStyle name="Comma 4 2 6 2 4 7" xfId="34011" xr:uid="{18D9218B-1467-4D08-BE59-8E8D75FF7DB5}"/>
    <cellStyle name="Comma 4 2 6 2 5" xfId="28145" xr:uid="{5F8DF998-3D3E-4D8F-9008-DDA7C187138D}"/>
    <cellStyle name="Comma 4 2 6 2 5 2" xfId="24648" xr:uid="{9A4A760D-7A96-4426-ABB4-B022A29E5338}"/>
    <cellStyle name="Comma 4 2 6 2 5 2 2" xfId="17140" xr:uid="{35D55894-4B8E-48E9-ADE9-62B2FC4F2F6B}"/>
    <cellStyle name="Comma 4 2 6 2 5 2 2 2" xfId="55563" xr:uid="{4D2E622D-51B6-4988-A149-2D418EBC4A64}"/>
    <cellStyle name="Comma 4 2 6 2 5 2 2 3" xfId="42948" xr:uid="{164D3A78-C32E-40A1-BD66-24DDC31FE3AA}"/>
    <cellStyle name="Comma 4 2 6 2 5 2 3" xfId="10554" xr:uid="{5FECDB84-550A-4EDA-8759-440999516C76}"/>
    <cellStyle name="Comma 4 2 6 2 5 2 3 2" xfId="49285" xr:uid="{8FA85AEC-9188-4BA0-B968-F38C066DD9AC}"/>
    <cellStyle name="Comma 4 2 6 2 5 2 4" xfId="30195" xr:uid="{78E8F8C3-5145-4E5B-A020-758F329759A9}"/>
    <cellStyle name="Comma 4 2 6 2 5 2 5" xfId="36658" xr:uid="{F8FDDBDC-8A34-42F9-B1E2-3C0C86030EA9}"/>
    <cellStyle name="Comma 4 2 6 2 5 3" xfId="20636" xr:uid="{EF249DFC-4B3B-49DC-AB8F-E40C500FD0EA}"/>
    <cellStyle name="Comma 4 2 6 2 5 3 2" xfId="52066" xr:uid="{F8D3C26E-E27A-42A5-854D-D605B3181DF5}"/>
    <cellStyle name="Comma 4 2 6 2 5 3 3" xfId="39451" xr:uid="{FE4F82F8-B886-488D-8AFE-1817A03A24A0}"/>
    <cellStyle name="Comma 4 2 6 2 5 4" xfId="14050" xr:uid="{0D036064-3A11-4423-97A5-0A84D095CCEF}"/>
    <cellStyle name="Comma 4 2 6 2 5 4 2" xfId="45788" xr:uid="{258D4C82-64BC-468D-9760-AA347F7CA4BC}"/>
    <cellStyle name="Comma 4 2 6 2 5 5" xfId="7463" xr:uid="{B39665A6-3AE8-46AC-B4BC-37DD17DAFDDD}"/>
    <cellStyle name="Comma 4 2 6 2 5 6" xfId="33161" xr:uid="{F60B8BDE-1910-428D-9B92-59109B7BBA98}"/>
    <cellStyle name="Comma 4 2 6 2 6" xfId="25533" xr:uid="{881A09E2-629A-41D0-AC38-3F0532A46E24}"/>
    <cellStyle name="Comma 4 2 6 2 6 2" xfId="18025" xr:uid="{39D678E3-8006-4D21-9A65-815B15416238}"/>
    <cellStyle name="Comma 4 2 6 2 6 2 2" xfId="54678" xr:uid="{FB028E90-19C4-4798-940D-39DF3F91216A}"/>
    <cellStyle name="Comma 4 2 6 2 6 2 3" xfId="42063" xr:uid="{930A4241-0670-4697-9854-4580C899D7D0}"/>
    <cellStyle name="Comma 4 2 6 2 6 3" xfId="11439" xr:uid="{98B78DE7-3302-4B28-9B77-FFA9748DFAFF}"/>
    <cellStyle name="Comma 4 2 6 2 6 3 2" xfId="48400" xr:uid="{5FF95068-6664-448B-85E1-FCF6EDC11D56}"/>
    <cellStyle name="Comma 4 2 6 2 6 4" xfId="6243" xr:uid="{A999E5C1-D9BB-409E-952D-EED935CD101B}"/>
    <cellStyle name="Comma 4 2 6 2 6 5" xfId="35773" xr:uid="{9AD9BF0A-5F72-4F0E-B256-D8979697D3C3}"/>
    <cellStyle name="Comma 4 2 6 2 7" xfId="21517" xr:uid="{13C496E6-822C-4D11-88C9-60961B932725}"/>
    <cellStyle name="Comma 4 2 6 2 7 2" xfId="51181" xr:uid="{0743478F-E0F0-476B-AD75-478FAED80622}"/>
    <cellStyle name="Comma 4 2 6 2 7 3" xfId="38566" xr:uid="{143FD424-8FAF-47AF-B813-562AC46D9A71}"/>
    <cellStyle name="Comma 4 2 6 2 8" xfId="14931" xr:uid="{F5500DB9-5713-49B9-BC8C-F17CDEFA1849}"/>
    <cellStyle name="Comma 4 2 6 2 8 2" xfId="44875" xr:uid="{3C5E8EF9-B8FC-491A-AB32-A237A9FD3478}"/>
    <cellStyle name="Comma 4 2 6 2 9" xfId="8344" xr:uid="{8556DACC-830A-4BD1-9ABA-4010C169A26D}"/>
    <cellStyle name="Comma 4 2 6 20" xfId="1490" xr:uid="{B99CD5EA-EE0F-4B29-BC1C-8A24867B3667}"/>
    <cellStyle name="Comma 4 2 6 3" xfId="28997" xr:uid="{7D9222E9-6104-4D1F-B3AD-0071ECE17D5C}"/>
    <cellStyle name="Comma 4 2 6 3 2" xfId="28506" xr:uid="{126677AA-52B7-46F1-A7E8-C271734972EB}"/>
    <cellStyle name="Comma 4 2 6 3 2 2" xfId="26777" xr:uid="{689E1197-0EDB-4ABD-839F-EF7DAD7C0706}"/>
    <cellStyle name="Comma 4 2 6 3 2 2 2" xfId="23279" xr:uid="{7E332BB3-6D8A-44CD-A306-D4BB31DD690F}"/>
    <cellStyle name="Comma 4 2 6 3 2 2 2 2" xfId="15771" xr:uid="{9BD27703-2DFA-46AF-A50C-86C01F6AA49B}"/>
    <cellStyle name="Comma 4 2 6 3 2 2 2 2 2" xfId="56932" xr:uid="{801545E3-2F91-412B-A4A9-22A4894A77D8}"/>
    <cellStyle name="Comma 4 2 6 3 2 2 2 2 3" xfId="44317" xr:uid="{035A9C77-D9F9-428F-8CAA-2478AABC48B0}"/>
    <cellStyle name="Comma 4 2 6 3 2 2 2 3" xfId="9185" xr:uid="{2BD99117-CB4F-44A0-A0D0-18B42AEBDE77}"/>
    <cellStyle name="Comma 4 2 6 3 2 2 2 3 2" xfId="50654" xr:uid="{AF1CB9E2-07D2-4A69-845F-34EEB08B20F7}"/>
    <cellStyle name="Comma 4 2 6 3 2 2 2 4" xfId="31564" xr:uid="{E8C36CE6-DE6F-4970-B0FC-C1D5065B8635}"/>
    <cellStyle name="Comma 4 2 6 3 2 2 2 5" xfId="38027" xr:uid="{A14B0D05-F72D-4392-B9F1-97FBC12A5DFC}"/>
    <cellStyle name="Comma 4 2 6 3 2 2 3" xfId="25897" xr:uid="{B0186115-838E-4069-B120-352EE2D1CA03}"/>
    <cellStyle name="Comma 4 2 6 3 2 2 3 2" xfId="18389" xr:uid="{F74FED72-FFE3-4306-9DA0-CA74E7472230}"/>
    <cellStyle name="Comma 4 2 6 3 2 2 3 2 2" xfId="54314" xr:uid="{498605C3-C87D-4CE0-AFC6-50CFCC3006D8}"/>
    <cellStyle name="Comma 4 2 6 3 2 2 3 2 3" xfId="41699" xr:uid="{FB0E3AD8-4F4D-416E-A9E8-4E07A96140F0}"/>
    <cellStyle name="Comma 4 2 6 3 2 2 3 3" xfId="11803" xr:uid="{CA2FF8F2-7376-490A-83D7-A7A065BA32B7}"/>
    <cellStyle name="Comma 4 2 6 3 2 2 3 3 2" xfId="48036" xr:uid="{8272E9CD-210B-4C3C-91B2-18631E016577}"/>
    <cellStyle name="Comma 4 2 6 3 2 2 3 4" xfId="5879" xr:uid="{418DD732-F5D2-43AF-AFA2-B6028C4923FE}"/>
    <cellStyle name="Comma 4 2 6 3 2 2 3 5" xfId="35409" xr:uid="{C9E8CD4F-0EF2-4C2A-B436-6201B5CCAF57}"/>
    <cellStyle name="Comma 4 2 6 3 2 2 4" xfId="19268" xr:uid="{EBA90B37-9C31-4276-A7A3-E32F0ABD0415}"/>
    <cellStyle name="Comma 4 2 6 3 2 2 4 2" xfId="53435" xr:uid="{C799A9BC-1836-41F1-948E-F44667D9FDB0}"/>
    <cellStyle name="Comma 4 2 6 3 2 2 4 3" xfId="40820" xr:uid="{3001253C-E6A7-452D-9D72-784624227DF9}"/>
    <cellStyle name="Comma 4 2 6 3 2 2 5" xfId="12682" xr:uid="{10FAC0D3-F84B-4682-9278-1A4413D84CBC}"/>
    <cellStyle name="Comma 4 2 6 3 2 2 5 2" xfId="47157" xr:uid="{522A1D9C-2A7B-4BA0-A4A7-789FD3A3DE63}"/>
    <cellStyle name="Comma 4 2 6 3 2 2 6" xfId="5000" xr:uid="{34D4CD77-9183-4BD8-937F-47A3650F4DCA}"/>
    <cellStyle name="Comma 4 2 6 3 2 2 7" xfId="34530" xr:uid="{F291946A-918F-44A9-82CB-E32A702684D7}"/>
    <cellStyle name="Comma 4 2 6 3 2 3" xfId="27633" xr:uid="{3AE386B9-BBA3-4102-B0CB-C62F6F2FDFFF}"/>
    <cellStyle name="Comma 4 2 6 3 2 3 2" xfId="24136" xr:uid="{5FEBC611-197E-4FA6-9A61-8844D4A0C075}"/>
    <cellStyle name="Comma 4 2 6 3 2 3 2 2" xfId="16628" xr:uid="{413FB94F-DC35-45CC-9275-F2CC01AC2F6A}"/>
    <cellStyle name="Comma 4 2 6 3 2 3 2 2 2" xfId="56075" xr:uid="{2C96BD2F-19B3-4836-AD1D-30EC85634F3C}"/>
    <cellStyle name="Comma 4 2 6 3 2 3 2 2 3" xfId="43460" xr:uid="{2DE8E489-C408-4957-B9BF-F61BFDBDAF53}"/>
    <cellStyle name="Comma 4 2 6 3 2 3 2 3" xfId="10042" xr:uid="{5B6C8F47-9717-479A-9D51-14AB3D737BB5}"/>
    <cellStyle name="Comma 4 2 6 3 2 3 2 3 2" xfId="49797" xr:uid="{DF35EC41-3C98-4523-A64D-3311DBF19C58}"/>
    <cellStyle name="Comma 4 2 6 3 2 3 2 4" xfId="30707" xr:uid="{755409BA-E0ED-4AE2-A65E-6A04CE84B2B5}"/>
    <cellStyle name="Comma 4 2 6 3 2 3 2 5" xfId="37170" xr:uid="{BB7C7518-A8D4-4DBE-8A0E-0921C5B2E78F}"/>
    <cellStyle name="Comma 4 2 6 3 2 3 3" xfId="20124" xr:uid="{0697111D-E751-4841-8F1F-8036E091EBFD}"/>
    <cellStyle name="Comma 4 2 6 3 2 3 3 2" xfId="52578" xr:uid="{FF67435F-97EF-490D-B5BC-761874AB74C1}"/>
    <cellStyle name="Comma 4 2 6 3 2 3 3 3" xfId="39963" xr:uid="{439B733F-2A3E-4F86-9F06-ED2B3C6347B8}"/>
    <cellStyle name="Comma 4 2 6 3 2 3 4" xfId="13538" xr:uid="{2F1BF242-A98B-41D5-92E5-2920875E2A61}"/>
    <cellStyle name="Comma 4 2 6 3 2 3 4 2" xfId="46300" xr:uid="{4BD7D40B-026D-497E-A648-B269F7698C14}"/>
    <cellStyle name="Comma 4 2 6 3 2 3 5" xfId="6951" xr:uid="{0E9FFF99-9FC0-4AFA-961F-10F6DB5820A6}"/>
    <cellStyle name="Comma 4 2 6 3 2 3 6" xfId="33673" xr:uid="{81A92132-8E81-4412-A84A-3ED6F4415098}"/>
    <cellStyle name="Comma 4 2 6 3 2 4" xfId="25012" xr:uid="{CE1FDE82-A272-4740-818D-595E398BB53B}"/>
    <cellStyle name="Comma 4 2 6 3 2 4 2" xfId="17504" xr:uid="{42F59646-D970-4967-B1F0-38FC53403162}"/>
    <cellStyle name="Comma 4 2 6 3 2 4 2 2" xfId="55199" xr:uid="{013854C1-F3E1-44E9-A19C-1899703C394D}"/>
    <cellStyle name="Comma 4 2 6 3 2 4 2 3" xfId="42584" xr:uid="{DC1FBD5A-8274-4212-9E57-4101B3977B4C}"/>
    <cellStyle name="Comma 4 2 6 3 2 4 3" xfId="10918" xr:uid="{9C1C1E10-B385-4C75-9F06-75A4D542A456}"/>
    <cellStyle name="Comma 4 2 6 3 2 4 3 2" xfId="48921" xr:uid="{ABBBFA23-5D44-4F5C-A574-8BB595E7CE79}"/>
    <cellStyle name="Comma 4 2 6 3 2 4 4" xfId="6764" xr:uid="{A925EB24-BAF2-4827-B34E-79CC7507416F}"/>
    <cellStyle name="Comma 4 2 6 3 2 4 5" xfId="36294" xr:uid="{49526180-8BA4-4A9D-86AF-4544C1D17A04}"/>
    <cellStyle name="Comma 4 2 6 3 2 5" xfId="20998" xr:uid="{A4F978C3-F6DF-44CF-AB03-1401CB922142}"/>
    <cellStyle name="Comma 4 2 6 3 2 5 2" xfId="51702" xr:uid="{937A7764-2374-40FB-9644-3E2F9524A59A}"/>
    <cellStyle name="Comma 4 2 6 3 2 5 3" xfId="39087" xr:uid="{7952BCC6-C224-43D5-BADB-85A01046EA7E}"/>
    <cellStyle name="Comma 4 2 6 3 2 6" xfId="14412" xr:uid="{3D79FADC-CCFA-4104-9525-1FB1314389F4}"/>
    <cellStyle name="Comma 4 2 6 3 2 6 2" xfId="45424" xr:uid="{CD3F1C4B-A80E-4731-8B85-239C980E6C5F}"/>
    <cellStyle name="Comma 4 2 6 3 2 7" xfId="7825" xr:uid="{5737FC3C-1B12-46BF-9F2A-2D73E6072D03}"/>
    <cellStyle name="Comma 4 2 6 3 2 8" xfId="32797" xr:uid="{5081AE77-2628-49BE-BC7C-892FCA3AB3E2}"/>
    <cellStyle name="Comma 4 2 6 3 3" xfId="27217" xr:uid="{1BC88F90-EB86-4293-B5DF-D97B8441F780}"/>
    <cellStyle name="Comma 4 2 6 3 3 2" xfId="23720" xr:uid="{EE2FD1D9-9E9B-48AE-84AB-E88ED05E38F0}"/>
    <cellStyle name="Comma 4 2 6 3 3 2 2" xfId="16212" xr:uid="{2E50315E-A406-4FCF-9EA9-326DB9D70F9D}"/>
    <cellStyle name="Comma 4 2 6 3 3 2 2 2" xfId="56491" xr:uid="{73A13DB7-1093-470C-9583-D36A50902966}"/>
    <cellStyle name="Comma 4 2 6 3 3 2 2 3" xfId="43876" xr:uid="{AC287A7F-791F-4EB3-9AC1-94716FE2C3D3}"/>
    <cellStyle name="Comma 4 2 6 3 3 2 3" xfId="9626" xr:uid="{6BB80E9D-3A9A-4B8F-BB5A-D8F508339C83}"/>
    <cellStyle name="Comma 4 2 6 3 3 2 3 2" xfId="50213" xr:uid="{FD802232-BDDD-437B-BFA7-9C0CBAFC3507}"/>
    <cellStyle name="Comma 4 2 6 3 3 2 4" xfId="31123" xr:uid="{F9CE75D4-BA65-4F7A-8A09-337FE549053D}"/>
    <cellStyle name="Comma 4 2 6 3 3 2 5" xfId="37586" xr:uid="{04A99B39-8462-442D-8B5F-ABDF468E35BD}"/>
    <cellStyle name="Comma 4 2 6 3 3 3" xfId="26339" xr:uid="{3DB9366F-2D03-45BC-965A-4ECB66815224}"/>
    <cellStyle name="Comma 4 2 6 3 3 3 2" xfId="18831" xr:uid="{5287A0CA-C8D6-4705-B451-A5289EFC512E}"/>
    <cellStyle name="Comma 4 2 6 3 3 3 2 2" xfId="53872" xr:uid="{16D8CFAB-5B34-407D-A2DA-1774233A0748}"/>
    <cellStyle name="Comma 4 2 6 3 3 3 2 3" xfId="41257" xr:uid="{AE27F4F0-CA72-41BE-8F01-CA09CB7BF306}"/>
    <cellStyle name="Comma 4 2 6 3 3 3 3" xfId="12245" xr:uid="{8EE53F09-9687-40A7-836E-93D5C4854BAB}"/>
    <cellStyle name="Comma 4 2 6 3 3 3 3 2" xfId="47594" xr:uid="{432EC804-B9A4-451F-A470-DC7D1E7D19E5}"/>
    <cellStyle name="Comma 4 2 6 3 3 3 4" xfId="5437" xr:uid="{07D84A10-405A-495A-B3EB-7AEE463CDBF6}"/>
    <cellStyle name="Comma 4 2 6 3 3 3 5" xfId="34967" xr:uid="{E73E6539-581C-497C-8F8C-C361EA40A976}"/>
    <cellStyle name="Comma 4 2 6 3 3 4" xfId="19708" xr:uid="{B699EB7F-ED60-4007-9DBF-3D74A670CDAD}"/>
    <cellStyle name="Comma 4 2 6 3 3 4 2" xfId="52994" xr:uid="{7EC147E3-7E83-4A75-9CBA-A6C6879435BC}"/>
    <cellStyle name="Comma 4 2 6 3 3 4 3" xfId="40379" xr:uid="{DFB69FE1-5370-4B3F-A059-8C6E77230A2F}"/>
    <cellStyle name="Comma 4 2 6 3 3 5" xfId="13122" xr:uid="{1BC33B12-5BB9-48A7-ACF6-CC28BEFD634A}"/>
    <cellStyle name="Comma 4 2 6 3 3 5 2" xfId="46716" xr:uid="{4EFC0CCA-8CE5-4F1D-A5E4-6AE50CA55DFA}"/>
    <cellStyle name="Comma 4 2 6 3 3 6" xfId="4560" xr:uid="{C48926BC-89DA-4751-8988-04C9E86C2E9D}"/>
    <cellStyle name="Comma 4 2 6 3 3 7" xfId="34089" xr:uid="{5DAF590D-0AE3-454D-95EC-D3FBA4784BFB}"/>
    <cellStyle name="Comma 4 2 6 3 4" xfId="28067" xr:uid="{5875F113-AA24-4998-9F9D-93AE3AE84900}"/>
    <cellStyle name="Comma 4 2 6 3 4 2" xfId="24570" xr:uid="{1F8E594F-5952-491C-9E82-32AAC3F331C7}"/>
    <cellStyle name="Comma 4 2 6 3 4 2 2" xfId="17062" xr:uid="{C823C921-F7CC-45C2-8B9E-05BC0BF938AC}"/>
    <cellStyle name="Comma 4 2 6 3 4 2 2 2" xfId="55641" xr:uid="{FB56CC5C-CE92-405E-AC58-DEEBD7D5CD17}"/>
    <cellStyle name="Comma 4 2 6 3 4 2 2 3" xfId="43026" xr:uid="{B4351838-8126-4CD4-93E2-7D48FC9A9EAC}"/>
    <cellStyle name="Comma 4 2 6 3 4 2 3" xfId="10476" xr:uid="{E0E46637-74B8-47CE-AD26-62A8754D0A03}"/>
    <cellStyle name="Comma 4 2 6 3 4 2 3 2" xfId="49363" xr:uid="{F562E749-5202-40D7-AE71-5CB396FB6562}"/>
    <cellStyle name="Comma 4 2 6 3 4 2 4" xfId="30273" xr:uid="{728747C0-DB17-47DC-B97A-ADC4591E70C4}"/>
    <cellStyle name="Comma 4 2 6 3 4 2 5" xfId="36736" xr:uid="{048F13FE-8333-465B-9C78-94B0D975DCFA}"/>
    <cellStyle name="Comma 4 2 6 3 4 3" xfId="20558" xr:uid="{30CE0111-CC08-4FA8-A03F-26B810153E18}"/>
    <cellStyle name="Comma 4 2 6 3 4 3 2" xfId="52144" xr:uid="{FFF7F9C3-EF91-48FF-AF74-84177BB2B055}"/>
    <cellStyle name="Comma 4 2 6 3 4 3 3" xfId="39529" xr:uid="{C11B0D0C-333E-464C-849B-E6139B6AE3AE}"/>
    <cellStyle name="Comma 4 2 6 3 4 4" xfId="13972" xr:uid="{28D735DA-4025-459D-8869-A26B20A20F6C}"/>
    <cellStyle name="Comma 4 2 6 3 4 4 2" xfId="45866" xr:uid="{6685FCB5-5C3D-4E64-890A-BBEF7910C5E7}"/>
    <cellStyle name="Comma 4 2 6 3 4 5" xfId="7385" xr:uid="{DE1589D3-EC86-4604-A174-A5F68BB257E8}"/>
    <cellStyle name="Comma 4 2 6 3 4 6" xfId="33239" xr:uid="{964E89A7-402B-4AEC-B5BC-DF542DA25EC8}"/>
    <cellStyle name="Comma 4 2 6 3 5" xfId="25454" xr:uid="{9E958533-E107-4A65-BC32-CC7DDF6D70B9}"/>
    <cellStyle name="Comma 4 2 6 3 5 2" xfId="17946" xr:uid="{0237CECC-D12C-4CF0-A80E-27597C080AB3}"/>
    <cellStyle name="Comma 4 2 6 3 5 2 2" xfId="54757" xr:uid="{5EFDC008-08F1-47AE-B9D6-1CEE99C4B140}"/>
    <cellStyle name="Comma 4 2 6 3 5 2 3" xfId="42142" xr:uid="{D016AF11-7CBD-4733-80CE-FAE0DD10B2B7}"/>
    <cellStyle name="Comma 4 2 6 3 5 3" xfId="11360" xr:uid="{F6733CF9-91C2-4420-8FE8-209A3B32182F}"/>
    <cellStyle name="Comma 4 2 6 3 5 3 2" xfId="48479" xr:uid="{7A6CC34B-33EB-4174-9BC0-A78C984765DE}"/>
    <cellStyle name="Comma 4 2 6 3 5 4" xfId="6322" xr:uid="{F11E4F36-D05E-4D66-B2F5-C9014AC34E6B}"/>
    <cellStyle name="Comma 4 2 6 3 5 5" xfId="35852" xr:uid="{E7A00919-A20E-46E5-B62A-94EC23946136}"/>
    <cellStyle name="Comma 4 2 6 3 6" xfId="21438" xr:uid="{C5AB0616-3D56-4D1C-B75B-FFF33B702D60}"/>
    <cellStyle name="Comma 4 2 6 3 6 2" xfId="51260" xr:uid="{66EDB54B-EB85-4D1F-9686-30077F78D51B}"/>
    <cellStyle name="Comma 4 2 6 3 6 3" xfId="38645" xr:uid="{C20CD051-0D87-41DD-86C4-2DA536404089}"/>
    <cellStyle name="Comma 4 2 6 3 7" xfId="14852" xr:uid="{9AF54A47-B503-43C5-B3D5-396706A6BAB2}"/>
    <cellStyle name="Comma 4 2 6 3 7 2" xfId="44954" xr:uid="{3B85C3FC-F18F-433D-9EB4-A4E5E72D2812}"/>
    <cellStyle name="Comma 4 2 6 3 8" xfId="8265" xr:uid="{A3DF0D11-4BE1-46B1-90B8-C59018BD6388}"/>
    <cellStyle name="Comma 4 2 6 3 9" xfId="32352" xr:uid="{7C09E892-0A9D-4F3E-9B1A-290A09BF8FBC}"/>
    <cellStyle name="Comma 4 2 6 4" xfId="28661" xr:uid="{9F8FD881-F221-471F-9CC2-1493A86C755F}"/>
    <cellStyle name="Comma 4 2 6 4 2" xfId="26930" xr:uid="{982135D2-671E-47A3-8042-525D9AF148B5}"/>
    <cellStyle name="Comma 4 2 6 4 2 2" xfId="23432" xr:uid="{9F148154-175A-40E7-B468-9BE3271D266A}"/>
    <cellStyle name="Comma 4 2 6 4 2 2 2" xfId="15924" xr:uid="{42C67A42-007C-4058-A8C9-4FAABF6E876A}"/>
    <cellStyle name="Comma 4 2 6 4 2 2 2 2" xfId="56779" xr:uid="{38395365-81D0-414C-B733-B6A6EE5D51DA}"/>
    <cellStyle name="Comma 4 2 6 4 2 2 2 3" xfId="44164" xr:uid="{16140312-2AF8-4CD8-96C5-AA0F2A411F50}"/>
    <cellStyle name="Comma 4 2 6 4 2 2 3" xfId="9338" xr:uid="{FD154EE2-E0BB-4DB2-9876-652CCBDF1F86}"/>
    <cellStyle name="Comma 4 2 6 4 2 2 3 2" xfId="50501" xr:uid="{8EDDD400-B08A-46D3-9453-CA4A5824D070}"/>
    <cellStyle name="Comma 4 2 6 4 2 2 4" xfId="31411" xr:uid="{C2CD0A49-978C-41D4-AA86-EBFBC2D66267}"/>
    <cellStyle name="Comma 4 2 6 4 2 2 5" xfId="37874" xr:uid="{F763A195-486F-4948-BD4F-E0C165D8D5B0}"/>
    <cellStyle name="Comma 4 2 6 4 2 3" xfId="26050" xr:uid="{35DC245E-BD61-4A23-A34C-8BEB8B8378A4}"/>
    <cellStyle name="Comma 4 2 6 4 2 3 2" xfId="18542" xr:uid="{481A86CB-8D80-48B9-8F70-27895251566F}"/>
    <cellStyle name="Comma 4 2 6 4 2 3 2 2" xfId="54161" xr:uid="{586CD94D-D6F7-43D0-8E0E-07298BE80B64}"/>
    <cellStyle name="Comma 4 2 6 4 2 3 2 3" xfId="41546" xr:uid="{66CBAAED-B0AC-47F6-9C4F-1B87D16674FB}"/>
    <cellStyle name="Comma 4 2 6 4 2 3 3" xfId="11956" xr:uid="{0243A0AB-62FB-4B2C-8412-FC3D0758D409}"/>
    <cellStyle name="Comma 4 2 6 4 2 3 3 2" xfId="47883" xr:uid="{FDEBA8B3-D314-49DA-AEE1-F230D30270F2}"/>
    <cellStyle name="Comma 4 2 6 4 2 3 4" xfId="5726" xr:uid="{BCA89BCF-1381-4491-9E07-102BFD0FD9C2}"/>
    <cellStyle name="Comma 4 2 6 4 2 3 5" xfId="35256" xr:uid="{AA9C938B-E2C5-4452-AE92-174B6BF7CDCB}"/>
    <cellStyle name="Comma 4 2 6 4 2 4" xfId="19421" xr:uid="{CE3C12F3-F4ED-4B1A-A7F5-887078220BA4}"/>
    <cellStyle name="Comma 4 2 6 4 2 4 2" xfId="53282" xr:uid="{C279E06B-9337-4136-981A-F85F009D3230}"/>
    <cellStyle name="Comma 4 2 6 4 2 4 3" xfId="40667" xr:uid="{DF36BDC3-082D-4F3C-B632-9F2718AFAEDB}"/>
    <cellStyle name="Comma 4 2 6 4 2 5" xfId="12835" xr:uid="{7DD1A4F1-FEFE-4C4D-9566-9E9C558E74D6}"/>
    <cellStyle name="Comma 4 2 6 4 2 5 2" xfId="47004" xr:uid="{C5099654-2BB6-4F4E-8A58-4DEFECF46B09}"/>
    <cellStyle name="Comma 4 2 6 4 2 6" xfId="4847" xr:uid="{F53B65B0-6222-49AF-AFA7-D2D10DE071BE}"/>
    <cellStyle name="Comma 4 2 6 4 2 7" xfId="34377" xr:uid="{F4541393-14E7-4962-8A88-89FC32C8BFA9}"/>
    <cellStyle name="Comma 4 2 6 4 3" xfId="27784" xr:uid="{E368FE89-02C7-4711-9F29-DB99B5863FA8}"/>
    <cellStyle name="Comma 4 2 6 4 3 2" xfId="24287" xr:uid="{004083AA-A5DE-4EEE-A8DB-2C69FF972CF9}"/>
    <cellStyle name="Comma 4 2 6 4 3 2 2" xfId="16779" xr:uid="{D5D8EC62-FA55-4BE0-8F63-389C617407A9}"/>
    <cellStyle name="Comma 4 2 6 4 3 2 2 2" xfId="55924" xr:uid="{EBFB1065-C2FD-4511-8368-3A527346D104}"/>
    <cellStyle name="Comma 4 2 6 4 3 2 2 3" xfId="43309" xr:uid="{D9773CA4-BC15-4C07-9BBE-2AFDE2F90732}"/>
    <cellStyle name="Comma 4 2 6 4 3 2 3" xfId="10193" xr:uid="{52402E40-85A5-4F21-A290-2707E196D692}"/>
    <cellStyle name="Comma 4 2 6 4 3 2 3 2" xfId="49646" xr:uid="{2EC6B401-3EAA-4B3F-9963-B0C67AB33B4F}"/>
    <cellStyle name="Comma 4 2 6 4 3 2 4" xfId="30556" xr:uid="{F5CF1D2E-5EFE-446A-8854-12D9CCA3A5F5}"/>
    <cellStyle name="Comma 4 2 6 4 3 2 5" xfId="37019" xr:uid="{7CBC2FF0-2EF6-44A6-B009-62A6CA054DF0}"/>
    <cellStyle name="Comma 4 2 6 4 3 3" xfId="20275" xr:uid="{3BEA9BB1-DF31-4F64-8274-B6EC720505BE}"/>
    <cellStyle name="Comma 4 2 6 4 3 3 2" xfId="52427" xr:uid="{986C392A-ED78-49A8-900C-41329FE32EAB}"/>
    <cellStyle name="Comma 4 2 6 4 3 3 3" xfId="39812" xr:uid="{FC74129A-7851-408B-96C0-8EFC202EF5CF}"/>
    <cellStyle name="Comma 4 2 6 4 3 4" xfId="13689" xr:uid="{6BC6E96E-E417-44D7-9756-F2AB9BD3A8D3}"/>
    <cellStyle name="Comma 4 2 6 4 3 4 2" xfId="46149" xr:uid="{87A36D3C-F0B3-446E-ACA1-C41D872FE170}"/>
    <cellStyle name="Comma 4 2 6 4 3 5" xfId="7102" xr:uid="{97A6E671-6140-468A-872C-A5E6A1929F08}"/>
    <cellStyle name="Comma 4 2 6 4 3 6" xfId="33522" xr:uid="{8C3639EA-5BF6-4916-8EB0-BEB59205A21F}"/>
    <cellStyle name="Comma 4 2 6 4 4" xfId="25165" xr:uid="{58617C57-8F84-482B-9ADF-874A0B6BBD03}"/>
    <cellStyle name="Comma 4 2 6 4 4 2" xfId="17657" xr:uid="{06B516D9-AC1C-422D-ABB8-2089F1891524}"/>
    <cellStyle name="Comma 4 2 6 4 4 2 2" xfId="55046" xr:uid="{29E0C230-717C-44C8-A6C6-D6059534F438}"/>
    <cellStyle name="Comma 4 2 6 4 4 2 3" xfId="42431" xr:uid="{C442A045-DC46-4F06-8F4F-8492BD3631CB}"/>
    <cellStyle name="Comma 4 2 6 4 4 3" xfId="11071" xr:uid="{2F0FD60C-05AD-4DF2-AB89-8C55F714C494}"/>
    <cellStyle name="Comma 4 2 6 4 4 3 2" xfId="48768" xr:uid="{10C2BA24-B909-4ED4-8660-D54E1D12B84B}"/>
    <cellStyle name="Comma 4 2 6 4 4 4" xfId="6611" xr:uid="{6C54A57F-A19E-4438-8849-6638BC23B695}"/>
    <cellStyle name="Comma 4 2 6 4 4 5" xfId="36141" xr:uid="{C6430090-F2CB-4639-8764-EE7A0567DDAB}"/>
    <cellStyle name="Comma 4 2 6 4 5" xfId="21151" xr:uid="{2B5C8C29-A4A7-4CEC-9293-B031E3914E05}"/>
    <cellStyle name="Comma 4 2 6 4 5 2" xfId="51549" xr:uid="{B8AA7802-33C1-4794-86DC-31FCA2C48C4D}"/>
    <cellStyle name="Comma 4 2 6 4 5 3" xfId="38934" xr:uid="{477A0AAB-18D8-4367-A832-CDB0454E28BA}"/>
    <cellStyle name="Comma 4 2 6 4 6" xfId="14565" xr:uid="{E259EE79-4273-4FC1-96B7-990A76BE92BC}"/>
    <cellStyle name="Comma 4 2 6 4 6 2" xfId="45271" xr:uid="{C4DCB385-8E31-4EB7-90C5-322E5A477B9A}"/>
    <cellStyle name="Comma 4 2 6 4 7" xfId="7978" xr:uid="{DF3D410D-E45C-4502-A312-CC47B391D74D}"/>
    <cellStyle name="Comma 4 2 6 4 8" xfId="32644" xr:uid="{5DE1E337-C83E-47D6-A554-68F82BD74A62}"/>
    <cellStyle name="Comma 4 2 6 5" xfId="27368" xr:uid="{F1D2FB9D-7EF9-4354-B3CA-4BE76F6CF9DD}"/>
    <cellStyle name="Comma 4 2 6 5 2" xfId="23871" xr:uid="{1045CD92-BE70-4352-B338-A591E8E4BD99}"/>
    <cellStyle name="Comma 4 2 6 5 2 2" xfId="16363" xr:uid="{465CC70B-34FE-4A6C-B75F-2BE51E98654C}"/>
    <cellStyle name="Comma 4 2 6 5 2 2 2" xfId="56340" xr:uid="{0B5578FE-4289-4EAC-B9D4-85EA2D32DB0B}"/>
    <cellStyle name="Comma 4 2 6 5 2 2 3" xfId="43725" xr:uid="{345C04A2-B439-40D0-988E-6A80D01D8EA6}"/>
    <cellStyle name="Comma 4 2 6 5 2 3" xfId="9777" xr:uid="{CB90A07F-4566-45B6-AA39-F53CB1C5D6DC}"/>
    <cellStyle name="Comma 4 2 6 5 2 3 2" xfId="50062" xr:uid="{54218CCB-C9E0-44D6-B164-C2C9150E2937}"/>
    <cellStyle name="Comma 4 2 6 5 2 4" xfId="30972" xr:uid="{AF2E1528-B9EA-410C-AE2A-8590B8CB394C}"/>
    <cellStyle name="Comma 4 2 6 5 2 5" xfId="37435" xr:uid="{8113E9FC-4576-4D72-8804-64D8722FD2B8}"/>
    <cellStyle name="Comma 4 2 6 5 3" xfId="26493" xr:uid="{D7C36D70-B997-4701-AA36-4637F08AE939}"/>
    <cellStyle name="Comma 4 2 6 5 3 2" xfId="18985" xr:uid="{25CF6205-A433-4E1C-A0CE-302F229CE55B}"/>
    <cellStyle name="Comma 4 2 6 5 3 2 2" xfId="53718" xr:uid="{A9934405-31FD-4690-A61F-913C92E0FDF9}"/>
    <cellStyle name="Comma 4 2 6 5 3 2 3" xfId="41103" xr:uid="{C42E5126-3CD9-4207-A847-369C8D596D1B}"/>
    <cellStyle name="Comma 4 2 6 5 3 3" xfId="12399" xr:uid="{6D77A400-7799-4C29-BDB1-DD2AFE7C6A9F}"/>
    <cellStyle name="Comma 4 2 6 5 3 3 2" xfId="47440" xr:uid="{C60213F6-11F9-4989-9345-AD443C85D8DA}"/>
    <cellStyle name="Comma 4 2 6 5 3 4" xfId="5283" xr:uid="{90008816-0360-4D63-9704-288F37D91491}"/>
    <cellStyle name="Comma 4 2 6 5 3 5" xfId="34813" xr:uid="{58C57317-4033-4BBB-8707-34FF53EA51A2}"/>
    <cellStyle name="Comma 4 2 6 5 4" xfId="19859" xr:uid="{CDFACD34-6ADF-4C4A-A786-E97F6923FCD0}"/>
    <cellStyle name="Comma 4 2 6 5 4 2" xfId="52843" xr:uid="{EF52D960-5447-49A8-B079-B576DC08A398}"/>
    <cellStyle name="Comma 4 2 6 5 4 3" xfId="40228" xr:uid="{F3B59D9C-669B-4889-B56B-6AFA662E2563}"/>
    <cellStyle name="Comma 4 2 6 5 5" xfId="13273" xr:uid="{0E05640A-2A40-47C8-A864-B10B2F001D2C}"/>
    <cellStyle name="Comma 4 2 6 5 5 2" xfId="46565" xr:uid="{11A15D2F-B813-435B-9081-098807425F12}"/>
    <cellStyle name="Comma 4 2 6 5 6" xfId="4409" xr:uid="{C10A75C9-2DE8-4C74-910D-5441748E9E0F}"/>
    <cellStyle name="Comma 4 2 6 5 7" xfId="33938" xr:uid="{BD953CA8-4B47-4ACD-AE5D-E1C0F6C1D50E}"/>
    <cellStyle name="Comma 4 2 6 6" xfId="28218" xr:uid="{DEDCA16C-7242-4E5F-A287-A742BA9D352F}"/>
    <cellStyle name="Comma 4 2 6 6 2" xfId="24721" xr:uid="{BB404881-C91E-4854-9684-06271F3D4969}"/>
    <cellStyle name="Comma 4 2 6 6 2 2" xfId="17213" xr:uid="{650BD5B8-D0EE-43DF-B0B3-0DCC6ACFA0BA}"/>
    <cellStyle name="Comma 4 2 6 6 2 2 2" xfId="55490" xr:uid="{FC6A3C13-2DC5-4393-9B4C-1C03D390E13B}"/>
    <cellStyle name="Comma 4 2 6 6 2 2 3" xfId="42875" xr:uid="{46EEF978-A6A3-458E-837B-2E22FA6ECCC5}"/>
    <cellStyle name="Comma 4 2 6 6 2 3" xfId="10627" xr:uid="{8D03DE06-E7D5-4835-8715-D072637D8365}"/>
    <cellStyle name="Comma 4 2 6 6 2 3 2" xfId="49212" xr:uid="{4F1D0C27-0151-4127-BFCB-8051DA2589FB}"/>
    <cellStyle name="Comma 4 2 6 6 2 4" xfId="30122" xr:uid="{CF07038B-02B9-4370-9659-3FFAFE324FE8}"/>
    <cellStyle name="Comma 4 2 6 6 2 5" xfId="36585" xr:uid="{995F2E2B-0CFF-451B-9562-B62C2FDF665D}"/>
    <cellStyle name="Comma 4 2 6 6 3" xfId="20709" xr:uid="{42D958F8-109F-4EA1-A7E5-19D88B8F48D7}"/>
    <cellStyle name="Comma 4 2 6 6 3 2" xfId="51993" xr:uid="{57DDD2B1-45ED-4C02-B69D-731A419F2CA4}"/>
    <cellStyle name="Comma 4 2 6 6 3 3" xfId="39378" xr:uid="{5C48D4C3-276A-49D3-BCB2-A2ECE1C3D0C1}"/>
    <cellStyle name="Comma 4 2 6 6 4" xfId="14123" xr:uid="{F069849B-7F7C-4056-9916-9F390D2B0343}"/>
    <cellStyle name="Comma 4 2 6 6 4 2" xfId="45715" xr:uid="{A345C68A-9510-437C-85A4-3FB344AE855D}"/>
    <cellStyle name="Comma 4 2 6 6 5" xfId="7536" xr:uid="{67DB5479-CD65-430F-B1C2-84CA69637302}"/>
    <cellStyle name="Comma 4 2 6 6 6" xfId="33088" xr:uid="{DACAA2A5-C821-4C3D-91E2-37C0A6D39075}"/>
    <cellStyle name="Comma 4 2 6 7" xfId="25608" xr:uid="{CC1B0303-8378-4664-A7BD-16C7618FDD1B}"/>
    <cellStyle name="Comma 4 2 6 7 2" xfId="18100" xr:uid="{2600B16E-A900-49CE-BA19-D91054DAD664}"/>
    <cellStyle name="Comma 4 2 6 7 2 2" xfId="54603" xr:uid="{3A1C57DF-C3EB-4AFC-9776-3491B3A01F22}"/>
    <cellStyle name="Comma 4 2 6 7 2 3" xfId="41988" xr:uid="{40D6E2E7-F589-4989-B532-8596D952ED5D}"/>
    <cellStyle name="Comma 4 2 6 7 3" xfId="11514" xr:uid="{5EDD79C8-DC46-41D2-8C11-B4BDDF96580E}"/>
    <cellStyle name="Comma 4 2 6 7 3 2" xfId="48325" xr:uid="{C7D59493-8C83-45CF-9AB2-68FCC72E9A5E}"/>
    <cellStyle name="Comma 4 2 6 7 4" xfId="6168" xr:uid="{9355015F-F97F-4E5B-A52E-73E25C8CCC16}"/>
    <cellStyle name="Comma 4 2 6 7 5" xfId="35698" xr:uid="{F575FC65-6C70-4194-8136-D38F026AC796}"/>
    <cellStyle name="Comma 4 2 6 8" xfId="23099" xr:uid="{B38B4768-200F-4375-827D-C104649A8DCC}"/>
    <cellStyle name="Comma 4 2 6 8 2" xfId="15591" xr:uid="{3452CE15-B87A-4447-86AD-42DEF2545C9B}"/>
    <cellStyle name="Comma 4 2 6 8 2 2" xfId="57112" xr:uid="{58AB53EA-A114-49FF-B7CD-A6408002A387}"/>
    <cellStyle name="Comma 4 2 6 8 2 3" xfId="44497" xr:uid="{F1B55A28-77F6-4F9E-9235-CACC356CCB20}"/>
    <cellStyle name="Comma 4 2 6 8 3" xfId="9005" xr:uid="{5E4063D5-B17A-4524-A513-6F562C30B749}"/>
    <cellStyle name="Comma 4 2 6 8 3 2" xfId="50834" xr:uid="{7D5E98B1-676A-4C54-9450-4C436CCB0511}"/>
    <cellStyle name="Comma 4 2 6 8 4" xfId="31744" xr:uid="{6AD38728-CCB7-4377-826E-2880200AE749}"/>
    <cellStyle name="Comma 4 2 6 8 5" xfId="38207" xr:uid="{DB21CF81-1AE6-478E-B36E-18A3CC9F7E47}"/>
    <cellStyle name="Comma 4 2 6 9" xfId="29218" xr:uid="{9F5D6AFE-47FE-45BB-986F-0AAAD7B1554F}"/>
    <cellStyle name="Comma 4 2 6 9 2" xfId="21592" xr:uid="{EA9E4D9F-9D4B-426D-9758-39D08CAB7AE8}"/>
    <cellStyle name="Comma 4 2 6 9 2 2" xfId="50955" xr:uid="{AF054716-DA4B-418E-81C3-D8C24FBA9347}"/>
    <cellStyle name="Comma 4 2 6 9 3" xfId="15006" xr:uid="{F5F5B868-BE7A-4623-9731-4A1D90057B1F}"/>
    <cellStyle name="Comma 4 2 6 9 4" xfId="8419" xr:uid="{BD28AE9C-A7AA-4B3D-B6C6-8556914001CA}"/>
    <cellStyle name="Comma 4 2 6 9 5" xfId="38332" xr:uid="{FD1DA501-36A3-4EBC-BACC-3D37EED2DA49}"/>
    <cellStyle name="Comma 4 2 7" xfId="712" xr:uid="{86E68D35-84D7-4B39-84BF-76BA454BCE90}"/>
    <cellStyle name="Comma 4 2 7 10" xfId="15213" xr:uid="{3E392749-446E-446B-BB13-AEBFDD888234}"/>
    <cellStyle name="Comma 4 2 7 11" xfId="8626" xr:uid="{A200A3EF-3B6C-4C88-A7A2-BEBE9FFBB43D}"/>
    <cellStyle name="Comma 4 2 7 12" xfId="29471" xr:uid="{D054F6A5-E7B4-4B10-921C-454FB926DD40}"/>
    <cellStyle name="Comma 4 2 7 13" xfId="4164" xr:uid="{59DB5FCB-5D14-4D4F-A61C-F446E7515AB3}"/>
    <cellStyle name="Comma 4 2 7 14" xfId="32262" xr:uid="{219250F2-54A3-47B8-B7C7-9743A5250327}"/>
    <cellStyle name="Comma 4 2 7 15" xfId="3248" xr:uid="{A698EF2D-2A80-4D2A-9187-4638EA7A15F7}"/>
    <cellStyle name="Comma 4 2 7 16" xfId="1498" xr:uid="{CB116270-488D-4D61-8449-5F2C2D38C294}"/>
    <cellStyle name="Comma 4 2 7 2" xfId="1098" xr:uid="{1362FBC1-8426-44D8-A307-9ED77D1550D4}"/>
    <cellStyle name="Comma 4 2 7 2 10" xfId="28932" xr:uid="{6E9A70BB-CBD2-4032-AEFA-EC280410D858}"/>
    <cellStyle name="Comma 4 2 7 2 11" xfId="1884" xr:uid="{8DC2AB67-FE4F-4693-B9C1-C79B2463277A}"/>
    <cellStyle name="Comma 4 2 7 2 2" xfId="28442" xr:uid="{40B2F52B-C8D0-41B5-A4B7-81BDC5C2A439}"/>
    <cellStyle name="Comma 4 2 7 2 2 2" xfId="26712" xr:uid="{7256C7DA-EA98-4ED3-BD57-33F490A3DCA1}"/>
    <cellStyle name="Comma 4 2 7 2 2 2 2" xfId="23214" xr:uid="{FB3B4A90-E7AE-4ECA-89FD-0D2CCF70C726}"/>
    <cellStyle name="Comma 4 2 7 2 2 2 2 2" xfId="15706" xr:uid="{2347DE96-4A4A-470C-86A2-EE15D1A47315}"/>
    <cellStyle name="Comma 4 2 7 2 2 2 2 2 2" xfId="56997" xr:uid="{FC4D08F6-6A6A-4AF0-B9E1-F7CCE7581748}"/>
    <cellStyle name="Comma 4 2 7 2 2 2 2 2 3" xfId="44382" xr:uid="{29F7E588-9FEC-4A75-BC4D-201CDFF5E37C}"/>
    <cellStyle name="Comma 4 2 7 2 2 2 2 3" xfId="9120" xr:uid="{F8DE3421-5693-42BE-A827-625842417E4E}"/>
    <cellStyle name="Comma 4 2 7 2 2 2 2 3 2" xfId="50719" xr:uid="{EABC98F0-E55E-4C87-81F0-E18ED0E85056}"/>
    <cellStyle name="Comma 4 2 7 2 2 2 2 4" xfId="31629" xr:uid="{25E3F0BC-1895-4E94-A715-F86F577032C0}"/>
    <cellStyle name="Comma 4 2 7 2 2 2 2 5" xfId="38092" xr:uid="{916B9838-71ED-4310-B859-BEA4134A8AF4}"/>
    <cellStyle name="Comma 4 2 7 2 2 2 3" xfId="25832" xr:uid="{712DEE66-076B-4686-BDF7-682D0D82C53A}"/>
    <cellStyle name="Comma 4 2 7 2 2 2 3 2" xfId="18324" xr:uid="{6D033B98-E5DD-4577-908C-2DD052E9FF14}"/>
    <cellStyle name="Comma 4 2 7 2 2 2 3 2 2" xfId="54379" xr:uid="{F139B0EA-8DDF-40A4-87BD-A5C42F1EFE81}"/>
    <cellStyle name="Comma 4 2 7 2 2 2 3 2 3" xfId="41764" xr:uid="{784526CA-939C-43E9-AF61-A61C95F95C01}"/>
    <cellStyle name="Comma 4 2 7 2 2 2 3 3" xfId="11738" xr:uid="{AB6454D7-9AE0-42F5-A3C1-556221345680}"/>
    <cellStyle name="Comma 4 2 7 2 2 2 3 3 2" xfId="48101" xr:uid="{131B1A96-3E49-46A8-A4C2-A027D111257B}"/>
    <cellStyle name="Comma 4 2 7 2 2 2 3 4" xfId="5944" xr:uid="{AC1DE0D7-D802-41BF-8072-5237C868B04D}"/>
    <cellStyle name="Comma 4 2 7 2 2 2 3 5" xfId="35474" xr:uid="{C971164D-3881-4EE9-959F-43D93729A6FE}"/>
    <cellStyle name="Comma 4 2 7 2 2 2 4" xfId="19203" xr:uid="{FCCDDD0A-73C7-431D-8E0E-19F99D93BC71}"/>
    <cellStyle name="Comma 4 2 7 2 2 2 4 2" xfId="53500" xr:uid="{83A652FB-A628-4348-BB5E-9B312F7C3D49}"/>
    <cellStyle name="Comma 4 2 7 2 2 2 4 3" xfId="40885" xr:uid="{62DA287E-733F-4B86-AFD6-5A9394C19DB8}"/>
    <cellStyle name="Comma 4 2 7 2 2 2 5" xfId="12617" xr:uid="{49D6906B-7A90-4950-9650-C7156BB5D8ED}"/>
    <cellStyle name="Comma 4 2 7 2 2 2 5 2" xfId="47222" xr:uid="{A82119A9-B1C2-4D55-8F04-4DE1EA5EE757}"/>
    <cellStyle name="Comma 4 2 7 2 2 2 6" xfId="5065" xr:uid="{FDC08602-184A-43C1-A8D8-AA1A91E82842}"/>
    <cellStyle name="Comma 4 2 7 2 2 2 7" xfId="34595" xr:uid="{96960440-665B-4D03-9248-F58C0944C26C}"/>
    <cellStyle name="Comma 4 2 7 2 2 3" xfId="27568" xr:uid="{1BBBC2A3-02BE-45A3-9040-B23C4338A881}"/>
    <cellStyle name="Comma 4 2 7 2 2 3 2" xfId="24071" xr:uid="{F50FA770-EBAC-4ACE-839F-F2F748966828}"/>
    <cellStyle name="Comma 4 2 7 2 2 3 2 2" xfId="16563" xr:uid="{A2BAE2DE-AA89-40EE-933D-179B7D516E12}"/>
    <cellStyle name="Comma 4 2 7 2 2 3 2 2 2" xfId="56140" xr:uid="{1BB6686B-E11C-45FD-B0D1-6FA1763403C1}"/>
    <cellStyle name="Comma 4 2 7 2 2 3 2 2 3" xfId="43525" xr:uid="{4406D3E0-7B4E-4685-9684-8F55274D2AB5}"/>
    <cellStyle name="Comma 4 2 7 2 2 3 2 3" xfId="9977" xr:uid="{7889F11E-4E78-4F3D-8E13-FC065C924602}"/>
    <cellStyle name="Comma 4 2 7 2 2 3 2 3 2" xfId="49862" xr:uid="{13A7D7AC-F174-4718-9823-CBEF0641FBAB}"/>
    <cellStyle name="Comma 4 2 7 2 2 3 2 4" xfId="30772" xr:uid="{26D7A789-60A5-46FF-A673-3D3D6DC7CE84}"/>
    <cellStyle name="Comma 4 2 7 2 2 3 2 5" xfId="37235" xr:uid="{4EE1C17F-20F9-44C8-9D1D-4014080CDCE2}"/>
    <cellStyle name="Comma 4 2 7 2 2 3 3" xfId="20059" xr:uid="{FD4E453B-A86B-4C0D-B608-8265E07CAEEF}"/>
    <cellStyle name="Comma 4 2 7 2 2 3 3 2" xfId="52643" xr:uid="{926CDC3D-D8AE-4D07-B325-876CAF689870}"/>
    <cellStyle name="Comma 4 2 7 2 2 3 3 3" xfId="40028" xr:uid="{64A9B201-19A4-4FAA-9037-1F91010D3E47}"/>
    <cellStyle name="Comma 4 2 7 2 2 3 4" xfId="13473" xr:uid="{69BD3755-042C-48F8-8D13-60A48F643F3B}"/>
    <cellStyle name="Comma 4 2 7 2 2 3 4 2" xfId="46365" xr:uid="{DA58FF8D-4FAB-41C5-B01C-2309E6A6D539}"/>
    <cellStyle name="Comma 4 2 7 2 2 3 5" xfId="4209" xr:uid="{8039E0B1-5369-4574-9038-ACD7F47EAC9D}"/>
    <cellStyle name="Comma 4 2 7 2 2 3 6" xfId="33738" xr:uid="{11ADB85B-2E5A-46AC-B855-FFA487B41ED9}"/>
    <cellStyle name="Comma 4 2 7 2 2 4" xfId="24947" xr:uid="{44F7D1C6-FE3F-4ADE-87EA-D818875DD9E8}"/>
    <cellStyle name="Comma 4 2 7 2 2 4 2" xfId="17439" xr:uid="{8027E255-A729-421B-A2CB-4887C24BE60A}"/>
    <cellStyle name="Comma 4 2 7 2 2 4 2 2" xfId="55264" xr:uid="{45DB78D9-7AE7-46F9-95D9-E84FFADD4C67}"/>
    <cellStyle name="Comma 4 2 7 2 2 4 2 3" xfId="42649" xr:uid="{F2FF7998-5D8A-4D5E-8138-67614D318A63}"/>
    <cellStyle name="Comma 4 2 7 2 2 4 3" xfId="10853" xr:uid="{4272F023-D0A6-460E-95EF-C631762EC492}"/>
    <cellStyle name="Comma 4 2 7 2 2 4 3 2" xfId="48986" xr:uid="{4390BBC5-11F9-4E2C-86B2-11612731878D}"/>
    <cellStyle name="Comma 4 2 7 2 2 4 4" xfId="6829" xr:uid="{8A0F6A39-DBD9-4872-9824-3E99C766BB76}"/>
    <cellStyle name="Comma 4 2 7 2 2 4 5" xfId="36359" xr:uid="{8D414628-F211-4F06-94CD-558E3EF0819A}"/>
    <cellStyle name="Comma 4 2 7 2 2 5" xfId="20933" xr:uid="{3A1A1D7F-570B-4E73-8A0E-80254E9F1182}"/>
    <cellStyle name="Comma 4 2 7 2 2 5 2" xfId="51767" xr:uid="{0EFB91FF-114D-436F-B0AB-9E0B986190BF}"/>
    <cellStyle name="Comma 4 2 7 2 2 5 3" xfId="39152" xr:uid="{D5F3998C-203C-4D6E-9F35-E9CE11C9CE59}"/>
    <cellStyle name="Comma 4 2 7 2 2 6" xfId="14347" xr:uid="{605BFEF1-AC6D-4AA4-ACF1-84256F1663CD}"/>
    <cellStyle name="Comma 4 2 7 2 2 6 2" xfId="45489" xr:uid="{CAB16864-8127-404F-9AF8-648B554347C6}"/>
    <cellStyle name="Comma 4 2 7 2 2 7" xfId="7760" xr:uid="{B66565F9-3DB1-4DB4-AF41-9252CE2D6FC5}"/>
    <cellStyle name="Comma 4 2 7 2 2 8" xfId="32862" xr:uid="{A99913E0-E11C-44A9-A8D4-7DEEFB68223D}"/>
    <cellStyle name="Comma 4 2 7 2 3" xfId="27152" xr:uid="{1F54E50B-478B-4B50-97A5-E706CD719208}"/>
    <cellStyle name="Comma 4 2 7 2 3 2" xfId="23655" xr:uid="{965D8D33-C854-478A-A12B-E58D8AC02BBA}"/>
    <cellStyle name="Comma 4 2 7 2 3 2 2" xfId="16147" xr:uid="{A6DCB91E-304A-41EA-8F1E-EC30F8CA102C}"/>
    <cellStyle name="Comma 4 2 7 2 3 2 2 2" xfId="56556" xr:uid="{9877F10F-1911-436E-A4F4-999E039C3770}"/>
    <cellStyle name="Comma 4 2 7 2 3 2 2 3" xfId="43941" xr:uid="{6B4CE492-023F-4CA5-9BA5-7CE92413E450}"/>
    <cellStyle name="Comma 4 2 7 2 3 2 3" xfId="9561" xr:uid="{C584CF21-BF17-4733-B209-4579FD678FEF}"/>
    <cellStyle name="Comma 4 2 7 2 3 2 3 2" xfId="50278" xr:uid="{259C7DCA-FC51-4044-A1E7-9F7606608378}"/>
    <cellStyle name="Comma 4 2 7 2 3 2 4" xfId="31188" xr:uid="{96E93973-45AC-40AE-AD0D-0051D0C5079E}"/>
    <cellStyle name="Comma 4 2 7 2 3 2 5" xfId="37651" xr:uid="{AC88807E-6732-451B-A612-2A668F5E225C}"/>
    <cellStyle name="Comma 4 2 7 2 3 3" xfId="26274" xr:uid="{E5B5D10C-B894-4271-A426-D8F5EA7BD8E1}"/>
    <cellStyle name="Comma 4 2 7 2 3 3 2" xfId="18766" xr:uid="{83188915-B19C-4A94-85A1-1700535D8520}"/>
    <cellStyle name="Comma 4 2 7 2 3 3 2 2" xfId="53937" xr:uid="{14E81810-700A-4E87-B7D2-2A13249BCFF4}"/>
    <cellStyle name="Comma 4 2 7 2 3 3 2 3" xfId="41322" xr:uid="{FF15A356-F4B2-49D5-9031-7C56F7ADDEFD}"/>
    <cellStyle name="Comma 4 2 7 2 3 3 3" xfId="12180" xr:uid="{FDF182CD-4EE6-4350-A188-4951B99B8DE8}"/>
    <cellStyle name="Comma 4 2 7 2 3 3 3 2" xfId="47659" xr:uid="{AE59C543-4730-4DCF-888F-B94D5A706863}"/>
    <cellStyle name="Comma 4 2 7 2 3 3 4" xfId="5502" xr:uid="{2C50A2DD-1CE6-4A9E-A931-5ADDB380562B}"/>
    <cellStyle name="Comma 4 2 7 2 3 3 5" xfId="35032" xr:uid="{F34643F0-2122-47F1-BF1D-037A338FD268}"/>
    <cellStyle name="Comma 4 2 7 2 3 4" xfId="19643" xr:uid="{5CF4995A-9FE6-473E-8824-0293DB061EAB}"/>
    <cellStyle name="Comma 4 2 7 2 3 4 2" xfId="53059" xr:uid="{1CB80EA4-C55B-4804-AA01-1D3FE44382E4}"/>
    <cellStyle name="Comma 4 2 7 2 3 4 3" xfId="40444" xr:uid="{36709D81-DD4C-484F-AE55-D82E1C79FFE2}"/>
    <cellStyle name="Comma 4 2 7 2 3 5" xfId="13057" xr:uid="{50B5CFB3-ECF2-44F2-843F-43B76C0A9997}"/>
    <cellStyle name="Comma 4 2 7 2 3 5 2" xfId="46781" xr:uid="{0488BB57-2CFF-4B4B-AE61-A6D7EE3F578D}"/>
    <cellStyle name="Comma 4 2 7 2 3 6" xfId="4625" xr:uid="{8ABDC4A5-FF79-4AAE-B546-7FD50545687A}"/>
    <cellStyle name="Comma 4 2 7 2 3 7" xfId="34154" xr:uid="{6F76659D-A2F8-4674-B94D-C0777E414DE5}"/>
    <cellStyle name="Comma 4 2 7 2 4" xfId="28002" xr:uid="{5C6CA3CA-0BC8-4254-BDE3-695D61BF5886}"/>
    <cellStyle name="Comma 4 2 7 2 4 2" xfId="24505" xr:uid="{9B8BC48D-EE92-4F12-82C1-9B427029595C}"/>
    <cellStyle name="Comma 4 2 7 2 4 2 2" xfId="16997" xr:uid="{1062D381-F3BD-4CAC-949F-F73F822E25FB}"/>
    <cellStyle name="Comma 4 2 7 2 4 2 2 2" xfId="55706" xr:uid="{6B7257C7-A5E3-48B2-B31F-097514C978C9}"/>
    <cellStyle name="Comma 4 2 7 2 4 2 2 3" xfId="43091" xr:uid="{67FC59A3-6DB1-48B3-8AAA-09D7A3A1BDC2}"/>
    <cellStyle name="Comma 4 2 7 2 4 2 3" xfId="10411" xr:uid="{7ECB964F-C0EC-431B-A6E8-2C683C4ADB45}"/>
    <cellStyle name="Comma 4 2 7 2 4 2 3 2" xfId="49428" xr:uid="{4FA3F24A-A3C0-477D-920D-56623981A6DA}"/>
    <cellStyle name="Comma 4 2 7 2 4 2 4" xfId="30338" xr:uid="{696FFEA4-5D35-4314-98D0-4513EB13BD40}"/>
    <cellStyle name="Comma 4 2 7 2 4 2 5" xfId="36801" xr:uid="{AC421B71-8C94-4274-8BD7-D851B916AA07}"/>
    <cellStyle name="Comma 4 2 7 2 4 3" xfId="20493" xr:uid="{D2D38126-E6E6-46DD-A6C7-93CC46862E6C}"/>
    <cellStyle name="Comma 4 2 7 2 4 3 2" xfId="52209" xr:uid="{8D155440-DA77-4B7D-8AF8-E94A6E312E8C}"/>
    <cellStyle name="Comma 4 2 7 2 4 3 3" xfId="39594" xr:uid="{E905C1B9-BFAC-49C9-A811-70B735929524}"/>
    <cellStyle name="Comma 4 2 7 2 4 4" xfId="13907" xr:uid="{43A5A99A-562E-494F-BC56-3E4B884914D7}"/>
    <cellStyle name="Comma 4 2 7 2 4 4 2" xfId="45931" xr:uid="{BAAA2B67-812A-47E3-950D-234F49C83607}"/>
    <cellStyle name="Comma 4 2 7 2 4 5" xfId="7320" xr:uid="{76F0081D-F00F-41D6-BCE4-7505B0BAB8AF}"/>
    <cellStyle name="Comma 4 2 7 2 4 6" xfId="33304" xr:uid="{2C2C9E4B-A5F0-4C99-87A7-6BE0D53AFF28}"/>
    <cellStyle name="Comma 4 2 7 2 5" xfId="25389" xr:uid="{B48ADB22-CD51-47B4-94D2-AB15A112E829}"/>
    <cellStyle name="Comma 4 2 7 2 5 2" xfId="17881" xr:uid="{D3172099-E1A4-4612-BD42-A93D128B2703}"/>
    <cellStyle name="Comma 4 2 7 2 5 2 2" xfId="54822" xr:uid="{3D30BEC6-077F-44A6-ADDB-5D20BDC0221B}"/>
    <cellStyle name="Comma 4 2 7 2 5 2 3" xfId="42207" xr:uid="{D725014B-D125-4E97-A417-D58324D73B56}"/>
    <cellStyle name="Comma 4 2 7 2 5 3" xfId="11295" xr:uid="{28F70AF1-609B-485F-8A70-97567741A198}"/>
    <cellStyle name="Comma 4 2 7 2 5 3 2" xfId="48544" xr:uid="{DD279ECB-25C5-487E-8318-23EED4777760}"/>
    <cellStyle name="Comma 4 2 7 2 5 4" xfId="6387" xr:uid="{5496A27F-9A93-47A9-823C-8005299F3997}"/>
    <cellStyle name="Comma 4 2 7 2 5 5" xfId="35917" xr:uid="{57DAC46B-EF81-4B5B-8BE5-2EF89C704EF7}"/>
    <cellStyle name="Comma 4 2 7 2 6" xfId="21373" xr:uid="{B520D99E-AEDA-4F8E-B6BA-E72FE28972B1}"/>
    <cellStyle name="Comma 4 2 7 2 6 2" xfId="51325" xr:uid="{57802186-D799-46F2-82D9-2E2FF2E51BA3}"/>
    <cellStyle name="Comma 4 2 7 2 6 3" xfId="38710" xr:uid="{ACE5462C-09D1-47E6-962C-2BC2BD19DE52}"/>
    <cellStyle name="Comma 4 2 7 2 7" xfId="14787" xr:uid="{847760B7-B835-4B10-A94D-BA069779D743}"/>
    <cellStyle name="Comma 4 2 7 2 7 2" xfId="45019" xr:uid="{836A39EE-4CA9-4D57-8FF5-2A317ACAA8FF}"/>
    <cellStyle name="Comma 4 2 7 2 8" xfId="8200" xr:uid="{3980DF5F-E5BA-477B-852B-2803E732C8AB}"/>
    <cellStyle name="Comma 4 2 7 2 9" xfId="32417" xr:uid="{1E252065-80D3-4D75-9BEF-34697C78B9C3}"/>
    <cellStyle name="Comma 4 2 7 3" xfId="28596" xr:uid="{DB9E546C-9E07-4958-809F-2C4544642C55}"/>
    <cellStyle name="Comma 4 2 7 3 2" xfId="26867" xr:uid="{9487B45E-3FBE-4713-AF6A-B7AC8990856D}"/>
    <cellStyle name="Comma 4 2 7 3 2 2" xfId="23369" xr:uid="{E5D26C3C-E304-4184-A500-E7CD2C2F7B7C}"/>
    <cellStyle name="Comma 4 2 7 3 2 2 2" xfId="15861" xr:uid="{C754BF60-F95F-47DC-8156-6C625E5AD032}"/>
    <cellStyle name="Comma 4 2 7 3 2 2 2 2" xfId="56842" xr:uid="{EA3F0102-56DC-4D5E-9F65-54B19969F1E9}"/>
    <cellStyle name="Comma 4 2 7 3 2 2 2 3" xfId="44227" xr:uid="{C23BF059-9DC5-4B28-9A98-A67E5FC90F9D}"/>
    <cellStyle name="Comma 4 2 7 3 2 2 3" xfId="9275" xr:uid="{D33D8E24-670D-4107-8CFC-4EC3BF2D8E3C}"/>
    <cellStyle name="Comma 4 2 7 3 2 2 3 2" xfId="50564" xr:uid="{DD3CA565-74A7-4B20-A22F-6498627C33A0}"/>
    <cellStyle name="Comma 4 2 7 3 2 2 4" xfId="31474" xr:uid="{3D78205A-A802-4717-86A9-ADE29B9CAD93}"/>
    <cellStyle name="Comma 4 2 7 3 2 2 5" xfId="37937" xr:uid="{BD2C5948-6880-4480-B0B7-F3C7E5F881C1}"/>
    <cellStyle name="Comma 4 2 7 3 2 3" xfId="25987" xr:uid="{AC4EAF8D-2046-4D4E-9B40-23800340BB5A}"/>
    <cellStyle name="Comma 4 2 7 3 2 3 2" xfId="18479" xr:uid="{4519DE8E-06A3-4DC7-96C0-838BCD598EC4}"/>
    <cellStyle name="Comma 4 2 7 3 2 3 2 2" xfId="54224" xr:uid="{B9599A53-B54B-4705-BE7C-58C6033D1C4B}"/>
    <cellStyle name="Comma 4 2 7 3 2 3 2 3" xfId="41609" xr:uid="{EDA7BAD5-48A3-4535-8BB6-9E5CEB735872}"/>
    <cellStyle name="Comma 4 2 7 3 2 3 3" xfId="11893" xr:uid="{E35DD1DB-A6FC-438B-B4B8-498B5B4E3BDB}"/>
    <cellStyle name="Comma 4 2 7 3 2 3 3 2" xfId="47946" xr:uid="{53247EC6-2911-4C06-A867-6927838B1AED}"/>
    <cellStyle name="Comma 4 2 7 3 2 3 4" xfId="5789" xr:uid="{DEA00211-36E4-4019-ABDB-CFF1AC737D27}"/>
    <cellStyle name="Comma 4 2 7 3 2 3 5" xfId="35319" xr:uid="{2F8CCA85-E208-4EDD-AB43-E58DBFE07C11}"/>
    <cellStyle name="Comma 4 2 7 3 2 4" xfId="19358" xr:uid="{B9D085CF-80C2-44DF-A747-1851CAEDF6C4}"/>
    <cellStyle name="Comma 4 2 7 3 2 4 2" xfId="53345" xr:uid="{78199D2B-AE4C-4E10-87CD-2B6003616CC4}"/>
    <cellStyle name="Comma 4 2 7 3 2 4 3" xfId="40730" xr:uid="{255E62FC-431B-49C2-94B3-DAA1B20D569C}"/>
    <cellStyle name="Comma 4 2 7 3 2 5" xfId="12772" xr:uid="{83965F68-89F4-4B96-B807-4A8B2E46E46D}"/>
    <cellStyle name="Comma 4 2 7 3 2 5 2" xfId="47067" xr:uid="{91B42E67-3CA6-4A50-9E05-1900EA1B78E7}"/>
    <cellStyle name="Comma 4 2 7 3 2 6" xfId="4910" xr:uid="{78C44D11-26C9-4621-B34C-E0312CF423DC}"/>
    <cellStyle name="Comma 4 2 7 3 2 7" xfId="34440" xr:uid="{D4104840-42D3-4F01-A894-5A3755F64D84}"/>
    <cellStyle name="Comma 4 2 7 3 3" xfId="27722" xr:uid="{6FD5EBC7-F3E8-4AB0-A125-A7409FD08E6C}"/>
    <cellStyle name="Comma 4 2 7 3 3 2" xfId="24225" xr:uid="{BA5F2B46-DBCC-4A11-A7FC-F67660EDC7A0}"/>
    <cellStyle name="Comma 4 2 7 3 3 2 2" xfId="16717" xr:uid="{679130B4-1DA3-4957-B41D-E8D8AD3AF280}"/>
    <cellStyle name="Comma 4 2 7 3 3 2 2 2" xfId="55986" xr:uid="{6DAD86B2-BAA3-4D46-A238-6C0A4E2C45A3}"/>
    <cellStyle name="Comma 4 2 7 3 3 2 2 3" xfId="43371" xr:uid="{453A7377-E090-4591-8F46-C2AFA4FC32D7}"/>
    <cellStyle name="Comma 4 2 7 3 3 2 3" xfId="10131" xr:uid="{60F009F7-B75A-441E-8875-0EA06D491EEA}"/>
    <cellStyle name="Comma 4 2 7 3 3 2 3 2" xfId="49708" xr:uid="{2A490724-D330-4735-A38D-7EC28F87D3E4}"/>
    <cellStyle name="Comma 4 2 7 3 3 2 4" xfId="30618" xr:uid="{EFF07D51-DC02-4A2C-8628-D0B41EA201BC}"/>
    <cellStyle name="Comma 4 2 7 3 3 2 5" xfId="37081" xr:uid="{7B764ED5-8D5D-439A-9514-90692650888C}"/>
    <cellStyle name="Comma 4 2 7 3 3 3" xfId="20213" xr:uid="{388DB09C-5C99-4485-B58D-81AC9CFE4C19}"/>
    <cellStyle name="Comma 4 2 7 3 3 3 2" xfId="52489" xr:uid="{D6517606-C99F-4640-BBAD-D3E71CDBB895}"/>
    <cellStyle name="Comma 4 2 7 3 3 3 3" xfId="39874" xr:uid="{6FA2CB4C-7073-462A-A173-4CC456643B23}"/>
    <cellStyle name="Comma 4 2 7 3 3 4" xfId="13627" xr:uid="{7FDFDE39-8D17-44D2-8C12-158C1C5FEFFA}"/>
    <cellStyle name="Comma 4 2 7 3 3 4 2" xfId="46211" xr:uid="{953E4471-C3E9-4964-99CA-6E1B3FC18E42}"/>
    <cellStyle name="Comma 4 2 7 3 3 5" xfId="7040" xr:uid="{8FD5977D-A09F-45DC-9B34-6585F5AB6D61}"/>
    <cellStyle name="Comma 4 2 7 3 3 6" xfId="33584" xr:uid="{2F70C18F-6ECF-4465-959C-B9C46C492059}"/>
    <cellStyle name="Comma 4 2 7 3 4" xfId="25102" xr:uid="{713D28C9-2AE1-4805-B29D-2D2F682C1A80}"/>
    <cellStyle name="Comma 4 2 7 3 4 2" xfId="17594" xr:uid="{BECB28F5-EA14-4C95-A87D-931F25F0FF2D}"/>
    <cellStyle name="Comma 4 2 7 3 4 2 2" xfId="55109" xr:uid="{FAD90DD0-556C-429E-A6A3-218CC6D94457}"/>
    <cellStyle name="Comma 4 2 7 3 4 2 3" xfId="42494" xr:uid="{6C9CBD6F-D3F2-48E9-B508-253F574DF02B}"/>
    <cellStyle name="Comma 4 2 7 3 4 3" xfId="11008" xr:uid="{7B500413-C366-49E1-BD8F-55686A4D99D8}"/>
    <cellStyle name="Comma 4 2 7 3 4 3 2" xfId="48831" xr:uid="{3D972EAC-20BA-45C0-965A-58BDABE7E295}"/>
    <cellStyle name="Comma 4 2 7 3 4 4" xfId="6674" xr:uid="{FCC9920C-EF06-4C6C-8FE7-BC61243570FF}"/>
    <cellStyle name="Comma 4 2 7 3 4 5" xfId="36204" xr:uid="{487BEF93-89A7-44F9-8855-FE23F00F6C73}"/>
    <cellStyle name="Comma 4 2 7 3 5" xfId="21088" xr:uid="{C1FAA371-459C-476A-A879-1DC6820FF922}"/>
    <cellStyle name="Comma 4 2 7 3 5 2" xfId="51612" xr:uid="{1A41511A-3FFE-430C-8A7A-DA67B144FE30}"/>
    <cellStyle name="Comma 4 2 7 3 5 3" xfId="38997" xr:uid="{F7D33796-CFFE-495A-AC5C-8D34544F204D}"/>
    <cellStyle name="Comma 4 2 7 3 6" xfId="14502" xr:uid="{F322CDC8-E6F9-402E-A442-6FCA2D83C853}"/>
    <cellStyle name="Comma 4 2 7 3 6 2" xfId="45334" xr:uid="{75CD1907-373B-4425-B41A-5858018B27E0}"/>
    <cellStyle name="Comma 4 2 7 3 7" xfId="7915" xr:uid="{66A22F69-00D1-40D1-A9B7-9BA175D57107}"/>
    <cellStyle name="Comma 4 2 7 3 8" xfId="32707" xr:uid="{7C418FC7-0033-45D6-8595-583A240FD0F3}"/>
    <cellStyle name="Comma 4 2 7 4" xfId="27306" xr:uid="{4194C600-B0F4-467E-AACB-880DF257E36C}"/>
    <cellStyle name="Comma 4 2 7 4 2" xfId="23809" xr:uid="{3B43B08C-C838-4981-ADED-A85A590E8F80}"/>
    <cellStyle name="Comma 4 2 7 4 2 2" xfId="16301" xr:uid="{85D2007C-9D3A-41EF-94FB-77B9A8432DCD}"/>
    <cellStyle name="Comma 4 2 7 4 2 2 2" xfId="56402" xr:uid="{274C11C3-574B-4907-A374-17BDD201BE46}"/>
    <cellStyle name="Comma 4 2 7 4 2 2 3" xfId="43787" xr:uid="{A8445256-D84D-4890-9BEA-F37234A6E0CB}"/>
    <cellStyle name="Comma 4 2 7 4 2 3" xfId="9715" xr:uid="{DD9D6F99-B3B3-4B86-811F-041089B3E799}"/>
    <cellStyle name="Comma 4 2 7 4 2 3 2" xfId="50124" xr:uid="{4CE593B2-EA81-42A9-8BEF-A9ECEC7B4FAC}"/>
    <cellStyle name="Comma 4 2 7 4 2 4" xfId="31034" xr:uid="{64B65EEA-4744-477B-985C-C537B029A228}"/>
    <cellStyle name="Comma 4 2 7 4 2 5" xfId="37497" xr:uid="{D32A3D78-B309-46C8-8113-30BDFFC337CA}"/>
    <cellStyle name="Comma 4 2 7 4 3" xfId="26429" xr:uid="{DB556E23-5B7B-4726-B840-B8F9118DC479}"/>
    <cellStyle name="Comma 4 2 7 4 3 2" xfId="18921" xr:uid="{F0FDAD7A-C1E2-49A3-BF45-67F6CFECA317}"/>
    <cellStyle name="Comma 4 2 7 4 3 2 2" xfId="53782" xr:uid="{1E08D765-8669-4A29-978B-9570F42EB915}"/>
    <cellStyle name="Comma 4 2 7 4 3 2 3" xfId="41167" xr:uid="{7C86DF0A-EBFA-4C9F-A6CF-7F145488036E}"/>
    <cellStyle name="Comma 4 2 7 4 3 3" xfId="12335" xr:uid="{6EE86F47-38B1-4DE8-9B74-3581AF998DD3}"/>
    <cellStyle name="Comma 4 2 7 4 3 3 2" xfId="47504" xr:uid="{E2BDDCB6-559C-494B-BDB7-F8130C6BB338}"/>
    <cellStyle name="Comma 4 2 7 4 3 4" xfId="5347" xr:uid="{E5803561-9376-47D8-A1C9-0EE160E81C0B}"/>
    <cellStyle name="Comma 4 2 7 4 3 5" xfId="34877" xr:uid="{29A55226-1334-4666-91C4-237BDE3D16B2}"/>
    <cellStyle name="Comma 4 2 7 4 4" xfId="19797" xr:uid="{D34826C3-B4E0-4774-8227-D662960BEB8E}"/>
    <cellStyle name="Comma 4 2 7 4 4 2" xfId="52905" xr:uid="{2E9A5DD6-8F9C-4643-8320-CB5927EA9E0A}"/>
    <cellStyle name="Comma 4 2 7 4 4 3" xfId="40290" xr:uid="{BBCABE68-1D77-4479-98D2-4802E0D62B69}"/>
    <cellStyle name="Comma 4 2 7 4 5" xfId="13211" xr:uid="{F4E64D2F-EF6A-4517-818D-5E0622B0B034}"/>
    <cellStyle name="Comma 4 2 7 4 5 2" xfId="46627" xr:uid="{7B66C15E-6590-4F87-B63E-4098F31B1B7D}"/>
    <cellStyle name="Comma 4 2 7 4 6" xfId="4471" xr:uid="{AFF95109-1799-490D-9E95-3D9EE10150A4}"/>
    <cellStyle name="Comma 4 2 7 4 7" xfId="34000" xr:uid="{998EDD95-4875-40C2-B632-7980F1ACDEF1}"/>
    <cellStyle name="Comma 4 2 7 5" xfId="28156" xr:uid="{FFF2AB15-14A4-43DB-95C4-804804A15B4E}"/>
    <cellStyle name="Comma 4 2 7 5 2" xfId="24659" xr:uid="{5456E2F6-1B65-4F7E-84A3-093FF3BF3A4D}"/>
    <cellStyle name="Comma 4 2 7 5 2 2" xfId="17151" xr:uid="{BC24191A-CEAB-48D9-9D16-14E21E35F2A3}"/>
    <cellStyle name="Comma 4 2 7 5 2 2 2" xfId="55552" xr:uid="{E0F8E7D4-354E-4356-B763-745E12F245C7}"/>
    <cellStyle name="Comma 4 2 7 5 2 2 3" xfId="42937" xr:uid="{8C4129BB-CC5E-4313-BCA0-B1E5429C5F22}"/>
    <cellStyle name="Comma 4 2 7 5 2 3" xfId="10565" xr:uid="{341B36A8-991D-4B07-856F-DF81D3B159CA}"/>
    <cellStyle name="Comma 4 2 7 5 2 3 2" xfId="49274" xr:uid="{30534371-2DB9-479A-A765-A7DA6AE7931C}"/>
    <cellStyle name="Comma 4 2 7 5 2 4" xfId="30184" xr:uid="{D719FF6B-9DD9-4EA9-A51F-C64A10AE878B}"/>
    <cellStyle name="Comma 4 2 7 5 2 5" xfId="36647" xr:uid="{B903A109-8A17-48A4-AA24-743C873BA252}"/>
    <cellStyle name="Comma 4 2 7 5 3" xfId="20647" xr:uid="{F21C0598-0527-48F9-9CE8-B5E2F48127E3}"/>
    <cellStyle name="Comma 4 2 7 5 3 2" xfId="52055" xr:uid="{10C403DF-EFC6-48E5-80AB-BB19D4AFD401}"/>
    <cellStyle name="Comma 4 2 7 5 3 3" xfId="39440" xr:uid="{3EB3E252-CBE5-4FAE-B86B-7A0B1EA8605C}"/>
    <cellStyle name="Comma 4 2 7 5 4" xfId="14061" xr:uid="{D9C9B23C-DD41-4CFB-BE61-677D16C31285}"/>
    <cellStyle name="Comma 4 2 7 5 4 2" xfId="45777" xr:uid="{65A0BAA2-905F-45A4-8C03-FF1F2BA99B92}"/>
    <cellStyle name="Comma 4 2 7 5 5" xfId="7474" xr:uid="{AB5F7810-8C2B-4F0C-B38E-09AE6BB3A555}"/>
    <cellStyle name="Comma 4 2 7 5 6" xfId="33150" xr:uid="{30920628-D90A-4338-AA8B-4272B2EE1BAF}"/>
    <cellStyle name="Comma 4 2 7 6" xfId="25544" xr:uid="{7B62D288-F87F-4616-899C-1C41561719FC}"/>
    <cellStyle name="Comma 4 2 7 6 2" xfId="18036" xr:uid="{BC68170B-DA64-4495-B91D-35F3622E66AA}"/>
    <cellStyle name="Comma 4 2 7 6 2 2" xfId="54667" xr:uid="{307E854E-A49F-40FE-9A35-D46976C70947}"/>
    <cellStyle name="Comma 4 2 7 6 2 3" xfId="42052" xr:uid="{43B331D2-FF6F-4176-97CD-5E87B5E303C8}"/>
    <cellStyle name="Comma 4 2 7 6 3" xfId="11450" xr:uid="{4A0DC6F1-62F0-4243-ABF4-FF544EAC1221}"/>
    <cellStyle name="Comma 4 2 7 6 3 2" xfId="48389" xr:uid="{D1DFC623-25DB-4BEF-A5A2-FBE4E45A9C3E}"/>
    <cellStyle name="Comma 4 2 7 6 4" xfId="6232" xr:uid="{697CB66B-A776-4D03-A0B9-2FD9E1E1DB01}"/>
    <cellStyle name="Comma 4 2 7 6 5" xfId="35762" xr:uid="{BA120CEF-D234-4492-9B2F-2E4F7BB29F35}"/>
    <cellStyle name="Comma 4 2 7 7" xfId="29086" xr:uid="{29FD194C-D7E8-4580-9463-3728EBCFF0F1}"/>
    <cellStyle name="Comma 4 2 7 7 2" xfId="21528" xr:uid="{A8AEA3AE-F68C-46CA-A456-D51F19427A1D}"/>
    <cellStyle name="Comma 4 2 7 7 2 2" xfId="50986" xr:uid="{E8AAE135-DB03-48B2-95E9-D2087DD45EC7}"/>
    <cellStyle name="Comma 4 2 7 7 3" xfId="14942" xr:uid="{1585E630-EA5A-4AF5-8F23-7C9AD2F5F8C5}"/>
    <cellStyle name="Comma 4 2 7 7 4" xfId="8355" xr:uid="{A304B05B-1FA4-49AC-BCFB-0D73E0A43CFF}"/>
    <cellStyle name="Comma 4 2 7 7 5" xfId="38368" xr:uid="{1526F3B2-1C09-4A77-BAC0-424A92E389D5}"/>
    <cellStyle name="Comma 4 2 7 8" xfId="22306" xr:uid="{E97B8486-2653-4EC1-BB1F-345919BDD3FD}"/>
    <cellStyle name="Comma 4 2 7 8 2" xfId="51170" xr:uid="{9815D139-55AF-49B6-ADF4-9313C22827C1}"/>
    <cellStyle name="Comma 4 2 7 8 3" xfId="38555" xr:uid="{F18798E5-455E-444A-B7C6-434640503808}"/>
    <cellStyle name="Comma 4 2 7 9" xfId="21799" xr:uid="{E7FC00C6-DB46-448D-B567-E74F9CB9FDE1}"/>
    <cellStyle name="Comma 4 2 7 9 2" xfId="44864" xr:uid="{5DFF332B-7280-4F9D-9995-9ECBB65A9840}"/>
    <cellStyle name="Comma 4 2 8" xfId="641" xr:uid="{D3353B7E-071A-4C55-9A30-BCCA759AE1BA}"/>
    <cellStyle name="Comma 4 2 8 10" xfId="3558" xr:uid="{44808DED-6345-490B-BF6B-340DB47A98CC}"/>
    <cellStyle name="Comma 4 2 8 11" xfId="32341" xr:uid="{DB71A357-1174-4CE4-BB0E-AF3F4B4987E0}"/>
    <cellStyle name="Comma 4 2 8 12" xfId="2445" xr:uid="{89FF74B7-DFCE-4741-8548-3166B55F7123}"/>
    <cellStyle name="Comma 4 2 8 13" xfId="1443" xr:uid="{C5A77011-2CE5-49E2-B4AC-11C84D114D69}"/>
    <cellStyle name="Comma 4 2 8 2" xfId="1043" xr:uid="{804A99D7-C5E4-4947-854B-0DE4D5212CED}"/>
    <cellStyle name="Comma 4 2 8 2 10" xfId="1829" xr:uid="{F1968100-BA03-4D56-8F38-44BBE8E5534E}"/>
    <cellStyle name="Comma 4 2 8 2 2" xfId="26788" xr:uid="{F1BDD944-D06B-4B63-8200-D5F41AC7D018}"/>
    <cellStyle name="Comma 4 2 8 2 2 2" xfId="23290" xr:uid="{4696B2E3-3327-4671-83BA-8EDFCB6B7207}"/>
    <cellStyle name="Comma 4 2 8 2 2 2 2" xfId="15782" xr:uid="{EC8CB874-30CE-4B09-BD35-043530AF786C}"/>
    <cellStyle name="Comma 4 2 8 2 2 2 2 2" xfId="56921" xr:uid="{6D25BB63-A775-42E4-952C-00768280187F}"/>
    <cellStyle name="Comma 4 2 8 2 2 2 2 3" xfId="44306" xr:uid="{575B8264-4B89-4F13-823A-BA2E86FA4925}"/>
    <cellStyle name="Comma 4 2 8 2 2 2 3" xfId="9196" xr:uid="{370AF59C-F7B9-4A5D-B338-AA040DA13ADA}"/>
    <cellStyle name="Comma 4 2 8 2 2 2 3 2" xfId="50643" xr:uid="{0599AC14-8ADB-4E94-9B2F-25F9EAD789EB}"/>
    <cellStyle name="Comma 4 2 8 2 2 2 4" xfId="31553" xr:uid="{14D56515-1F96-4A32-8343-8E74911EA904}"/>
    <cellStyle name="Comma 4 2 8 2 2 2 5" xfId="38016" xr:uid="{F5F1F80E-6597-4FCA-AA7F-F48A51A4233C}"/>
    <cellStyle name="Comma 4 2 8 2 2 3" xfId="25908" xr:uid="{6BF0BDF7-17A3-47E4-A0C0-54AB140FB056}"/>
    <cellStyle name="Comma 4 2 8 2 2 3 2" xfId="18400" xr:uid="{6FD1127E-BA1C-46D4-A088-995327B23199}"/>
    <cellStyle name="Comma 4 2 8 2 2 3 2 2" xfId="54303" xr:uid="{9C272BC6-44CF-4FC0-A35F-8FCEFB9FE915}"/>
    <cellStyle name="Comma 4 2 8 2 2 3 2 3" xfId="41688" xr:uid="{E09EE3B0-1C22-404C-9BF1-71BE15DB20F7}"/>
    <cellStyle name="Comma 4 2 8 2 2 3 3" xfId="11814" xr:uid="{C73BE4A0-C81D-4C2F-BA08-266667861EC2}"/>
    <cellStyle name="Comma 4 2 8 2 2 3 3 2" xfId="48025" xr:uid="{965C9FB9-1429-471E-96AC-AA5451AC9839}"/>
    <cellStyle name="Comma 4 2 8 2 2 3 4" xfId="5868" xr:uid="{77FBCB58-7049-4DB7-9473-E94A5EC07BC6}"/>
    <cellStyle name="Comma 4 2 8 2 2 3 5" xfId="35398" xr:uid="{34096512-CF7D-4A2C-8541-4FB2FD686DB0}"/>
    <cellStyle name="Comma 4 2 8 2 2 4" xfId="19279" xr:uid="{72BCC385-6405-498B-8F6A-70772EA53184}"/>
    <cellStyle name="Comma 4 2 8 2 2 4 2" xfId="53424" xr:uid="{5BD1490F-AE89-4993-9D2D-C3B327FBB3A4}"/>
    <cellStyle name="Comma 4 2 8 2 2 4 3" xfId="40809" xr:uid="{B2EACCB3-0C42-456C-8934-F1774ABA7220}"/>
    <cellStyle name="Comma 4 2 8 2 2 5" xfId="12693" xr:uid="{9A1705DE-95C4-4664-887A-9F6B80E8926C}"/>
    <cellStyle name="Comma 4 2 8 2 2 5 2" xfId="47146" xr:uid="{C829E492-38D2-4394-8155-378908C91F08}"/>
    <cellStyle name="Comma 4 2 8 2 2 6" xfId="4989" xr:uid="{5DD1A261-FA55-4D52-A55F-FC98140FF544}"/>
    <cellStyle name="Comma 4 2 8 2 2 7" xfId="34519" xr:uid="{B14AEFE3-D421-411E-A085-39CBF5C0D5B5}"/>
    <cellStyle name="Comma 4 2 8 2 3" xfId="27643" xr:uid="{C6281B9E-BA4E-4F32-8D3C-7A6945A3EF0C}"/>
    <cellStyle name="Comma 4 2 8 2 3 2" xfId="24146" xr:uid="{51DB8B4D-BE5A-4734-9F4C-27A1F1191907}"/>
    <cellStyle name="Comma 4 2 8 2 3 2 2" xfId="16638" xr:uid="{2C9EF955-E413-4DCD-8552-CA6D35FAC451}"/>
    <cellStyle name="Comma 4 2 8 2 3 2 2 2" xfId="56065" xr:uid="{567B9F18-2708-4F40-9501-C9937F2F5AED}"/>
    <cellStyle name="Comma 4 2 8 2 3 2 2 3" xfId="43450" xr:uid="{19648FE9-B502-4A39-A8C8-5EEBC3D07DC3}"/>
    <cellStyle name="Comma 4 2 8 2 3 2 3" xfId="10052" xr:uid="{CAA6177B-8075-4783-B402-BC7F798B4F8F}"/>
    <cellStyle name="Comma 4 2 8 2 3 2 3 2" xfId="49787" xr:uid="{8536F877-2DCC-4D76-AA4D-CB4977159151}"/>
    <cellStyle name="Comma 4 2 8 2 3 2 4" xfId="30697" xr:uid="{717D4339-A115-4D36-A84A-83ACD6B8AFC1}"/>
    <cellStyle name="Comma 4 2 8 2 3 2 5" xfId="37160" xr:uid="{41E48F4E-86DD-4380-A55B-9333255CD3DA}"/>
    <cellStyle name="Comma 4 2 8 2 3 3" xfId="20134" xr:uid="{D08607E8-1F1E-4D32-B31C-66514D5B6767}"/>
    <cellStyle name="Comma 4 2 8 2 3 3 2" xfId="52568" xr:uid="{83C85C5A-1896-4CE3-8EDC-6C23B03CDEF6}"/>
    <cellStyle name="Comma 4 2 8 2 3 3 3" xfId="39953" xr:uid="{1BC87C0D-0C81-4895-872D-A3BC9A1A3651}"/>
    <cellStyle name="Comma 4 2 8 2 3 4" xfId="13548" xr:uid="{42C9FF68-1E6E-4031-A1C3-62826DACBC93}"/>
    <cellStyle name="Comma 4 2 8 2 3 4 2" xfId="46290" xr:uid="{58209474-47E4-462F-9BE6-AB9C2560F796}"/>
    <cellStyle name="Comma 4 2 8 2 3 5" xfId="6961" xr:uid="{5731C2E8-D545-4114-9D3F-4D0D412DEAA6}"/>
    <cellStyle name="Comma 4 2 8 2 3 6" xfId="33663" xr:uid="{D819ED76-ADCE-45EE-BAF6-EF01F4262350}"/>
    <cellStyle name="Comma 4 2 8 2 4" xfId="25023" xr:uid="{F579430A-2D7D-4A3F-B8D5-2FCBE3F21A08}"/>
    <cellStyle name="Comma 4 2 8 2 4 2" xfId="17515" xr:uid="{8550CB76-85FB-4740-A7F3-F61DA95782C6}"/>
    <cellStyle name="Comma 4 2 8 2 4 2 2" xfId="55188" xr:uid="{033BDB98-C734-486A-B15D-110769FA7F5C}"/>
    <cellStyle name="Comma 4 2 8 2 4 2 3" xfId="42573" xr:uid="{EC701AE6-FA8E-4B3D-A404-73E15A601D02}"/>
    <cellStyle name="Comma 4 2 8 2 4 3" xfId="10929" xr:uid="{2B9A9602-F1F9-42A6-90A2-D720FDD29BE8}"/>
    <cellStyle name="Comma 4 2 8 2 4 3 2" xfId="48910" xr:uid="{9310E0AB-F3C7-453A-B188-1ABC841D7C02}"/>
    <cellStyle name="Comma 4 2 8 2 4 4" xfId="6753" xr:uid="{5441A6C2-7A05-405B-A04A-91C707570339}"/>
    <cellStyle name="Comma 4 2 8 2 4 5" xfId="36283" xr:uid="{836A6F2D-1924-41F9-97E8-896832B4BC7E}"/>
    <cellStyle name="Comma 4 2 8 2 5" xfId="21009" xr:uid="{A1A04314-AE11-4DB6-8BAF-E0623A4FE1C4}"/>
    <cellStyle name="Comma 4 2 8 2 5 2" xfId="51691" xr:uid="{8CEBBF8A-07B5-4BC4-ADDB-574C7663404F}"/>
    <cellStyle name="Comma 4 2 8 2 5 3" xfId="39076" xr:uid="{FD5A35B9-5565-46CE-81BA-83258B1309D4}"/>
    <cellStyle name="Comma 4 2 8 2 6" xfId="14423" xr:uid="{E02D7177-9370-4A19-90EE-EC68AEFE689E}"/>
    <cellStyle name="Comma 4 2 8 2 6 2" xfId="45413" xr:uid="{5FA483FE-9E35-498D-87BB-EE5D5B1F9364}"/>
    <cellStyle name="Comma 4 2 8 2 7" xfId="7836" xr:uid="{DDDBE531-C7EA-499A-8CA2-624BD69CF323}"/>
    <cellStyle name="Comma 4 2 8 2 8" xfId="32786" xr:uid="{5C868FE0-DF23-451C-9032-BA36394A8B0F}"/>
    <cellStyle name="Comma 4 2 8 2 9" xfId="28517" xr:uid="{226D0382-DA03-4C94-B25B-ECEBE32270F6}"/>
    <cellStyle name="Comma 4 2 8 3" xfId="27228" xr:uid="{1D014291-A69D-4FFA-8D9C-910E706935E8}"/>
    <cellStyle name="Comma 4 2 8 3 2" xfId="23731" xr:uid="{04CE8FA4-0560-4E3E-8B1D-BFC23D0E0F98}"/>
    <cellStyle name="Comma 4 2 8 3 2 2" xfId="16223" xr:uid="{2889B876-B78F-43B6-831E-C565F21EEB9C}"/>
    <cellStyle name="Comma 4 2 8 3 2 2 2" xfId="56480" xr:uid="{C6DFFF7D-CD65-4131-AB57-C94ABD6098C8}"/>
    <cellStyle name="Comma 4 2 8 3 2 2 3" xfId="43865" xr:uid="{1D36C191-F085-46E5-9291-A309D8C03E6D}"/>
    <cellStyle name="Comma 4 2 8 3 2 3" xfId="9637" xr:uid="{6CE2F234-0231-49A6-B6A7-E600275BE1A7}"/>
    <cellStyle name="Comma 4 2 8 3 2 3 2" xfId="50202" xr:uid="{398A91CF-E991-4ECA-BD8C-16B3C61DAEB0}"/>
    <cellStyle name="Comma 4 2 8 3 2 4" xfId="31112" xr:uid="{D52404CB-FA4F-46DF-9F4A-A31D4DAB680E}"/>
    <cellStyle name="Comma 4 2 8 3 2 5" xfId="37575" xr:uid="{687E4E92-2EA9-4356-B82C-63BB469F8BEB}"/>
    <cellStyle name="Comma 4 2 8 3 3" xfId="26350" xr:uid="{C3E4F1A2-69A4-41F2-A31B-93AF95A811D5}"/>
    <cellStyle name="Comma 4 2 8 3 3 2" xfId="18842" xr:uid="{4BFAF499-1402-4243-9387-D72ED8D37E99}"/>
    <cellStyle name="Comma 4 2 8 3 3 2 2" xfId="53861" xr:uid="{FC5AF385-FC73-4259-A137-CD8AB09179D0}"/>
    <cellStyle name="Comma 4 2 8 3 3 2 3" xfId="41246" xr:uid="{A830ED7E-CBB9-4C79-8BAD-27084A11D0FC}"/>
    <cellStyle name="Comma 4 2 8 3 3 3" xfId="12256" xr:uid="{C805B1B9-E789-4C42-8A27-D8CAD0923BB8}"/>
    <cellStyle name="Comma 4 2 8 3 3 3 2" xfId="47583" xr:uid="{4A711184-B0F7-4B43-93E6-6951E460D06D}"/>
    <cellStyle name="Comma 4 2 8 3 3 4" xfId="5426" xr:uid="{B6E1109C-7D3A-4AB6-A904-5DB67C7CD93D}"/>
    <cellStyle name="Comma 4 2 8 3 3 5" xfId="34956" xr:uid="{DA6B6E59-A15F-41B1-A3E6-0CF26716C261}"/>
    <cellStyle name="Comma 4 2 8 3 4" xfId="19719" xr:uid="{FB05F4CD-913A-4171-BB8A-98FEF1E29B39}"/>
    <cellStyle name="Comma 4 2 8 3 4 2" xfId="52983" xr:uid="{0CA1003C-3D98-4995-BC13-0600C2393594}"/>
    <cellStyle name="Comma 4 2 8 3 4 3" xfId="40368" xr:uid="{5B0DDD14-F459-473A-BF93-7BAF6EF2B0D6}"/>
    <cellStyle name="Comma 4 2 8 3 5" xfId="13133" xr:uid="{861CFE92-7138-45C1-9BCC-A4752A2D2B68}"/>
    <cellStyle name="Comma 4 2 8 3 5 2" xfId="46705" xr:uid="{ADC2B04C-B9E2-42EB-8B09-01C673832055}"/>
    <cellStyle name="Comma 4 2 8 3 6" xfId="4549" xr:uid="{9E3B9EA5-5001-470E-8ADE-C708341D5643}"/>
    <cellStyle name="Comma 4 2 8 3 7" xfId="34078" xr:uid="{EE208C7C-9A8F-48B9-A4F1-8D1F0B4E4B00}"/>
    <cellStyle name="Comma 4 2 8 4" xfId="28078" xr:uid="{20E7C277-23E0-48E9-BB4D-E4FF9CC0DDD2}"/>
    <cellStyle name="Comma 4 2 8 4 2" xfId="24581" xr:uid="{DBA716E4-66F5-459E-9C55-F08462A94263}"/>
    <cellStyle name="Comma 4 2 8 4 2 2" xfId="17073" xr:uid="{86AF8D55-043A-4D69-ACDC-DDA445EE8B19}"/>
    <cellStyle name="Comma 4 2 8 4 2 2 2" xfId="55630" xr:uid="{7849802C-2715-4AC0-9CB4-D761AE3E4312}"/>
    <cellStyle name="Comma 4 2 8 4 2 2 3" xfId="43015" xr:uid="{55AF8093-CCCB-4BFB-83BF-1CB06E4418F2}"/>
    <cellStyle name="Comma 4 2 8 4 2 3" xfId="10487" xr:uid="{8B557A02-DCB7-452F-923A-13532EDD0EDD}"/>
    <cellStyle name="Comma 4 2 8 4 2 3 2" xfId="49352" xr:uid="{6E32DF19-F507-4A24-9FCE-4D8A578344BD}"/>
    <cellStyle name="Comma 4 2 8 4 2 4" xfId="30262" xr:uid="{B6CD603B-AB75-4F74-833E-3FCAE91923F3}"/>
    <cellStyle name="Comma 4 2 8 4 2 5" xfId="36725" xr:uid="{F70DEABD-8691-4884-86DF-E6E559329B8F}"/>
    <cellStyle name="Comma 4 2 8 4 3" xfId="20569" xr:uid="{0CACC3B0-8B33-4421-A9EC-124F1F55B0C8}"/>
    <cellStyle name="Comma 4 2 8 4 3 2" xfId="52133" xr:uid="{E412C24D-899B-40B0-B1A0-D8B90A0B02F2}"/>
    <cellStyle name="Comma 4 2 8 4 3 3" xfId="39518" xr:uid="{B3343B1C-1B02-4C41-A505-31662DED8B31}"/>
    <cellStyle name="Comma 4 2 8 4 4" xfId="13983" xr:uid="{56B032A6-F771-47E9-BE0A-1685109635FA}"/>
    <cellStyle name="Comma 4 2 8 4 4 2" xfId="45855" xr:uid="{EF0A206B-D045-46D3-8D73-27055056E977}"/>
    <cellStyle name="Comma 4 2 8 4 5" xfId="7396" xr:uid="{4C6DDA92-D890-4DF5-A1BE-D065FE18FC61}"/>
    <cellStyle name="Comma 4 2 8 4 6" xfId="33228" xr:uid="{B97A243D-7A0D-43EB-920A-0F95AE4F2B3A}"/>
    <cellStyle name="Comma 4 2 8 5" xfId="25465" xr:uid="{20B7F6FB-B86B-4771-A337-8A9BDFB4F48B}"/>
    <cellStyle name="Comma 4 2 8 5 2" xfId="17957" xr:uid="{8DA128CC-9C43-4AA6-8711-3BE160AACA9D}"/>
    <cellStyle name="Comma 4 2 8 5 2 2" xfId="54746" xr:uid="{0F31542E-9160-4A51-9980-BE3F34F6D3EB}"/>
    <cellStyle name="Comma 4 2 8 5 2 3" xfId="42131" xr:uid="{66C3C526-5808-4FD0-B185-37018D583327}"/>
    <cellStyle name="Comma 4 2 8 5 3" xfId="11371" xr:uid="{33CB464C-7E0B-4B38-9D6E-8E3578A7898B}"/>
    <cellStyle name="Comma 4 2 8 5 3 2" xfId="48468" xr:uid="{02AE0A3F-1090-4982-A9C6-840A591F3B47}"/>
    <cellStyle name="Comma 4 2 8 5 4" xfId="6311" xr:uid="{232F2CEA-6297-4A5B-AA75-3106015D1BF7}"/>
    <cellStyle name="Comma 4 2 8 5 5" xfId="35841" xr:uid="{A2BA4199-7BD9-4EFB-838E-E93A4B5B30C1}"/>
    <cellStyle name="Comma 4 2 8 6" xfId="21449" xr:uid="{30619572-44DE-4707-8A33-8225D22C240A}"/>
    <cellStyle name="Comma 4 2 8 6 2" xfId="51249" xr:uid="{E0F2A496-DC2B-4081-B9D8-31B661B16B26}"/>
    <cellStyle name="Comma 4 2 8 6 3" xfId="38634" xr:uid="{DEE501F9-4DD3-4651-A115-07441BB7505F}"/>
    <cellStyle name="Comma 4 2 8 7" xfId="14863" xr:uid="{73C3433B-B073-4480-81B7-1B03327820A8}"/>
    <cellStyle name="Comma 4 2 8 7 2" xfId="44943" xr:uid="{2393E2A7-97D2-4261-B98F-CF60444DDC7B}"/>
    <cellStyle name="Comma 4 2 8 8" xfId="8276" xr:uid="{4745C502-D7BD-4D47-9EF0-C52FEB7C6DA4}"/>
    <cellStyle name="Comma 4 2 8 9" xfId="29008" xr:uid="{88AED0BF-1937-47DC-8EB6-FBD57F272292}"/>
    <cellStyle name="Comma 4 2 9" xfId="303" xr:uid="{F28A0E84-F99C-4C69-8B34-859E167FDF09}"/>
    <cellStyle name="Comma 4 2 9 10" xfId="29268" xr:uid="{23F4563B-5E87-41DF-BDCB-112DA808360E}"/>
    <cellStyle name="Comma 4 2 9 11" xfId="1237" xr:uid="{FB061DC0-299F-4F00-ACA8-AE36368B6D36}"/>
    <cellStyle name="Comma 4 2 9 2" xfId="836" xr:uid="{C76F1668-4886-4010-9599-60EE863E29D8}"/>
    <cellStyle name="Comma 4 2 9 2 10" xfId="1622" xr:uid="{C0E095C3-0AB2-45ED-A93E-E7DAB1D32BA9}"/>
    <cellStyle name="Comma 4 2 9 2 2" xfId="26953" xr:uid="{C78E386F-102C-4C58-848D-FCE35542A91A}"/>
    <cellStyle name="Comma 4 2 9 2 2 2" xfId="23455" xr:uid="{AA35A997-8495-4BFF-BFBE-123A21B947A5}"/>
    <cellStyle name="Comma 4 2 9 2 2 2 2" xfId="15947" xr:uid="{535ADFE2-5702-42DC-9BBA-E29171938AD2}"/>
    <cellStyle name="Comma 4 2 9 2 2 2 2 2" xfId="56756" xr:uid="{D0A1819C-140E-47A1-B493-C116C870D302}"/>
    <cellStyle name="Comma 4 2 9 2 2 2 2 3" xfId="44141" xr:uid="{2FDF11AE-6D00-456A-AAC5-61A05FB00BF4}"/>
    <cellStyle name="Comma 4 2 9 2 2 2 3" xfId="9361" xr:uid="{C292ED45-021F-4347-8CD5-BE85D6B927FC}"/>
    <cellStyle name="Comma 4 2 9 2 2 2 3 2" xfId="50478" xr:uid="{04930E0C-D18D-48A2-9400-1594C9AF621A}"/>
    <cellStyle name="Comma 4 2 9 2 2 2 4" xfId="31388" xr:uid="{57849114-E270-48B8-9DAD-11B7B70E54F2}"/>
    <cellStyle name="Comma 4 2 9 2 2 2 5" xfId="37851" xr:uid="{442E75FA-4324-4CA9-BB93-F58E26ADE98D}"/>
    <cellStyle name="Comma 4 2 9 2 2 3" xfId="26073" xr:uid="{4BAF17E7-0F10-49D2-8925-2512AC842197}"/>
    <cellStyle name="Comma 4 2 9 2 2 3 2" xfId="18565" xr:uid="{BDA6BA65-7799-4E2C-B22D-2D30F1E56098}"/>
    <cellStyle name="Comma 4 2 9 2 2 3 2 2" xfId="54138" xr:uid="{9131B947-89E4-4757-8935-12FD9CA82A9E}"/>
    <cellStyle name="Comma 4 2 9 2 2 3 2 3" xfId="41523" xr:uid="{BA9A36F5-BAB1-47A1-96CC-220CC9E64F55}"/>
    <cellStyle name="Comma 4 2 9 2 2 3 3" xfId="11979" xr:uid="{814E0065-2790-4DDB-8F7D-A3C02AFA2768}"/>
    <cellStyle name="Comma 4 2 9 2 2 3 3 2" xfId="47860" xr:uid="{E8E453F5-F415-4830-810F-5264EBF56F9B}"/>
    <cellStyle name="Comma 4 2 9 2 2 3 4" xfId="5703" xr:uid="{A7C0CFF4-C248-494D-A191-6461609E892A}"/>
    <cellStyle name="Comma 4 2 9 2 2 3 5" xfId="35233" xr:uid="{F0A88CA4-EFC3-4A4B-AFFD-7B2A2D6D4494}"/>
    <cellStyle name="Comma 4 2 9 2 2 4" xfId="19444" xr:uid="{8583699B-3FF6-485A-B357-C0BB987084F9}"/>
    <cellStyle name="Comma 4 2 9 2 2 4 2" xfId="53259" xr:uid="{3D9DE155-0490-45F5-A160-B50DA95F91F0}"/>
    <cellStyle name="Comma 4 2 9 2 2 4 3" xfId="40644" xr:uid="{92C07740-470F-41B8-9E12-E3C69F007B07}"/>
    <cellStyle name="Comma 4 2 9 2 2 5" xfId="12858" xr:uid="{8809BA91-FC68-4432-85AC-4380BBED19D6}"/>
    <cellStyle name="Comma 4 2 9 2 2 5 2" xfId="46981" xr:uid="{EABFB696-D15A-4B0D-A66B-901CA2C09CC5}"/>
    <cellStyle name="Comma 4 2 9 2 2 6" xfId="4824" xr:uid="{27BB0815-AAAA-48C8-9AF4-6743AE0852AD}"/>
    <cellStyle name="Comma 4 2 9 2 2 7" xfId="34354" xr:uid="{E1D4DC82-30CC-4187-AC52-EBA1D0BC64B9}"/>
    <cellStyle name="Comma 4 2 9 2 3" xfId="27807" xr:uid="{41526732-F895-4926-9F8B-990B111A4B03}"/>
    <cellStyle name="Comma 4 2 9 2 3 2" xfId="24310" xr:uid="{86D2F3D2-FC33-48CE-BBF8-AAAAC70AEEFC}"/>
    <cellStyle name="Comma 4 2 9 2 3 2 2" xfId="16802" xr:uid="{503C4CD0-9BF9-4903-B7E8-2174D1191879}"/>
    <cellStyle name="Comma 4 2 9 2 3 2 2 2" xfId="55901" xr:uid="{DFB97F3B-D725-4196-843A-D4F7D5A6BC19}"/>
    <cellStyle name="Comma 4 2 9 2 3 2 2 3" xfId="43286" xr:uid="{A191788F-E4D8-4448-9821-170796F05867}"/>
    <cellStyle name="Comma 4 2 9 2 3 2 3" xfId="10216" xr:uid="{AC1F20F8-7992-4BDC-98CD-87298295835D}"/>
    <cellStyle name="Comma 4 2 9 2 3 2 3 2" xfId="49623" xr:uid="{83E762AC-5E84-45F3-ADAE-81F4D663585E}"/>
    <cellStyle name="Comma 4 2 9 2 3 2 4" xfId="30533" xr:uid="{0CE75160-ED3A-4ABC-B85A-7FFE24F0BE4A}"/>
    <cellStyle name="Comma 4 2 9 2 3 2 5" xfId="36996" xr:uid="{C2124B72-F52C-4D91-9525-5DF488796051}"/>
    <cellStyle name="Comma 4 2 9 2 3 3" xfId="20298" xr:uid="{92D479C1-3EC9-4AF5-A021-8A099F73A074}"/>
    <cellStyle name="Comma 4 2 9 2 3 3 2" xfId="52404" xr:uid="{4D41058B-B75C-40C8-A222-2B537C1D2491}"/>
    <cellStyle name="Comma 4 2 9 2 3 3 3" xfId="39789" xr:uid="{BE758DBF-50B1-4C84-8318-8A1B9DD490B3}"/>
    <cellStyle name="Comma 4 2 9 2 3 4" xfId="13712" xr:uid="{AD407ABC-02ED-40F2-94EC-0EA49FBE0DDC}"/>
    <cellStyle name="Comma 4 2 9 2 3 4 2" xfId="46126" xr:uid="{B26AC5DE-FE2E-4152-9460-AB68C85E3702}"/>
    <cellStyle name="Comma 4 2 9 2 3 5" xfId="7125" xr:uid="{FA8AA343-EBB9-432A-B7F9-B72745179C6F}"/>
    <cellStyle name="Comma 4 2 9 2 3 6" xfId="33499" xr:uid="{462AB2C7-E8F0-4D6A-99F7-8DE27EB220F9}"/>
    <cellStyle name="Comma 4 2 9 2 4" xfId="25188" xr:uid="{A1E8F800-2BDC-4A46-B313-043BC2934E6D}"/>
    <cellStyle name="Comma 4 2 9 2 4 2" xfId="17680" xr:uid="{53B40959-796D-47F5-B7D5-7EDAF4D87494}"/>
    <cellStyle name="Comma 4 2 9 2 4 2 2" xfId="55023" xr:uid="{6BD02B05-8855-405C-BBF0-7650DD0443B0}"/>
    <cellStyle name="Comma 4 2 9 2 4 2 3" xfId="42408" xr:uid="{2E232D6E-6806-43C8-91B6-B5AE2C78FFFC}"/>
    <cellStyle name="Comma 4 2 9 2 4 3" xfId="11094" xr:uid="{B11EA68E-B0F7-4990-A9C1-2DDEE50B15DC}"/>
    <cellStyle name="Comma 4 2 9 2 4 3 2" xfId="48745" xr:uid="{2BC55FD4-607C-4B7F-B6F0-E09ACEA69BC2}"/>
    <cellStyle name="Comma 4 2 9 2 4 4" xfId="6588" xr:uid="{B1A8848E-9088-45D3-9AB0-8F7EF38FE124}"/>
    <cellStyle name="Comma 4 2 9 2 4 5" xfId="36118" xr:uid="{91E1A1A8-9F22-4B21-943A-A9B2A8DC1C29}"/>
    <cellStyle name="Comma 4 2 9 2 5" xfId="21174" xr:uid="{BC4A987E-54A0-4753-9C73-F68FBCFDCD53}"/>
    <cellStyle name="Comma 4 2 9 2 5 2" xfId="51526" xr:uid="{446676D7-3DE3-4188-99C7-803D50914399}"/>
    <cellStyle name="Comma 4 2 9 2 5 3" xfId="38911" xr:uid="{AF6F6639-4796-4CA3-80A1-69A4CF1AC4FB}"/>
    <cellStyle name="Comma 4 2 9 2 6" xfId="14588" xr:uid="{65AD0D20-CB94-413F-B088-365C271B4189}"/>
    <cellStyle name="Comma 4 2 9 2 6 2" xfId="45248" xr:uid="{BAE42BE5-6645-40C4-A2F2-89B5F81F9AF6}"/>
    <cellStyle name="Comma 4 2 9 2 7" xfId="8001" xr:uid="{277C90B9-4551-4729-B3E3-DE850054A7AE}"/>
    <cellStyle name="Comma 4 2 9 2 8" xfId="32621" xr:uid="{5434B89E-F711-4E57-AA02-114350F070C5}"/>
    <cellStyle name="Comma 4 2 9 2 9" xfId="28684" xr:uid="{6570FC27-5EE6-47B3-AE8F-31E69A49D070}"/>
    <cellStyle name="Comma 4 2 9 3" xfId="27392" xr:uid="{E6CC9E63-175E-4658-BD3B-F7F744ED60D6}"/>
    <cellStyle name="Comma 4 2 9 3 2" xfId="23895" xr:uid="{D393EF1D-C789-48BE-9652-95FF2BAC7E5F}"/>
    <cellStyle name="Comma 4 2 9 3 2 2" xfId="16387" xr:uid="{630DB340-9414-4722-AAEA-463C5A86DE8B}"/>
    <cellStyle name="Comma 4 2 9 3 2 2 2" xfId="56316" xr:uid="{90C9682C-F246-4753-AE1B-8F30A5F0664A}"/>
    <cellStyle name="Comma 4 2 9 3 2 2 3" xfId="43701" xr:uid="{36D6E95A-D1FE-4879-9913-D298569C15BE}"/>
    <cellStyle name="Comma 4 2 9 3 2 3" xfId="9801" xr:uid="{9E3E8339-356C-47DA-9DEF-86D9F2FA56E7}"/>
    <cellStyle name="Comma 4 2 9 3 2 3 2" xfId="50038" xr:uid="{877197E8-E914-43AB-B3DE-E98B57152F5D}"/>
    <cellStyle name="Comma 4 2 9 3 2 4" xfId="30948" xr:uid="{921EB510-619C-4468-99B2-BF91498DCBEE}"/>
    <cellStyle name="Comma 4 2 9 3 2 5" xfId="37411" xr:uid="{80AD9EA6-80C7-492A-A09F-A40C3467A865}"/>
    <cellStyle name="Comma 4 2 9 3 3" xfId="26517" xr:uid="{0272BA8F-B124-4B04-AA69-C24F68D047CD}"/>
    <cellStyle name="Comma 4 2 9 3 3 2" xfId="19009" xr:uid="{BFB1E24F-1056-4F17-BB84-0B44F8B3D0F8}"/>
    <cellStyle name="Comma 4 2 9 3 3 2 2" xfId="53694" xr:uid="{BBD23FB7-0820-4AC0-987B-58A11B47D05F}"/>
    <cellStyle name="Comma 4 2 9 3 3 2 3" xfId="41079" xr:uid="{B3C2D282-EAC6-4B9A-85DE-23A655092FE7}"/>
    <cellStyle name="Comma 4 2 9 3 3 3" xfId="12423" xr:uid="{90C2E972-BED7-46B4-9D55-6432CCC3F005}"/>
    <cellStyle name="Comma 4 2 9 3 3 3 2" xfId="47416" xr:uid="{9D91C6CB-885F-499B-B75C-A699625AF56F}"/>
    <cellStyle name="Comma 4 2 9 3 3 4" xfId="5259" xr:uid="{179D4327-FDCE-4F9C-87F5-B41056D82973}"/>
    <cellStyle name="Comma 4 2 9 3 3 5" xfId="34789" xr:uid="{7AA4F7CB-9753-4209-BC8B-56C37D52103A}"/>
    <cellStyle name="Comma 4 2 9 3 4" xfId="19883" xr:uid="{43A5F9A6-4136-4CFE-8AF1-7EF3B4BE9294}"/>
    <cellStyle name="Comma 4 2 9 3 4 2" xfId="52819" xr:uid="{CDDADE70-3153-4A44-A872-0EB39EF1555D}"/>
    <cellStyle name="Comma 4 2 9 3 4 3" xfId="40204" xr:uid="{36B31599-7405-4298-8E89-1D2F94A78135}"/>
    <cellStyle name="Comma 4 2 9 3 5" xfId="13297" xr:uid="{E22BAE0E-5B26-467A-8645-52553E4F0D4A}"/>
    <cellStyle name="Comma 4 2 9 3 5 2" xfId="46541" xr:uid="{6A225B11-B1DB-4605-9D0B-081F56F8E693}"/>
    <cellStyle name="Comma 4 2 9 3 6" xfId="4385" xr:uid="{ECDB1DC8-FE8C-499C-BA21-AD6FFAE3A7F6}"/>
    <cellStyle name="Comma 4 2 9 3 7" xfId="33914" xr:uid="{1D3A5956-5D9C-4DC5-8D57-481145ECCB3C}"/>
    <cellStyle name="Comma 4 2 9 4" xfId="28242" xr:uid="{EF6363C0-9A69-41AE-AD18-46CFC39BE3B0}"/>
    <cellStyle name="Comma 4 2 9 4 2" xfId="24745" xr:uid="{F3FF4A81-72AE-4B4E-8511-CFA5BC2966FA}"/>
    <cellStyle name="Comma 4 2 9 4 2 2" xfId="17237" xr:uid="{C25F240C-56E5-4460-8D6E-23917EEB5299}"/>
    <cellStyle name="Comma 4 2 9 4 2 2 2" xfId="55466" xr:uid="{21A83BEE-0ABA-4BAE-BDE9-781039466F69}"/>
    <cellStyle name="Comma 4 2 9 4 2 2 3" xfId="42851" xr:uid="{B8317D53-2AC7-4ED2-9C15-0D93759F15F9}"/>
    <cellStyle name="Comma 4 2 9 4 2 3" xfId="10651" xr:uid="{BB4661C0-C469-45D4-9424-D21E9009E478}"/>
    <cellStyle name="Comma 4 2 9 4 2 3 2" xfId="49188" xr:uid="{728262C7-BC1B-4D93-924B-D64C8C5C1FC0}"/>
    <cellStyle name="Comma 4 2 9 4 2 4" xfId="30098" xr:uid="{97CF0F72-7420-4F33-9C2E-6B5C8AA9CA7F}"/>
    <cellStyle name="Comma 4 2 9 4 2 5" xfId="36561" xr:uid="{EAB23D63-0597-4B93-BC52-387259F7FD63}"/>
    <cellStyle name="Comma 4 2 9 4 3" xfId="20733" xr:uid="{97528737-3876-4116-9B70-1A90D8308F1D}"/>
    <cellStyle name="Comma 4 2 9 4 3 2" xfId="51969" xr:uid="{9579F8EB-E586-4905-B8CC-C5B58AF1D605}"/>
    <cellStyle name="Comma 4 2 9 4 3 3" xfId="39354" xr:uid="{70F96F7F-968F-4B24-9E59-AB401C580609}"/>
    <cellStyle name="Comma 4 2 9 4 4" xfId="14147" xr:uid="{97395D06-4E58-406D-BA88-1F91F5897CE9}"/>
    <cellStyle name="Comma 4 2 9 4 4 2" xfId="45691" xr:uid="{C817DBFB-93F8-4FFD-A074-5CAF31B6072A}"/>
    <cellStyle name="Comma 4 2 9 4 5" xfId="7560" xr:uid="{7ACDCED0-0950-4B2D-815E-037C87A9CEA4}"/>
    <cellStyle name="Comma 4 2 9 4 6" xfId="33064" xr:uid="{E778A2AF-2498-4DD0-89B8-1A81AE532972}"/>
    <cellStyle name="Comma 4 2 9 5" xfId="25632" xr:uid="{054B6B20-60AE-43F6-A408-CA0BDDAF16B1}"/>
    <cellStyle name="Comma 4 2 9 5 2" xfId="18124" xr:uid="{73356C4E-D525-4957-9665-55254F18A008}"/>
    <cellStyle name="Comma 4 2 9 5 2 2" xfId="54579" xr:uid="{C543B766-4164-4AC4-894E-446F1F88AB70}"/>
    <cellStyle name="Comma 4 2 9 5 2 3" xfId="41964" xr:uid="{A61EBAB6-5723-45F0-A933-257630A18995}"/>
    <cellStyle name="Comma 4 2 9 5 3" xfId="11538" xr:uid="{B3D1D75F-6E88-4BEB-BDA0-E26382A31216}"/>
    <cellStyle name="Comma 4 2 9 5 3 2" xfId="48301" xr:uid="{3550041D-E24E-48BD-A844-834232506673}"/>
    <cellStyle name="Comma 4 2 9 5 4" xfId="6144" xr:uid="{020D4D1F-1469-40EB-9C9A-9FBA19F3B309}"/>
    <cellStyle name="Comma 4 2 9 5 5" xfId="35674" xr:uid="{B723DB54-C934-4EA4-97BC-65B1E1714BC9}"/>
    <cellStyle name="Comma 4 2 9 6" xfId="21616" xr:uid="{A88085C2-50D1-4ADA-87C3-08F33906BE83}"/>
    <cellStyle name="Comma 4 2 9 6 2" xfId="51082" xr:uid="{CC6C7EDA-9566-4A07-AC67-4D2D668E8C44}"/>
    <cellStyle name="Comma 4 2 9 6 3" xfId="38467" xr:uid="{A7D353E5-2859-4345-830D-6B03539D65F6}"/>
    <cellStyle name="Comma 4 2 9 7" xfId="15030" xr:uid="{3D4BE961-79AA-41A1-9EEE-A76112C4F96E}"/>
    <cellStyle name="Comma 4 2 9 7 2" xfId="44725" xr:uid="{571E18AC-0D6E-4A2B-8337-54BCC7E1687B}"/>
    <cellStyle name="Comma 4 2 9 8" xfId="8443" xr:uid="{2BC96789-2C7B-4EF9-A384-779ED0445236}"/>
    <cellStyle name="Comma 4 2 9 9" xfId="32173" xr:uid="{0D6C3A55-8313-46C7-97B2-EE88B737E830}"/>
    <cellStyle name="Comma 4 20" xfId="23080" xr:uid="{499065E6-6266-4732-95C1-B5034BAC8049}"/>
    <cellStyle name="Comma 4 20 2" xfId="15572" xr:uid="{0275465C-C589-422D-92C3-2A52B9C4FD58}"/>
    <cellStyle name="Comma 4 20 2 2" xfId="50858" xr:uid="{8A69B2A5-4DDB-409C-8E09-AC656FDB0D15}"/>
    <cellStyle name="Comma 4 20 3" xfId="8986" xr:uid="{35FCB382-0743-4808-993B-E3C65742B003}"/>
    <cellStyle name="Comma 4 20 4" xfId="31763" xr:uid="{166B85C6-DCEA-40CC-B6CF-D2156F076D35}"/>
    <cellStyle name="Comma 4 20 5" xfId="38231" xr:uid="{52F71DA0-6C4E-4C14-BB96-43776508CCBB}"/>
    <cellStyle name="Comma 4 21" xfId="22721" xr:uid="{D4F87048-D577-472D-B19C-7A6B3D868913}"/>
    <cellStyle name="Comma 4 21 2" xfId="50888" xr:uid="{6A0B6410-6AB3-48A0-86BE-43604EC47A15}"/>
    <cellStyle name="Comma 4 21 3" xfId="38264" xr:uid="{96CB8EB9-8EEB-4759-9D7B-54C506161211}"/>
    <cellStyle name="Comma 4 22" xfId="22109" xr:uid="{2274DF99-B9EA-4597-8A55-E45F43EC54D1}"/>
    <cellStyle name="Comma 4 22 2" xfId="44566" xr:uid="{2BEF2D9E-1BD3-4C8C-81A5-4AD48C7D8B31}"/>
    <cellStyle name="Comma 4 22 3" xfId="32040" xr:uid="{E29EE97E-19E2-4ABD-BE40-56DF0DD645EC}"/>
    <cellStyle name="Comma 4 23" xfId="29841" xr:uid="{25C13F36-33F7-4212-BE3A-0E309D4D7AAC}"/>
    <cellStyle name="Comma 4 23 2" xfId="44534" xr:uid="{8EF41675-0484-4B04-91AB-1BE835FAF282}"/>
    <cellStyle name="Comma 4 24" xfId="1988" xr:uid="{7EA0FD79-802D-49A7-A1E5-7C335251C924}"/>
    <cellStyle name="Comma 4 24 2" xfId="1999" xr:uid="{998DBD82-6ABB-4ED1-BC45-60B67E3C527F}"/>
    <cellStyle name="Comma 4 24 2 2" xfId="285" xr:uid="{E8F0D3F4-F199-45E0-8B05-A5378BADB25C}"/>
    <cellStyle name="Comma 4 24 2 2 2" xfId="829" xr:uid="{76D9CECB-92BD-493F-86C0-97D6FFF2FBFB}"/>
    <cellStyle name="Comma 4 24 2 2 2 2" xfId="31970" xr:uid="{77643FDD-DA7F-42CB-878A-30FF856E6551}"/>
    <cellStyle name="Comma 4 24 2 2 2 3" xfId="1615" xr:uid="{E371A543-6178-4395-A6BF-45075B1AB848}"/>
    <cellStyle name="Comma 4 24 2 2 3" xfId="2003" xr:uid="{EACAE84A-8ED0-4B3A-844D-35AE1428DC81}"/>
    <cellStyle name="Comma 4 24 2 2 4" xfId="1961" xr:uid="{7C116E47-A4BA-4994-86FB-FDC684FD1241}"/>
    <cellStyle name="Comma 4 24 2 2 5" xfId="1230" xr:uid="{583F76D9-1E22-44C6-AD1C-8413F5F2B7E0}"/>
    <cellStyle name="Comma 4 24 2 3" xfId="31983" xr:uid="{AF13A14B-EF8A-47E2-9CCA-94BF0F76F566}"/>
    <cellStyle name="Comma 4 24 2 4" xfId="270" xr:uid="{5E407772-55F8-4237-8758-2EEABB8EDE59}"/>
    <cellStyle name="Comma 4 24 2 4 2" xfId="821" xr:uid="{A5AF32FF-41FD-4AD7-842F-02C3D24A283D}"/>
    <cellStyle name="Comma 4 24 2 4 2 2" xfId="1607" xr:uid="{1AB240FC-4B00-4D3C-B1D8-31E3CED2F1EF}"/>
    <cellStyle name="Comma 4 24 2 4 3" xfId="31954" xr:uid="{B9D767A0-F682-4F91-B8FE-8EC30A22D231}"/>
    <cellStyle name="Comma 4 24 2 4 4" xfId="1222" xr:uid="{0CA7A9AA-EFD4-47EE-ACCC-2B9CF74A01C0}"/>
    <cellStyle name="Comma 4 24 3" xfId="1994" xr:uid="{0C2CC6D7-C87A-4106-8EAD-B1C7C4B115F6}"/>
    <cellStyle name="Comma 4 25" xfId="31936" xr:uid="{EAE4155A-A1BC-435D-B718-5F7C2441E4E1}"/>
    <cellStyle name="Comma 4 25 2" xfId="32007" xr:uid="{9D570091-521B-4C55-A9BF-473473EE3C93}"/>
    <cellStyle name="Comma 4 26" xfId="6882" xr:uid="{509026F2-2091-4BFF-9E7B-91FB600E3362}"/>
    <cellStyle name="Comma 4 27" xfId="3336" xr:uid="{08867E66-6943-435F-AD68-C1DBEEF198A2}"/>
    <cellStyle name="Comma 4 28" xfId="1985" xr:uid="{1F0250C8-9B3D-4FA1-94EE-6178531CCEDF}"/>
    <cellStyle name="Comma 4 29" xfId="57395" xr:uid="{115E4DC6-7877-45AD-B30D-180B0E15E01B}"/>
    <cellStyle name="Comma 4 3" xfId="176" xr:uid="{00000000-0005-0000-0000-00006A000000}"/>
    <cellStyle name="Comma 4 3 10" xfId="29347" xr:uid="{DC33893B-E918-4B44-9D36-151F60B719C1}"/>
    <cellStyle name="Comma 4 3 10 2" xfId="21675" xr:uid="{8C7D264B-B833-45FD-9071-9D41EE4E227D}"/>
    <cellStyle name="Comma 4 3 10 2 2" xfId="50859" xr:uid="{205865F4-0D29-4E75-B104-369F96CB91C2}"/>
    <cellStyle name="Comma 4 3 10 3" xfId="15089" xr:uid="{DA506115-A1C5-4B8D-871F-C263CDD806D9}"/>
    <cellStyle name="Comma 4 3 10 4" xfId="8502" xr:uid="{0E9391DE-A9C6-4CEA-968E-FD6918411409}"/>
    <cellStyle name="Comma 4 3 10 5" xfId="38232" xr:uid="{CD081A21-8829-42BC-8C2B-D828E2C11FE6}"/>
    <cellStyle name="Comma 4 3 11" xfId="23076" xr:uid="{BF3D8F5D-DE8D-4B60-A530-DD51EB60FE31}"/>
    <cellStyle name="Comma 4 3 11 2" xfId="15568" xr:uid="{545A8414-D330-456D-B03E-D8D3BF247036}"/>
    <cellStyle name="Comma 4 3 11 2 2" xfId="44626" xr:uid="{1AB8E105-FC34-496B-A449-742317E50B7C}"/>
    <cellStyle name="Comma 4 3 11 3" xfId="8982" xr:uid="{CA7EC35D-76FA-47F9-A905-BB06851CFA76}"/>
    <cellStyle name="Comma 4 3 11 4" xfId="31767" xr:uid="{D6E346F9-7C00-4DFB-BE79-D39233DFD718}"/>
    <cellStyle name="Comma 4 3 11 5" xfId="32108" xr:uid="{78465E9A-2D96-4EBF-8A86-663D0E98E522}"/>
    <cellStyle name="Comma 4 3 12" xfId="29746" xr:uid="{52ECB472-C0EC-4126-BA4C-1015FA410766}"/>
    <cellStyle name="Comma 4 3 12 2" xfId="21976" xr:uid="{21AE65AA-1B0B-4276-A878-317DB308DADE}"/>
    <cellStyle name="Comma 4 3 12 2 2" xfId="51027" xr:uid="{E00C9905-5DAD-4184-9EFC-6C5E22B8F0FD}"/>
    <cellStyle name="Comma 4 3 12 3" xfId="15390" xr:uid="{DBFC5139-7134-41B4-9B39-40D9A05BF354}"/>
    <cellStyle name="Comma 4 3 12 4" xfId="8803" xr:uid="{DEAFD0C3-7300-4C56-A772-739F4C4F744D}"/>
    <cellStyle name="Comma 4 3 12 5" xfId="38412" xr:uid="{C823BA30-087A-4145-B141-F46BA79B1AEE}"/>
    <cellStyle name="Comma 4 3 13" xfId="22774" xr:uid="{0C5BF447-470F-49A0-99D3-90181B6B0A02}"/>
    <cellStyle name="Comma 4 3 13 2" xfId="15473" xr:uid="{EE334DD9-A49C-4F54-9509-23ADA0D47BC1}"/>
    <cellStyle name="Comma 4 3 13 3" xfId="44570" xr:uid="{0B22DDD2-8FCE-451B-A1C5-0A5B815FE73E}"/>
    <cellStyle name="Comma 4 3 14" xfId="22582" xr:uid="{FA04A8E8-200B-4805-901C-8B11A8BC6A26}"/>
    <cellStyle name="Comma 4 3 15" xfId="22041" xr:uid="{ED78F0EF-3170-4F76-B196-7F845F0CE58C}"/>
    <cellStyle name="Comma 4 3 16" xfId="15456" xr:uid="{08E8E3A6-4A01-4689-BDC4-AD0B0F4D1E3E}"/>
    <cellStyle name="Comma 4 3 17" xfId="8869" xr:uid="{D1F9157B-F99F-4698-80F8-0371719817C5}"/>
    <cellStyle name="Comma 4 3 18" xfId="29829" xr:uid="{CBE74A41-073B-4ED7-80ED-5FE788011D9C}"/>
    <cellStyle name="Comma 4 3 19" xfId="31923" xr:uid="{155D3293-B451-42D8-825E-5DA80EF342FD}"/>
    <cellStyle name="Comma 4 3 2" xfId="458" xr:uid="{6C8F1E38-24DB-41B7-BB64-BE7E04A3E03A}"/>
    <cellStyle name="Comma 4 3 2 10" xfId="22478" xr:uid="{B460CBFE-317E-4FA6-874B-490866B1487D}"/>
    <cellStyle name="Comma 4 3 2 10 2" xfId="15472" xr:uid="{BBAF79AB-F539-4480-86D2-889C227637AB}"/>
    <cellStyle name="Comma 4 3 2 10 3" xfId="44685" xr:uid="{A063D17B-D692-4291-B850-78A01479F8ED}"/>
    <cellStyle name="Comma 4 3 2 11" xfId="22030" xr:uid="{6AC54E93-E4FA-42C9-B14C-16C522997E4D}"/>
    <cellStyle name="Comma 4 3 2 11 2" xfId="32143" xr:uid="{C812BE66-B747-4FB9-881B-AAF5F433000E}"/>
    <cellStyle name="Comma 4 3 2 12" xfId="15445" xr:uid="{B40824FF-19B9-4DD1-9404-116E60ABAD92}"/>
    <cellStyle name="Comma 4 3 2 13" xfId="8858" xr:uid="{5B809A20-A30C-4836-9FCF-8E439EE40621}"/>
    <cellStyle name="Comma 4 3 2 14" xfId="29811" xr:uid="{34AEE10A-DAEA-4711-9DA6-5D52150DC71A}"/>
    <cellStyle name="Comma 4 3 2 15" xfId="3565" xr:uid="{A2201C46-6172-4E65-A893-DFA5D3C7543C}"/>
    <cellStyle name="Comma 4 3 2 16" xfId="2452" xr:uid="{C93BBF26-16BD-4893-834B-1D4E4DEFC268}"/>
    <cellStyle name="Comma 4 3 2 17" xfId="31971" xr:uid="{2341341C-F932-40DC-ABB1-2BB2619B454F}"/>
    <cellStyle name="Comma 4 3 2 18" xfId="2017" xr:uid="{0E4C7E64-583B-44ED-B033-0665317309E5}"/>
    <cellStyle name="Comma 4 3 2 19" xfId="1289" xr:uid="{2BD54F1F-9E31-474B-AB43-1754EB523DC3}"/>
    <cellStyle name="Comma 4 3 2 2" xfId="621" xr:uid="{AF3FE94E-9202-4473-8A29-454A845B7799}"/>
    <cellStyle name="Comma 4 3 2 2 10" xfId="22416" xr:uid="{696F2ECF-8737-4D6C-9645-685954F3AE7A}"/>
    <cellStyle name="Comma 4 3 2 2 11" xfId="22235" xr:uid="{2D14DBF4-795E-4ED1-A79A-8AD96407C7B3}"/>
    <cellStyle name="Comma 4 3 2 2 12" xfId="21918" xr:uid="{005CAED9-D965-44A7-AFC6-50DDAE3D599A}"/>
    <cellStyle name="Comma 4 3 2 2 13" xfId="15332" xr:uid="{C59EE4DD-E7B8-4AB9-8114-8D1939AA0EC0}"/>
    <cellStyle name="Comma 4 3 2 2 14" xfId="8745" xr:uid="{B5C2AE5D-05D2-4C28-BF31-51B5D96CACC3}"/>
    <cellStyle name="Comma 4 3 2 2 15" xfId="29638" xr:uid="{2FEAD214-9B93-40CF-A0D5-58B105B7DC06}"/>
    <cellStyle name="Comma 4 3 2 2 16" xfId="3767" xr:uid="{4031D412-69A9-4260-A050-B60349BB2EE1}"/>
    <cellStyle name="Comma 4 3 2 2 17" xfId="2839" xr:uid="{41EF13A8-41A1-4DA3-800E-E7BB371B002F}"/>
    <cellStyle name="Comma 4 3 2 2 18" xfId="32283" xr:uid="{F167FA40-F30B-410B-9998-3AC12477BD0D}"/>
    <cellStyle name="Comma 4 3 2 2 19" xfId="2039" xr:uid="{69540F3F-EFD7-4450-968A-09F223A4B8EF}"/>
    <cellStyle name="Comma 4 3 2 2 2" xfId="1028" xr:uid="{1E4D4EF3-32FA-47C2-8865-E1C73D43020E}"/>
    <cellStyle name="Comma 4 3 2 2 2 10" xfId="32438" xr:uid="{CED836AB-F006-4F89-AE0C-08FA22C39474}"/>
    <cellStyle name="Comma 4 3 2 2 2 11" xfId="29501" xr:uid="{EC248480-0BFD-43F2-AE4A-2186D3E1066E}"/>
    <cellStyle name="Comma 4 3 2 2 2 12" xfId="1814" xr:uid="{4C98DEDD-DD32-49D5-A26F-8ED92B6CDC33}"/>
    <cellStyle name="Comma 4 3 2 2 2 2" xfId="28421" xr:uid="{599D3881-AEFE-42D4-9955-9C459EF9A6EF}"/>
    <cellStyle name="Comma 4 3 2 2 2 2 2" xfId="26691" xr:uid="{2ABCDF37-9465-4FB2-9CA1-A5FDB08DA53E}"/>
    <cellStyle name="Comma 4 3 2 2 2 2 2 2" xfId="23193" xr:uid="{0C62C826-E224-4320-8C24-22A76EB1D07E}"/>
    <cellStyle name="Comma 4 3 2 2 2 2 2 2 2" xfId="15685" xr:uid="{2EC1ED01-4709-439C-A2D2-6D7E5CCF6FA9}"/>
    <cellStyle name="Comma 4 3 2 2 2 2 2 2 2 2" xfId="57018" xr:uid="{81688F2D-E8E0-49DD-A847-36B8B0780D21}"/>
    <cellStyle name="Comma 4 3 2 2 2 2 2 2 2 3" xfId="44403" xr:uid="{CAFCEE4E-9ADB-4AE9-ACC8-495750DF2F37}"/>
    <cellStyle name="Comma 4 3 2 2 2 2 2 2 3" xfId="9099" xr:uid="{994E0B8E-08FC-4F97-B647-83F2A2874495}"/>
    <cellStyle name="Comma 4 3 2 2 2 2 2 2 3 2" xfId="50740" xr:uid="{ECF1B9EA-8489-494E-9D2E-E636C5CF4E4C}"/>
    <cellStyle name="Comma 4 3 2 2 2 2 2 2 4" xfId="31650" xr:uid="{B566729D-436C-45A2-9F07-2861B305A90D}"/>
    <cellStyle name="Comma 4 3 2 2 2 2 2 2 5" xfId="38113" xr:uid="{C14A5CD5-CA27-41CB-8CB6-3446D46FF454}"/>
    <cellStyle name="Comma 4 3 2 2 2 2 2 3" xfId="25811" xr:uid="{9AFA4CEE-33DE-4277-9071-0E2D93A95111}"/>
    <cellStyle name="Comma 4 3 2 2 2 2 2 3 2" xfId="18303" xr:uid="{8601770E-0D76-48DB-8465-EB3D640C6159}"/>
    <cellStyle name="Comma 4 3 2 2 2 2 2 3 2 2" xfId="54400" xr:uid="{2CD0B18D-2504-4B9E-BED8-7B0E1F21C524}"/>
    <cellStyle name="Comma 4 3 2 2 2 2 2 3 2 3" xfId="41785" xr:uid="{668B3A65-35C9-434E-A7AD-B10803AC1FA3}"/>
    <cellStyle name="Comma 4 3 2 2 2 2 2 3 3" xfId="11717" xr:uid="{8C502AC8-3BB3-4A76-A366-E3BD376CEC43}"/>
    <cellStyle name="Comma 4 3 2 2 2 2 2 3 3 2" xfId="48122" xr:uid="{F5357046-0D4B-432C-887E-F130004148DE}"/>
    <cellStyle name="Comma 4 3 2 2 2 2 2 3 4" xfId="5965" xr:uid="{8D7F441A-2AF9-4B17-81C2-F7F00C2DA206}"/>
    <cellStyle name="Comma 4 3 2 2 2 2 2 3 5" xfId="35495" xr:uid="{04AA2D2C-C0D6-4101-B955-3DD0498DD4E0}"/>
    <cellStyle name="Comma 4 3 2 2 2 2 2 4" xfId="19182" xr:uid="{E5823999-0B84-4C6F-8226-D2C01B2E5958}"/>
    <cellStyle name="Comma 4 3 2 2 2 2 2 4 2" xfId="53521" xr:uid="{A51AC7F2-0077-4C71-93C1-FD63659EEF5F}"/>
    <cellStyle name="Comma 4 3 2 2 2 2 2 4 3" xfId="40906" xr:uid="{906B5A81-6890-4770-B132-5B963BBE5568}"/>
    <cellStyle name="Comma 4 3 2 2 2 2 2 5" xfId="12596" xr:uid="{6BEE1F6E-A3B3-4F87-8DD6-39C7D623A037}"/>
    <cellStyle name="Comma 4 3 2 2 2 2 2 5 2" xfId="47243" xr:uid="{99E99C32-6229-42F2-9AB6-671A2ADA0CD3}"/>
    <cellStyle name="Comma 4 3 2 2 2 2 2 6" xfId="5086" xr:uid="{8E1FDC30-7B7D-4EC8-B250-C9F63BC91371}"/>
    <cellStyle name="Comma 4 3 2 2 2 2 2 7" xfId="34616" xr:uid="{B8EC5819-1915-46A2-87EB-32DD18D9F839}"/>
    <cellStyle name="Comma 4 3 2 2 2 2 3" xfId="27547" xr:uid="{72FBA1FC-1BA4-42EB-A907-34CA64133B03}"/>
    <cellStyle name="Comma 4 3 2 2 2 2 3 2" xfId="24050" xr:uid="{A1389958-5082-43D7-84C4-B815230AA9FE}"/>
    <cellStyle name="Comma 4 3 2 2 2 2 3 2 2" xfId="16542" xr:uid="{D4C18431-155E-42A5-B12B-48FE917E9E36}"/>
    <cellStyle name="Comma 4 3 2 2 2 2 3 2 2 2" xfId="56161" xr:uid="{6514499F-4364-43B1-A897-D048AD11EB1D}"/>
    <cellStyle name="Comma 4 3 2 2 2 2 3 2 2 3" xfId="43546" xr:uid="{2EF45430-7033-46A8-9A72-FC5A218C7BE3}"/>
    <cellStyle name="Comma 4 3 2 2 2 2 3 2 3" xfId="9956" xr:uid="{C352B123-9F61-460E-8104-F6FED2D1CAA6}"/>
    <cellStyle name="Comma 4 3 2 2 2 2 3 2 3 2" xfId="49883" xr:uid="{53940AF2-7F04-4CBC-9915-726177341EFE}"/>
    <cellStyle name="Comma 4 3 2 2 2 2 3 2 4" xfId="30793" xr:uid="{625677B7-C032-4874-84C3-5B1661966854}"/>
    <cellStyle name="Comma 4 3 2 2 2 2 3 2 5" xfId="37256" xr:uid="{31FDA4E8-19A6-46E6-8086-5E566417DA94}"/>
    <cellStyle name="Comma 4 3 2 2 2 2 3 3" xfId="20038" xr:uid="{F579B9DB-82A5-49AB-A1EE-82AAB31E4E34}"/>
    <cellStyle name="Comma 4 3 2 2 2 2 3 3 2" xfId="52664" xr:uid="{DD8676FE-916A-4B18-8CB0-522B9AD6F3E8}"/>
    <cellStyle name="Comma 4 3 2 2 2 2 3 3 3" xfId="40049" xr:uid="{06BA508C-970E-4307-9B75-33F27C078A93}"/>
    <cellStyle name="Comma 4 3 2 2 2 2 3 4" xfId="13452" xr:uid="{1175A007-ACEF-48D9-A5DD-FEE0B946EB57}"/>
    <cellStyle name="Comma 4 3 2 2 2 2 3 4 2" xfId="46386" xr:uid="{615D1010-0C09-4192-B59C-41713AE849E4}"/>
    <cellStyle name="Comma 4 3 2 2 2 2 3 5" xfId="4230" xr:uid="{D61CA5AF-6F3E-417E-B382-5728FD6B01DB}"/>
    <cellStyle name="Comma 4 3 2 2 2 2 3 6" xfId="33759" xr:uid="{FDD63036-4482-4CF1-A00D-2C3902439343}"/>
    <cellStyle name="Comma 4 3 2 2 2 2 4" xfId="24926" xr:uid="{3667184B-8EF4-4449-921A-14A7CC84B74B}"/>
    <cellStyle name="Comma 4 3 2 2 2 2 4 2" xfId="17418" xr:uid="{45D55E93-2B07-4888-A51E-D39846189CC6}"/>
    <cellStyle name="Comma 4 3 2 2 2 2 4 2 2" xfId="55285" xr:uid="{22FDA6D1-F973-4AA4-8BB9-CA062D385447}"/>
    <cellStyle name="Comma 4 3 2 2 2 2 4 2 3" xfId="42670" xr:uid="{C53C6014-00C8-4934-917D-B1B2438ACD50}"/>
    <cellStyle name="Comma 4 3 2 2 2 2 4 3" xfId="10832" xr:uid="{1B31E931-E235-4DD4-B52C-945E967B13FF}"/>
    <cellStyle name="Comma 4 3 2 2 2 2 4 3 2" xfId="49007" xr:uid="{B4D81368-22D7-43B2-9160-0B6A8CC1B58D}"/>
    <cellStyle name="Comma 4 3 2 2 2 2 4 4" xfId="6850" xr:uid="{5F4A94C3-234B-4F90-A95F-E1DBF4631008}"/>
    <cellStyle name="Comma 4 3 2 2 2 2 4 5" xfId="36380" xr:uid="{0F4D787B-1670-4A5B-9A1B-7A9ADDBC60DA}"/>
    <cellStyle name="Comma 4 3 2 2 2 2 5" xfId="20912" xr:uid="{B2263E16-1A93-40DC-B936-35035B73101F}"/>
    <cellStyle name="Comma 4 3 2 2 2 2 5 2" xfId="51788" xr:uid="{5506B4E0-C3C2-4105-AA71-DE146B8E1D22}"/>
    <cellStyle name="Comma 4 3 2 2 2 2 5 3" xfId="39173" xr:uid="{93102F04-5467-424A-91EC-56328106ECDC}"/>
    <cellStyle name="Comma 4 3 2 2 2 2 6" xfId="14326" xr:uid="{74FFD99A-6A72-46CB-8B34-0B6FC6EF5565}"/>
    <cellStyle name="Comma 4 3 2 2 2 2 6 2" xfId="45510" xr:uid="{14585543-4999-46C2-AC93-F43E5210A71C}"/>
    <cellStyle name="Comma 4 3 2 2 2 2 7" xfId="7739" xr:uid="{F0A8B3D3-432D-40B3-9118-3F76E57D002F}"/>
    <cellStyle name="Comma 4 3 2 2 2 2 8" xfId="32883" xr:uid="{C5D23D9B-415A-42B9-9BEE-6BF0FC096A58}"/>
    <cellStyle name="Comma 4 3 2 2 2 3" xfId="27131" xr:uid="{E4028813-FCAA-4D5F-98A7-AFA2705F06A2}"/>
    <cellStyle name="Comma 4 3 2 2 2 3 2" xfId="23634" xr:uid="{E588041D-7AEE-45B6-83B0-6144FFCE27DE}"/>
    <cellStyle name="Comma 4 3 2 2 2 3 2 2" xfId="16126" xr:uid="{171AB0AC-A0F9-43C8-9305-5FA5A7BC770A}"/>
    <cellStyle name="Comma 4 3 2 2 2 3 2 2 2" xfId="56577" xr:uid="{65804F76-B921-45B6-9F15-7A3ABF05F764}"/>
    <cellStyle name="Comma 4 3 2 2 2 3 2 2 3" xfId="43962" xr:uid="{FA9B5223-E0EE-4227-85C7-B20A444E5033}"/>
    <cellStyle name="Comma 4 3 2 2 2 3 2 3" xfId="9540" xr:uid="{B9FFD567-AD40-46D3-A35A-C73BDA109BE9}"/>
    <cellStyle name="Comma 4 3 2 2 2 3 2 3 2" xfId="50299" xr:uid="{433C7B11-E006-4DBE-8E50-A48F28E6BA2D}"/>
    <cellStyle name="Comma 4 3 2 2 2 3 2 4" xfId="31209" xr:uid="{72EDD870-A6D8-459F-97A3-2390A7924145}"/>
    <cellStyle name="Comma 4 3 2 2 2 3 2 5" xfId="37672" xr:uid="{47B15009-D616-4035-9FFB-FC3F27D12257}"/>
    <cellStyle name="Comma 4 3 2 2 2 3 3" xfId="26253" xr:uid="{78F40EE6-7105-486E-85A1-B248ECF196A3}"/>
    <cellStyle name="Comma 4 3 2 2 2 3 3 2" xfId="18745" xr:uid="{7941455A-01DD-4CE0-84A0-65553A19050C}"/>
    <cellStyle name="Comma 4 3 2 2 2 3 3 2 2" xfId="53958" xr:uid="{7F88C8A4-36B9-44C7-BE58-FECB84779B39}"/>
    <cellStyle name="Comma 4 3 2 2 2 3 3 2 3" xfId="41343" xr:uid="{F733C071-0467-4D36-A642-CBF2FBE0563A}"/>
    <cellStyle name="Comma 4 3 2 2 2 3 3 3" xfId="12159" xr:uid="{379F597C-1E6F-4074-8FFE-E9EDA27279E7}"/>
    <cellStyle name="Comma 4 3 2 2 2 3 3 3 2" xfId="47680" xr:uid="{3F8B8BE8-2DD8-46CE-9F9F-FF34C2C83CB4}"/>
    <cellStyle name="Comma 4 3 2 2 2 3 3 4" xfId="5523" xr:uid="{FFBA18F5-339E-4022-B88E-3362A9B950F4}"/>
    <cellStyle name="Comma 4 3 2 2 2 3 3 5" xfId="35053" xr:uid="{F9E6831D-68C8-4A05-9630-7872E4032D20}"/>
    <cellStyle name="Comma 4 3 2 2 2 3 4" xfId="19622" xr:uid="{38BD169A-9C15-4368-B738-EE5E545EB67A}"/>
    <cellStyle name="Comma 4 3 2 2 2 3 4 2" xfId="53080" xr:uid="{6654EA88-3614-4E2E-8D16-BE3FAE38E856}"/>
    <cellStyle name="Comma 4 3 2 2 2 3 4 3" xfId="40465" xr:uid="{EEE347EF-D984-4247-B424-B0F8848B3B03}"/>
    <cellStyle name="Comma 4 3 2 2 2 3 5" xfId="13036" xr:uid="{FC7D0720-A5DB-474E-ACAD-ED5FA82EB759}"/>
    <cellStyle name="Comma 4 3 2 2 2 3 5 2" xfId="46802" xr:uid="{C0895014-7DBE-40D5-B2B0-0327AE0E5480}"/>
    <cellStyle name="Comma 4 3 2 2 2 3 6" xfId="4646" xr:uid="{BE76EEDB-4BBB-49A6-9E4E-4A12A34606FC}"/>
    <cellStyle name="Comma 4 3 2 2 2 3 7" xfId="34175" xr:uid="{C1BFD1F4-5DF6-4082-A3D6-9BFA58F74FD6}"/>
    <cellStyle name="Comma 4 3 2 2 2 4" xfId="27981" xr:uid="{FAAE7681-EF97-49B3-A84E-A1D6F84A94C1}"/>
    <cellStyle name="Comma 4 3 2 2 2 4 2" xfId="24484" xr:uid="{1E024F5C-131E-4793-8705-6B9EED6D6B87}"/>
    <cellStyle name="Comma 4 3 2 2 2 4 2 2" xfId="16976" xr:uid="{D79FBABD-02E2-4CC6-8E57-D307BDC2D3F9}"/>
    <cellStyle name="Comma 4 3 2 2 2 4 2 2 2" xfId="55727" xr:uid="{B1AACE43-3594-4615-95AE-0A0C78B75A23}"/>
    <cellStyle name="Comma 4 3 2 2 2 4 2 2 3" xfId="43112" xr:uid="{9E35CE43-8097-4A07-8DDE-1BB8C2D470B1}"/>
    <cellStyle name="Comma 4 3 2 2 2 4 2 3" xfId="10390" xr:uid="{24CD9FB1-78C9-4D0A-838B-F1DC1D1140A8}"/>
    <cellStyle name="Comma 4 3 2 2 2 4 2 3 2" xfId="49449" xr:uid="{D641B7B3-F807-4D28-B774-1D394F163870}"/>
    <cellStyle name="Comma 4 3 2 2 2 4 2 4" xfId="30359" xr:uid="{93250FBC-B25D-4843-8062-79A9442E53FF}"/>
    <cellStyle name="Comma 4 3 2 2 2 4 2 5" xfId="36822" xr:uid="{2A0455D2-CB5E-4ACF-93B0-933BB8E0E9F6}"/>
    <cellStyle name="Comma 4 3 2 2 2 4 3" xfId="20472" xr:uid="{D87C526D-7A0F-4440-A619-63375363D04D}"/>
    <cellStyle name="Comma 4 3 2 2 2 4 3 2" xfId="52230" xr:uid="{62EDA4B0-04E9-48C6-8D3F-33EF54C27A76}"/>
    <cellStyle name="Comma 4 3 2 2 2 4 3 3" xfId="39615" xr:uid="{88FB2279-BB62-423B-98C1-488CBCE5586B}"/>
    <cellStyle name="Comma 4 3 2 2 2 4 4" xfId="13886" xr:uid="{5E05470C-5B50-42EA-B927-678B7F7771C0}"/>
    <cellStyle name="Comma 4 3 2 2 2 4 4 2" xfId="45952" xr:uid="{9CEA116D-7F72-478B-8CEC-1D2D4D6C4CDE}"/>
    <cellStyle name="Comma 4 3 2 2 2 4 5" xfId="7299" xr:uid="{4A3726DB-3952-483C-AF27-62B736DB0346}"/>
    <cellStyle name="Comma 4 3 2 2 2 4 6" xfId="33325" xr:uid="{F52CEC03-991B-42A4-834E-F1D7C55907FA}"/>
    <cellStyle name="Comma 4 3 2 2 2 5" xfId="25368" xr:uid="{AE9B640A-4B1F-49C0-9688-BC54EB24F407}"/>
    <cellStyle name="Comma 4 3 2 2 2 5 2" xfId="17860" xr:uid="{98DF2EAD-06DD-425C-AE64-42B362F96540}"/>
    <cellStyle name="Comma 4 3 2 2 2 5 2 2" xfId="54843" xr:uid="{A81821BC-AE4B-4E3C-B4D7-4EF46D23BBAA}"/>
    <cellStyle name="Comma 4 3 2 2 2 5 2 3" xfId="42228" xr:uid="{391EFD93-6FD2-4731-B4FA-B2A38A104D69}"/>
    <cellStyle name="Comma 4 3 2 2 2 5 3" xfId="11274" xr:uid="{5500254D-48C5-443F-86A0-20A4B6EDD709}"/>
    <cellStyle name="Comma 4 3 2 2 2 5 3 2" xfId="48565" xr:uid="{9634D3F2-BE10-4410-A4B4-B7DD69AE5DDD}"/>
    <cellStyle name="Comma 4 3 2 2 2 5 4" xfId="6408" xr:uid="{B48DC9CE-8E8F-4CAB-A8C4-49CA26B4303C}"/>
    <cellStyle name="Comma 4 3 2 2 2 5 5" xfId="35938" xr:uid="{8664297A-1781-4860-83DA-8DE469B062A1}"/>
    <cellStyle name="Comma 4 3 2 2 2 6" xfId="28911" xr:uid="{024883C8-2384-4FD6-B6BC-B0DF31B5E4A1}"/>
    <cellStyle name="Comma 4 3 2 2 2 6 2" xfId="21352" xr:uid="{E8D6A7F2-D163-4EBE-B928-9DDFF93E2778}"/>
    <cellStyle name="Comma 4 3 2 2 2 6 2 2" xfId="51346" xr:uid="{0DEFBADE-4190-4AA9-8F2B-36CDFBF10930}"/>
    <cellStyle name="Comma 4 3 2 2 2 6 3" xfId="14766" xr:uid="{54064F9E-6C94-4FFF-9097-B5C4DFE18457}"/>
    <cellStyle name="Comma 4 3 2 2 2 6 4" xfId="8179" xr:uid="{82D26FB6-3D81-4634-AAE9-623EE7C9328F}"/>
    <cellStyle name="Comma 4 3 2 2 2 6 5" xfId="38731" xr:uid="{86DD4B92-F2E9-4411-A8F8-543EE2EEB698}"/>
    <cellStyle name="Comma 4 3 2 2 2 7" xfId="21828" xr:uid="{BFB08B44-45D4-444D-8FF7-C9823630440E}"/>
    <cellStyle name="Comma 4 3 2 2 2 7 2" xfId="45040" xr:uid="{CCA7D687-47A3-43C4-80EA-C27FE5B440A1}"/>
    <cellStyle name="Comma 4 3 2 2 2 8" xfId="15242" xr:uid="{4608F258-8B6F-4899-990B-B8EA905C49F7}"/>
    <cellStyle name="Comma 4 3 2 2 2 9" xfId="8655" xr:uid="{1B29339A-9A0C-496B-B46A-FAEEB521EAEC}"/>
    <cellStyle name="Comma 4 3 2 2 20" xfId="1428" xr:uid="{6A274A59-4E0C-46BD-B302-AB9B0B221889}"/>
    <cellStyle name="Comma 4 3 2 2 3" xfId="29404" xr:uid="{D52C7CC8-A089-4DD4-B959-80C58C9074CD}"/>
    <cellStyle name="Comma 4 3 2 2 3 2" xfId="27008" xr:uid="{AF1A9146-3E5D-4F81-9C2D-6E55FA124838}"/>
    <cellStyle name="Comma 4 3 2 2 3 2 2" xfId="23511" xr:uid="{DF46D9D8-65D7-46AA-B259-B00C9938F9CD}"/>
    <cellStyle name="Comma 4 3 2 2 3 2 2 2" xfId="16003" xr:uid="{A5976DDA-194C-4F42-8157-0256CFBE9310}"/>
    <cellStyle name="Comma 4 3 2 2 3 2 2 2 2" xfId="56700" xr:uid="{FA8891CB-5AF2-4E35-87E4-D314033463AD}"/>
    <cellStyle name="Comma 4 3 2 2 3 2 2 2 3" xfId="44085" xr:uid="{85672958-938A-43B5-A31C-C52F87422FEC}"/>
    <cellStyle name="Comma 4 3 2 2 3 2 2 3" xfId="9417" xr:uid="{0D270C30-88DD-4A99-B160-5E99DDEB0A79}"/>
    <cellStyle name="Comma 4 3 2 2 3 2 2 3 2" xfId="50422" xr:uid="{F6FE02F7-2D02-4AAB-AFC4-98FC341254A0}"/>
    <cellStyle name="Comma 4 3 2 2 3 2 2 4" xfId="31332" xr:uid="{C924E915-4967-4E1D-A381-84DD5F603C27}"/>
    <cellStyle name="Comma 4 3 2 2 3 2 2 5" xfId="37795" xr:uid="{473487CC-BC10-46D9-80B1-448897864E9C}"/>
    <cellStyle name="Comma 4 3 2 2 3 2 3" xfId="26129" xr:uid="{DF0F613A-F1DE-4173-AC13-CEB3A1BE952F}"/>
    <cellStyle name="Comma 4 3 2 2 3 2 3 2" xfId="18621" xr:uid="{629E5B85-0399-4D32-A1D9-E9EE12E1B158}"/>
    <cellStyle name="Comma 4 3 2 2 3 2 3 2 2" xfId="54082" xr:uid="{4D4EE5F8-75DE-45BA-9CE0-21DBDF90ADBF}"/>
    <cellStyle name="Comma 4 3 2 2 3 2 3 2 3" xfId="41467" xr:uid="{C4DA6475-D8C9-47D1-BB72-0965BB0D115B}"/>
    <cellStyle name="Comma 4 3 2 2 3 2 3 3" xfId="12035" xr:uid="{5B2E893B-0A01-4963-ACC9-1B91723E2543}"/>
    <cellStyle name="Comma 4 3 2 2 3 2 3 3 2" xfId="47804" xr:uid="{AFD9C35D-B84B-4228-8284-3C119217AE68}"/>
    <cellStyle name="Comma 4 3 2 2 3 2 3 4" xfId="5647" xr:uid="{4443F7A3-C8C6-404B-8717-291C093E9D3E}"/>
    <cellStyle name="Comma 4 3 2 2 3 2 3 5" xfId="35177" xr:uid="{DC0ECD52-4D22-4083-9DB1-1B3685E681D9}"/>
    <cellStyle name="Comma 4 3 2 2 3 2 4" xfId="19499" xr:uid="{F59DD390-7FCB-4A6E-821A-179395B8F41F}"/>
    <cellStyle name="Comma 4 3 2 2 3 2 4 2" xfId="53203" xr:uid="{F95C0DB0-0126-4ADC-B521-76F04F54CDAA}"/>
    <cellStyle name="Comma 4 3 2 2 3 2 4 3" xfId="40588" xr:uid="{8839E5FF-88F0-4268-B5F1-38AA1F7DFA8D}"/>
    <cellStyle name="Comma 4 3 2 2 3 2 5" xfId="12913" xr:uid="{0A521D0D-0297-4934-B9D3-DDE726A1341E}"/>
    <cellStyle name="Comma 4 3 2 2 3 2 5 2" xfId="46925" xr:uid="{73883789-123B-4528-8984-693F707064E5}"/>
    <cellStyle name="Comma 4 3 2 2 3 2 6" xfId="4769" xr:uid="{E553B654-89D5-438A-88A7-149735CF5627}"/>
    <cellStyle name="Comma 4 3 2 2 3 2 7" xfId="34298" xr:uid="{9E04B2F3-8517-46B3-A436-E7007EB4954D}"/>
    <cellStyle name="Comma 4 3 2 2 3 3" xfId="27858" xr:uid="{AE93E551-8122-423F-85C7-F653B57B437B}"/>
    <cellStyle name="Comma 4 3 2 2 3 3 2" xfId="24361" xr:uid="{B7F2D013-5654-4673-9107-32A507073A31}"/>
    <cellStyle name="Comma 4 3 2 2 3 3 2 2" xfId="16853" xr:uid="{160AFCE5-3BA2-46E0-B6FF-BC1DB44AF560}"/>
    <cellStyle name="Comma 4 3 2 2 3 3 2 2 2" xfId="55850" xr:uid="{3E2A7962-4EC3-48B2-8A04-964B0B45B681}"/>
    <cellStyle name="Comma 4 3 2 2 3 3 2 2 3" xfId="43235" xr:uid="{30E171D5-559B-47F5-BFF1-700D7594D946}"/>
    <cellStyle name="Comma 4 3 2 2 3 3 2 3" xfId="10267" xr:uid="{4DAAEBDF-3BDA-4D2E-BA8D-244F956161DB}"/>
    <cellStyle name="Comma 4 3 2 2 3 3 2 3 2" xfId="49572" xr:uid="{D2EFE757-087E-4367-AB5D-8F3A26A0C8E9}"/>
    <cellStyle name="Comma 4 3 2 2 3 3 2 4" xfId="30482" xr:uid="{F46190CF-7F15-4C25-ACFD-564D7B676714}"/>
    <cellStyle name="Comma 4 3 2 2 3 3 2 5" xfId="36945" xr:uid="{8F47C7DF-B5C9-4828-AF0C-2D6490BC60E6}"/>
    <cellStyle name="Comma 4 3 2 2 3 3 3" xfId="20349" xr:uid="{978A4C1E-9D24-4F07-B7A6-81912680EF5B}"/>
    <cellStyle name="Comma 4 3 2 2 3 3 3 2" xfId="52353" xr:uid="{272383DF-D0C3-4A7B-A4C1-42C1FB1399B2}"/>
    <cellStyle name="Comma 4 3 2 2 3 3 3 3" xfId="39738" xr:uid="{AC171F1E-EFA8-4E68-B5FA-D0A9B3C1BE2C}"/>
    <cellStyle name="Comma 4 3 2 2 3 3 4" xfId="13763" xr:uid="{4EEC7D98-7B1E-4D68-9723-FDFF46204D66}"/>
    <cellStyle name="Comma 4 3 2 2 3 3 4 2" xfId="46075" xr:uid="{B42AD6A6-5E18-46DA-8CFD-D5DFD7687F16}"/>
    <cellStyle name="Comma 4 3 2 2 3 3 5" xfId="7176" xr:uid="{62549EA1-F07E-4AF9-BC83-70919F52ABAF}"/>
    <cellStyle name="Comma 4 3 2 2 3 3 6" xfId="33448" xr:uid="{E1D3A16C-A839-4DA1-B50B-6A4FF7FF6FB3}"/>
    <cellStyle name="Comma 4 3 2 2 3 4" xfId="25244" xr:uid="{376C6764-FE30-468F-B53F-02C6842515E8}"/>
    <cellStyle name="Comma 4 3 2 2 3 4 2" xfId="17736" xr:uid="{54C1DFCD-6722-4A2A-A2F2-C08FE23310A3}"/>
    <cellStyle name="Comma 4 3 2 2 3 4 2 2" xfId="54967" xr:uid="{381C6D88-B5AC-44B3-B419-DEFF3E30510F}"/>
    <cellStyle name="Comma 4 3 2 2 3 4 2 3" xfId="42352" xr:uid="{2E97E33E-BC98-4AF9-9739-47D6FEDC2831}"/>
    <cellStyle name="Comma 4 3 2 2 3 4 3" xfId="11150" xr:uid="{9A6F15A4-F8B1-4B9D-BC12-ECD6DC5435AD}"/>
    <cellStyle name="Comma 4 3 2 2 3 4 3 2" xfId="48689" xr:uid="{2289A796-C80C-4F4A-9A30-0F46A2FFD50B}"/>
    <cellStyle name="Comma 4 3 2 2 3 4 4" xfId="6532" xr:uid="{9EB96FF0-BD28-4FD2-8752-84989FF71414}"/>
    <cellStyle name="Comma 4 3 2 2 3 4 5" xfId="36062" xr:uid="{9C2DEA9B-5AD5-4F44-A399-9AC7EA2BDB07}"/>
    <cellStyle name="Comma 4 3 2 2 3 5" xfId="28762" xr:uid="{F730F019-BD5E-4A38-8FEA-45C8ECB661FC}"/>
    <cellStyle name="Comma 4 3 2 2 3 5 2" xfId="21228" xr:uid="{349BF301-8BF3-4AB3-AD77-50BE0F92FD61}"/>
    <cellStyle name="Comma 4 3 2 2 3 5 2 2" xfId="51471" xr:uid="{809B1DCF-9DF7-4E83-8A6E-CC4FE63FFD29}"/>
    <cellStyle name="Comma 4 3 2 2 3 5 3" xfId="14642" xr:uid="{C3B8E8DD-28BC-4E1D-B4FA-DAFF04E9A623}"/>
    <cellStyle name="Comma 4 3 2 2 3 5 4" xfId="8055" xr:uid="{B437A56D-A552-4C51-9996-5D9C23216B7D}"/>
    <cellStyle name="Comma 4 3 2 2 3 5 5" xfId="38856" xr:uid="{0F4572B6-7A55-4591-B31D-1BF03D27C0D1}"/>
    <cellStyle name="Comma 4 3 2 2 3 6" xfId="21732" xr:uid="{A08BAF10-FC1A-400E-99F2-6B43EF929866}"/>
    <cellStyle name="Comma 4 3 2 2 3 6 2" xfId="45177" xr:uid="{13AE6527-633A-4D02-B670-BD09FE9861E2}"/>
    <cellStyle name="Comma 4 3 2 2 3 7" xfId="15146" xr:uid="{D0D249AE-3F0E-41F1-AFF5-7437341D9EEE}"/>
    <cellStyle name="Comma 4 3 2 2 3 8" xfId="8559" xr:uid="{799DDA40-8BE7-4162-971D-66BBB08ECCF3}"/>
    <cellStyle name="Comma 4 3 2 2 3 9" xfId="32565" xr:uid="{E030D24C-921A-4F39-8793-3F9DAE7BF1D8}"/>
    <cellStyle name="Comma 4 3 2 2 4" xfId="28575" xr:uid="{FF5BD124-4392-435F-86BF-BDF182CF4533}"/>
    <cellStyle name="Comma 4 3 2 2 4 2" xfId="26846" xr:uid="{87780A18-CE69-41C8-8436-A6800ED142F7}"/>
    <cellStyle name="Comma 4 3 2 2 4 2 2" xfId="23348" xr:uid="{665B37BC-C9CC-413C-9211-FACF33996FB1}"/>
    <cellStyle name="Comma 4 3 2 2 4 2 2 2" xfId="15840" xr:uid="{19BE6C03-988B-4E64-8FF1-126C0EB92DF5}"/>
    <cellStyle name="Comma 4 3 2 2 4 2 2 2 2" xfId="56863" xr:uid="{FCD021FA-8AAC-44B5-8D90-052E92583409}"/>
    <cellStyle name="Comma 4 3 2 2 4 2 2 2 3" xfId="44248" xr:uid="{14D6C97B-2665-49B6-A0CC-8264A0047A62}"/>
    <cellStyle name="Comma 4 3 2 2 4 2 2 3" xfId="9254" xr:uid="{A20C62CD-BAC7-4D54-8407-22E2EF3E2E95}"/>
    <cellStyle name="Comma 4 3 2 2 4 2 2 3 2" xfId="50585" xr:uid="{B7F7631C-7192-483F-8D66-C2D8318F7382}"/>
    <cellStyle name="Comma 4 3 2 2 4 2 2 4" xfId="31495" xr:uid="{569F8D5A-C6EA-4550-8F96-EB1980A5D73B}"/>
    <cellStyle name="Comma 4 3 2 2 4 2 2 5" xfId="37958" xr:uid="{5FF52D6D-8913-4BA3-B7CC-2CAD2C0E2702}"/>
    <cellStyle name="Comma 4 3 2 2 4 2 3" xfId="25966" xr:uid="{51A7D021-37D9-44B4-8748-BE1D2BFB6EC8}"/>
    <cellStyle name="Comma 4 3 2 2 4 2 3 2" xfId="18458" xr:uid="{4853F426-B0F1-4E31-B9CB-D234AFB3A9EA}"/>
    <cellStyle name="Comma 4 3 2 2 4 2 3 2 2" xfId="54245" xr:uid="{A80657C4-AAF1-4708-BB58-D892539D9373}"/>
    <cellStyle name="Comma 4 3 2 2 4 2 3 2 3" xfId="41630" xr:uid="{D18612AD-C2C6-45C9-9141-CFA3AF80CFFC}"/>
    <cellStyle name="Comma 4 3 2 2 4 2 3 3" xfId="11872" xr:uid="{87BE23BD-0B81-4018-871E-ABF218C67CC5}"/>
    <cellStyle name="Comma 4 3 2 2 4 2 3 3 2" xfId="47967" xr:uid="{EFBD43F9-AA97-4BE8-8701-48D3B8A166E0}"/>
    <cellStyle name="Comma 4 3 2 2 4 2 3 4" xfId="5810" xr:uid="{61B7549F-F5D8-4433-8B8D-98D34EAAB3F3}"/>
    <cellStyle name="Comma 4 3 2 2 4 2 3 5" xfId="35340" xr:uid="{088AF739-166D-45EB-BD87-A64AF3DD7C29}"/>
    <cellStyle name="Comma 4 3 2 2 4 2 4" xfId="19337" xr:uid="{09F472B9-4EA1-48E4-8672-37CE0F0AE3A2}"/>
    <cellStyle name="Comma 4 3 2 2 4 2 4 2" xfId="53366" xr:uid="{EBAD82E3-D1EA-4EA7-BCA9-10043A670FD7}"/>
    <cellStyle name="Comma 4 3 2 2 4 2 4 3" xfId="40751" xr:uid="{E4CB7F7B-D374-4F32-A85D-CC9C6B9D4DDB}"/>
    <cellStyle name="Comma 4 3 2 2 4 2 5" xfId="12751" xr:uid="{DA9AC477-48E0-4374-8E88-1085211BA61F}"/>
    <cellStyle name="Comma 4 3 2 2 4 2 5 2" xfId="47088" xr:uid="{FE742640-7946-4435-AD91-4D4CCF7F2BD4}"/>
    <cellStyle name="Comma 4 3 2 2 4 2 6" xfId="4931" xr:uid="{DE9EB7B3-0E02-4CF2-90E8-8C1B4709EC5A}"/>
    <cellStyle name="Comma 4 3 2 2 4 2 7" xfId="34461" xr:uid="{A06A42BB-8131-4215-B3DD-4899B793FD69}"/>
    <cellStyle name="Comma 4 3 2 2 4 3" xfId="27701" xr:uid="{646D5D0D-992D-420B-BCEE-39C86FE469B1}"/>
    <cellStyle name="Comma 4 3 2 2 4 3 2" xfId="24204" xr:uid="{09DA534F-13E1-40CD-ACAF-AB50C4083946}"/>
    <cellStyle name="Comma 4 3 2 2 4 3 2 2" xfId="16696" xr:uid="{FF410998-2817-4EA8-A40B-3E8174B9FBBF}"/>
    <cellStyle name="Comma 4 3 2 2 4 3 2 2 2" xfId="56007" xr:uid="{ADE7F757-FB6F-4832-8227-DD70141836C0}"/>
    <cellStyle name="Comma 4 3 2 2 4 3 2 2 3" xfId="43392" xr:uid="{10DFDBB9-1367-4CF5-95B4-02D677160CBD}"/>
    <cellStyle name="Comma 4 3 2 2 4 3 2 3" xfId="10110" xr:uid="{E1CB9917-9405-49AD-86D7-A5241015DA7F}"/>
    <cellStyle name="Comma 4 3 2 2 4 3 2 3 2" xfId="49729" xr:uid="{ED7D4A70-3B90-4B32-9BDF-3E157F5B8CC9}"/>
    <cellStyle name="Comma 4 3 2 2 4 3 2 4" xfId="30639" xr:uid="{9D2374D3-39CC-4929-B0AB-960448534F55}"/>
    <cellStyle name="Comma 4 3 2 2 4 3 2 5" xfId="37102" xr:uid="{CE4E1C04-C3FB-434F-BFAF-6BF2A3255184}"/>
    <cellStyle name="Comma 4 3 2 2 4 3 3" xfId="20192" xr:uid="{44F37FB1-2865-4C60-A265-F8E092D68E14}"/>
    <cellStyle name="Comma 4 3 2 2 4 3 3 2" xfId="52510" xr:uid="{6FC63F9E-4677-4000-B457-F0C3BC8F569D}"/>
    <cellStyle name="Comma 4 3 2 2 4 3 3 3" xfId="39895" xr:uid="{C7904023-A9E3-4068-ABE7-2F8BFE30427D}"/>
    <cellStyle name="Comma 4 3 2 2 4 3 4" xfId="13606" xr:uid="{CD792EAB-482A-4AB9-BD70-84306AAF60AB}"/>
    <cellStyle name="Comma 4 3 2 2 4 3 4 2" xfId="46232" xr:uid="{510377B0-C5E5-44F6-AA35-54E1689BE3C1}"/>
    <cellStyle name="Comma 4 3 2 2 4 3 5" xfId="7019" xr:uid="{608DA4B9-56BD-426D-9216-9205E68BCC4F}"/>
    <cellStyle name="Comma 4 3 2 2 4 3 6" xfId="33605" xr:uid="{C5103F4C-A9BC-4613-BFE6-0593D3EA5EBD}"/>
    <cellStyle name="Comma 4 3 2 2 4 4" xfId="25081" xr:uid="{8F6DD5E4-D636-49DC-B118-91BD0FB98634}"/>
    <cellStyle name="Comma 4 3 2 2 4 4 2" xfId="17573" xr:uid="{600F96D8-A56E-4D60-99B1-BB48C376F7D3}"/>
    <cellStyle name="Comma 4 3 2 2 4 4 2 2" xfId="55130" xr:uid="{99E22D1E-034C-4A06-8EE1-331C0DFF8C8C}"/>
    <cellStyle name="Comma 4 3 2 2 4 4 2 3" xfId="42515" xr:uid="{DCDAE949-AC9D-43A3-BC43-C99234804249}"/>
    <cellStyle name="Comma 4 3 2 2 4 4 3" xfId="10987" xr:uid="{93CE6232-4336-4125-A4B5-1007961B9DC3}"/>
    <cellStyle name="Comma 4 3 2 2 4 4 3 2" xfId="48852" xr:uid="{5F99C86D-8A3A-4193-AD30-CEE8A05FF51F}"/>
    <cellStyle name="Comma 4 3 2 2 4 4 4" xfId="6695" xr:uid="{06DD87DE-E255-42EC-AA05-19BD76AD7B3A}"/>
    <cellStyle name="Comma 4 3 2 2 4 4 5" xfId="36225" xr:uid="{554168F9-9A24-44B2-BFCC-C3E2FD5E3ECD}"/>
    <cellStyle name="Comma 4 3 2 2 4 5" xfId="21067" xr:uid="{37A09A1E-B7F0-4E14-ADE7-E10737581EAB}"/>
    <cellStyle name="Comma 4 3 2 2 4 5 2" xfId="51633" xr:uid="{DE49B5AE-FB6B-4C10-893B-65C0C14FF39E}"/>
    <cellStyle name="Comma 4 3 2 2 4 5 3" xfId="39018" xr:uid="{806F1FAE-08E7-44E6-9B43-F077D6AD1CC4}"/>
    <cellStyle name="Comma 4 3 2 2 4 6" xfId="14481" xr:uid="{405C9338-F600-4B2F-9C9D-4540F004313A}"/>
    <cellStyle name="Comma 4 3 2 2 4 6 2" xfId="45355" xr:uid="{AA24476C-D1C8-40AD-9078-3D70ABAB9245}"/>
    <cellStyle name="Comma 4 3 2 2 4 7" xfId="7894" xr:uid="{C1E9A037-2F76-40D7-A9D0-72002D8B63D5}"/>
    <cellStyle name="Comma 4 3 2 2 4 8" xfId="32728" xr:uid="{306B963B-529E-4B12-99E2-0E984AAEE230}"/>
    <cellStyle name="Comma 4 3 2 2 5" xfId="27285" xr:uid="{14FB8B3F-FABD-45DF-A5C9-422BD64F6B79}"/>
    <cellStyle name="Comma 4 3 2 2 5 2" xfId="23788" xr:uid="{67B0735E-7324-4E22-B94E-11D922C58319}"/>
    <cellStyle name="Comma 4 3 2 2 5 2 2" xfId="16280" xr:uid="{EED64C29-1C34-4A88-9802-ED0F376D2336}"/>
    <cellStyle name="Comma 4 3 2 2 5 2 2 2" xfId="56423" xr:uid="{F6018A60-D30D-4E00-A6D8-A467B087ACC1}"/>
    <cellStyle name="Comma 4 3 2 2 5 2 2 3" xfId="43808" xr:uid="{56A3CDDD-36A6-4FBE-B8FD-7A54B0EAD244}"/>
    <cellStyle name="Comma 4 3 2 2 5 2 3" xfId="9694" xr:uid="{1C8D5A48-6D86-450D-8D0D-99E948678FFA}"/>
    <cellStyle name="Comma 4 3 2 2 5 2 3 2" xfId="50145" xr:uid="{8960AF25-0643-4E90-9E25-F1FCA8C404E6}"/>
    <cellStyle name="Comma 4 3 2 2 5 2 4" xfId="31055" xr:uid="{4772517F-E6C1-41AB-AA7B-87A312B94E8C}"/>
    <cellStyle name="Comma 4 3 2 2 5 2 5" xfId="37518" xr:uid="{2382AE55-D00C-4369-ADA2-BB0BBC08EEF6}"/>
    <cellStyle name="Comma 4 3 2 2 5 3" xfId="26408" xr:uid="{2D9BC822-E1A7-4F83-8477-DBD8703861C7}"/>
    <cellStyle name="Comma 4 3 2 2 5 3 2" xfId="18900" xr:uid="{C652FF7D-7039-45C8-B32B-AD5AD0F5700C}"/>
    <cellStyle name="Comma 4 3 2 2 5 3 2 2" xfId="53803" xr:uid="{7DAFEE5F-9031-4E79-8287-B999349CC10A}"/>
    <cellStyle name="Comma 4 3 2 2 5 3 2 3" xfId="41188" xr:uid="{C1D9F56C-B98C-4295-A47F-F71A9DDFD17A}"/>
    <cellStyle name="Comma 4 3 2 2 5 3 3" xfId="12314" xr:uid="{0AA36BEE-2A4B-4486-A146-E85F62954A95}"/>
    <cellStyle name="Comma 4 3 2 2 5 3 3 2" xfId="47525" xr:uid="{C96472CA-14FD-4D84-B9D4-0AC28D5C4C62}"/>
    <cellStyle name="Comma 4 3 2 2 5 3 4" xfId="5368" xr:uid="{F83AD0B3-5C0C-4E74-AF3E-693F485F78A0}"/>
    <cellStyle name="Comma 4 3 2 2 5 3 5" xfId="34898" xr:uid="{1B84502C-BA86-4736-9A30-3F3D8BA633DA}"/>
    <cellStyle name="Comma 4 3 2 2 5 4" xfId="19776" xr:uid="{D17E6CCD-ADC3-4579-BD84-74EAE266244C}"/>
    <cellStyle name="Comma 4 3 2 2 5 4 2" xfId="52926" xr:uid="{57F2A8B0-0108-45F0-932B-BC48A833EAA1}"/>
    <cellStyle name="Comma 4 3 2 2 5 4 3" xfId="40311" xr:uid="{0370BEEB-7118-42E8-A0E8-1F84BC1D90EA}"/>
    <cellStyle name="Comma 4 3 2 2 5 5" xfId="13190" xr:uid="{6632A99B-AB53-46C2-BE36-55BA209C28E2}"/>
    <cellStyle name="Comma 4 3 2 2 5 5 2" xfId="46648" xr:uid="{83869C2D-55CC-4E97-A32A-0465654BCB5E}"/>
    <cellStyle name="Comma 4 3 2 2 5 6" xfId="4492" xr:uid="{14179EB7-A545-47A2-9E85-3A800A94E7D1}"/>
    <cellStyle name="Comma 4 3 2 2 5 7" xfId="34021" xr:uid="{FE3428E2-F64E-4F8B-8182-EC7842D746B4}"/>
    <cellStyle name="Comma 4 3 2 2 6" xfId="28135" xr:uid="{D13254B2-B8BA-48BA-B1B1-7B7CB7EB21D0}"/>
    <cellStyle name="Comma 4 3 2 2 6 2" xfId="24638" xr:uid="{77F50816-7A09-428D-BF92-9CBD3A39DBD9}"/>
    <cellStyle name="Comma 4 3 2 2 6 2 2" xfId="17130" xr:uid="{A5D2F16C-8D15-4D30-9BD8-14372F883C61}"/>
    <cellStyle name="Comma 4 3 2 2 6 2 2 2" xfId="55573" xr:uid="{C3632568-5E10-4E3A-8922-7536BBA785D9}"/>
    <cellStyle name="Comma 4 3 2 2 6 2 2 3" xfId="42958" xr:uid="{A9FB6B96-231A-47E7-9E14-2342DD417BBA}"/>
    <cellStyle name="Comma 4 3 2 2 6 2 3" xfId="10544" xr:uid="{843ACA33-A317-4C87-8AFD-5F68E712F13C}"/>
    <cellStyle name="Comma 4 3 2 2 6 2 3 2" xfId="49295" xr:uid="{5BB810D7-51C0-4F20-B910-AD90584BDA60}"/>
    <cellStyle name="Comma 4 3 2 2 6 2 4" xfId="30205" xr:uid="{F9E68BD7-72AE-4752-9629-2F1091CBDB47}"/>
    <cellStyle name="Comma 4 3 2 2 6 2 5" xfId="36668" xr:uid="{A5972598-4726-4F6F-80F9-F40561EC43A8}"/>
    <cellStyle name="Comma 4 3 2 2 6 3" xfId="20626" xr:uid="{EAB7EA69-7C44-40BD-AED7-9F6E65CF085C}"/>
    <cellStyle name="Comma 4 3 2 2 6 3 2" xfId="52076" xr:uid="{A0EC172D-0E68-4BF6-B9BA-1A3C02078CAA}"/>
    <cellStyle name="Comma 4 3 2 2 6 3 3" xfId="39461" xr:uid="{C37D007A-1F54-4E9F-9925-66CCBA279228}"/>
    <cellStyle name="Comma 4 3 2 2 6 4" xfId="14040" xr:uid="{4B6C43F7-85B0-4CA7-8F33-F1C4778057F8}"/>
    <cellStyle name="Comma 4 3 2 2 6 4 2" xfId="45798" xr:uid="{9F03E391-AB59-4CDB-9804-6C36DA70CA60}"/>
    <cellStyle name="Comma 4 3 2 2 6 5" xfId="7453" xr:uid="{86C90FA7-3A72-4A3B-84C9-31B1D1F59B01}"/>
    <cellStyle name="Comma 4 3 2 2 6 6" xfId="33171" xr:uid="{F2F21418-038E-4EF4-B238-239367074ADA}"/>
    <cellStyle name="Comma 4 3 2 2 7" xfId="25523" xr:uid="{BC889593-B554-4CDA-97C3-198A11314D75}"/>
    <cellStyle name="Comma 4 3 2 2 7 2" xfId="18015" xr:uid="{CBD417A4-CF2C-4A7C-B26D-77FC96728E54}"/>
    <cellStyle name="Comma 4 3 2 2 7 2 2" xfId="54688" xr:uid="{00EE80D1-5900-45A5-8298-BB9F6FF057FC}"/>
    <cellStyle name="Comma 4 3 2 2 7 2 3" xfId="42073" xr:uid="{1FFD3298-B449-47E7-AAEF-8CC938ACEBED}"/>
    <cellStyle name="Comma 4 3 2 2 7 3" xfId="11429" xr:uid="{3E3C4971-D377-4707-9457-86D6ACDB1CFD}"/>
    <cellStyle name="Comma 4 3 2 2 7 3 2" xfId="48410" xr:uid="{9FB30578-777E-4EDD-BDC6-B00CBFD0815E}"/>
    <cellStyle name="Comma 4 3 2 2 7 4" xfId="6253" xr:uid="{C8144685-C3EB-4C11-9D30-3970148430FA}"/>
    <cellStyle name="Comma 4 3 2 2 7 5" xfId="35783" xr:uid="{4D92D667-6DB9-476E-9775-727ECBE90C5C}"/>
    <cellStyle name="Comma 4 3 2 2 8" xfId="29066" xr:uid="{CE4A481F-3C48-465D-BED5-8681F41CCE1A}"/>
    <cellStyle name="Comma 4 3 2 2 8 2" xfId="21507" xr:uid="{BDCE85E6-EF10-4C70-A84C-F09F1D37C551}"/>
    <cellStyle name="Comma 4 3 2 2 8 2 2" xfId="51191" xr:uid="{23B3C3F8-A0A6-489E-A01D-540F533B85CF}"/>
    <cellStyle name="Comma 4 3 2 2 8 3" xfId="14921" xr:uid="{C2B5850B-8AEA-4AC0-9208-D0F1702AB1F4}"/>
    <cellStyle name="Comma 4 3 2 2 8 4" xfId="8334" xr:uid="{CF023B69-5707-4BA7-9A25-B63E00867DA4}"/>
    <cellStyle name="Comma 4 3 2 2 8 5" xfId="38576" xr:uid="{79577FA3-2F8F-40A3-9C13-54E5F5EAD514}"/>
    <cellStyle name="Comma 4 3 2 2 9" xfId="23012" xr:uid="{E7CFD4C4-89D3-4305-A664-43E0E41D6B0D}"/>
    <cellStyle name="Comma 4 3 2 2 9 2" xfId="15504" xr:uid="{F593A4A7-7B61-4E9B-A153-9A647B9CEB82}"/>
    <cellStyle name="Comma 4 3 2 2 9 3" xfId="8918" xr:uid="{00E3818D-27FC-410C-B9D1-EAC1D42D12BB}"/>
    <cellStyle name="Comma 4 3 2 2 9 4" xfId="31831" xr:uid="{151482F4-D6C7-4DBF-9112-A260E4597154}"/>
    <cellStyle name="Comma 4 3 2 2 9 5" xfId="44885" xr:uid="{66F15777-E31B-4207-BC7E-043E05928F15}"/>
    <cellStyle name="Comma 4 3 2 3" xfId="888" xr:uid="{1952050B-7065-4CAF-A9D5-019F5BA336BF}"/>
    <cellStyle name="Comma 4 3 2 3 10" xfId="22800" xr:uid="{47D927DF-785A-48F9-AB6D-4C37E460C28B}"/>
    <cellStyle name="Comma 4 3 2 3 11" xfId="21890" xr:uid="{26693F18-A55D-4909-9F7B-50D496A326F1}"/>
    <cellStyle name="Comma 4 3 2 3 12" xfId="15304" xr:uid="{E0AFC7F4-E9F1-45BB-874A-DE3D502792F5}"/>
    <cellStyle name="Comma 4 3 2 3 13" xfId="8717" xr:uid="{EAC7C154-1EC0-4AC7-B78C-FF5D2CE69CBA}"/>
    <cellStyle name="Comma 4 3 2 3 14" xfId="29563" xr:uid="{7CDCF167-9C39-4BC6-ADF1-8373320290A5}"/>
    <cellStyle name="Comma 4 3 2 3 15" xfId="3969" xr:uid="{AB314471-9624-48E5-B130-E5BA850E6D07}"/>
    <cellStyle name="Comma 4 3 2 3 16" xfId="32160" xr:uid="{EE009172-6477-42C5-ADBA-CBE0A72F4660}"/>
    <cellStyle name="Comma 4 3 2 3 17" xfId="3047" xr:uid="{E0F2571C-A26D-4A84-A2BD-4F5EC114D430}"/>
    <cellStyle name="Comma 4 3 2 3 18" xfId="1674" xr:uid="{04D36251-3DED-4418-A6FE-842C1274A8A5}"/>
    <cellStyle name="Comma 4 3 2 3 2" xfId="29285" xr:uid="{53A37E7C-5E00-4BF5-A042-87AE4A8055B4}"/>
    <cellStyle name="Comma 4 3 2 3 2 10" xfId="8453" xr:uid="{6AE1C8D6-0D5A-473C-B648-11979585BA61}"/>
    <cellStyle name="Comma 4 3 2 3 2 11" xfId="32162" xr:uid="{A9F2BD16-8A31-4E34-9AD6-DFACB83163D4}"/>
    <cellStyle name="Comma 4 3 2 3 2 2" xfId="28694" xr:uid="{B394DDF8-8FA9-42A1-8A40-DE8E3CBC7A8F}"/>
    <cellStyle name="Comma 4 3 2 3 2 2 2" xfId="26963" xr:uid="{EE290495-FF40-46ED-BBDD-FD14DB7665E1}"/>
    <cellStyle name="Comma 4 3 2 3 2 2 2 2" xfId="23465" xr:uid="{FC693537-56EF-400D-85BC-4178B9397EF4}"/>
    <cellStyle name="Comma 4 3 2 3 2 2 2 2 2" xfId="15957" xr:uid="{CF3D5780-66FE-4BB7-91E4-A3CF25569CE6}"/>
    <cellStyle name="Comma 4 3 2 3 2 2 2 2 2 2" xfId="56746" xr:uid="{F5683AC2-2861-4123-9AB8-0C9FF4C72459}"/>
    <cellStyle name="Comma 4 3 2 3 2 2 2 2 2 3" xfId="44131" xr:uid="{CCE0F39F-D179-4B74-A7A3-89080B3813E7}"/>
    <cellStyle name="Comma 4 3 2 3 2 2 2 2 3" xfId="9371" xr:uid="{C5EAB0B6-5885-465C-AF6E-A8040F2E4AC0}"/>
    <cellStyle name="Comma 4 3 2 3 2 2 2 2 3 2" xfId="50468" xr:uid="{377CC68B-D189-4317-A86B-BE2F7F4BA8AD}"/>
    <cellStyle name="Comma 4 3 2 3 2 2 2 2 4" xfId="31378" xr:uid="{6943242E-91B5-418F-8793-7EDEBB420282}"/>
    <cellStyle name="Comma 4 3 2 3 2 2 2 2 4 2" xfId="57242" xr:uid="{372F113A-1E26-4CA4-9CBB-C936227A18E3}"/>
    <cellStyle name="Comma 4 3 2 3 2 2 2 2 5" xfId="37841" xr:uid="{AAAE3015-6714-430B-B455-5FCBFFF321D3}"/>
    <cellStyle name="Comma 4 3 2 3 2 2 2 3" xfId="26083" xr:uid="{A7835B1C-68F3-478B-91B5-381ADF9F5DCD}"/>
    <cellStyle name="Comma 4 3 2 3 2 2 2 3 2" xfId="18575" xr:uid="{52953597-8F09-4B04-A028-3F9CEDA4339A}"/>
    <cellStyle name="Comma 4 3 2 3 2 2 2 3 2 2" xfId="54128" xr:uid="{E5DC2F2C-2257-4D4F-BF7E-457E9A968536}"/>
    <cellStyle name="Comma 4 3 2 3 2 2 2 3 2 3" xfId="41513" xr:uid="{7589A7E7-0D04-43EA-A587-3777EB64CD00}"/>
    <cellStyle name="Comma 4 3 2 3 2 2 2 3 3" xfId="11989" xr:uid="{91CA54FA-993A-4B59-A7A7-2A36026AEB23}"/>
    <cellStyle name="Comma 4 3 2 3 2 2 2 3 3 2" xfId="47850" xr:uid="{DA86C3A7-6EA2-4DF1-A791-CF3066D1685E}"/>
    <cellStyle name="Comma 4 3 2 3 2 2 2 3 4" xfId="5693" xr:uid="{CE9E943A-D24F-4ACA-995C-14942FAF2C20}"/>
    <cellStyle name="Comma 4 3 2 3 2 2 2 3 5" xfId="35223" xr:uid="{5290DDE0-1111-4793-84CA-A163FCBFFAB5}"/>
    <cellStyle name="Comma 4 3 2 3 2 2 2 4" xfId="19454" xr:uid="{E38FAB78-9D3D-40ED-858C-2D4474F52179}"/>
    <cellStyle name="Comma 4 3 2 3 2 2 2 4 2" xfId="53249" xr:uid="{8B39D039-9F64-434B-97EF-C7D63A2FE0B5}"/>
    <cellStyle name="Comma 4 3 2 3 2 2 2 4 3" xfId="40634" xr:uid="{085FEF9D-7F74-4410-A3E0-366C32C5BFE6}"/>
    <cellStyle name="Comma 4 3 2 3 2 2 2 5" xfId="12868" xr:uid="{10622B94-272E-42AB-BDF7-DE134C27414F}"/>
    <cellStyle name="Comma 4 3 2 3 2 2 2 5 2" xfId="46971" xr:uid="{8A21C234-F04E-4C69-A998-3C801E4D1F47}"/>
    <cellStyle name="Comma 4 3 2 3 2 2 2 6" xfId="4814" xr:uid="{2194C35B-FB78-4F87-B2E9-4389EF4BF7DD}"/>
    <cellStyle name="Comma 4 3 2 3 2 2 2 6 2" xfId="57185" xr:uid="{23F607B1-7E1F-4EDA-BE96-5F5D0BBF122F}"/>
    <cellStyle name="Comma 4 3 2 3 2 2 2 7" xfId="34344" xr:uid="{50F1CD86-4B7B-41A5-8051-9F576B4A73B6}"/>
    <cellStyle name="Comma 4 3 2 3 2 2 3" xfId="27817" xr:uid="{0C088AAE-F352-454B-8CEC-C2E999E9F30B}"/>
    <cellStyle name="Comma 4 3 2 3 2 2 3 2" xfId="24320" xr:uid="{48C75FCC-033F-49D6-9C82-943708D29D69}"/>
    <cellStyle name="Comma 4 3 2 3 2 2 3 2 2" xfId="16812" xr:uid="{6394B565-6755-4FFC-B7EC-11ACC90660AE}"/>
    <cellStyle name="Comma 4 3 2 3 2 2 3 2 2 2" xfId="55891" xr:uid="{0F42668D-B4AA-4800-9482-5B467745969D}"/>
    <cellStyle name="Comma 4 3 2 3 2 2 3 2 2 3" xfId="43276" xr:uid="{E0CA714F-7DD4-4698-BBDC-B109BF5D370F}"/>
    <cellStyle name="Comma 4 3 2 3 2 2 3 2 3" xfId="10226" xr:uid="{A0C571B2-C605-494D-80FB-84182D8A88E2}"/>
    <cellStyle name="Comma 4 3 2 3 2 2 3 2 3 2" xfId="49613" xr:uid="{3D7BF4BE-DE3D-4425-BA60-805CCCBE098C}"/>
    <cellStyle name="Comma 4 3 2 3 2 2 3 2 4" xfId="30523" xr:uid="{2AFB0BDB-FA7A-45A3-B104-717F5E20D7D4}"/>
    <cellStyle name="Comma 4 3 2 3 2 2 3 2 5" xfId="36986" xr:uid="{D17F272A-8744-4986-BCBE-3C7FDED33FAE}"/>
    <cellStyle name="Comma 4 3 2 3 2 2 3 3" xfId="20308" xr:uid="{1F001D9E-87D0-4FD6-A938-7276DFE0080A}"/>
    <cellStyle name="Comma 4 3 2 3 2 2 3 3 2" xfId="52394" xr:uid="{D0267550-478C-4B78-8172-373FDC345B0B}"/>
    <cellStyle name="Comma 4 3 2 3 2 2 3 3 3" xfId="39779" xr:uid="{0B7B79AE-A849-4421-B517-D91A0A9BEC85}"/>
    <cellStyle name="Comma 4 3 2 3 2 2 3 4" xfId="13722" xr:uid="{A5D3C87E-2314-444F-B119-BC3ADEDDA46E}"/>
    <cellStyle name="Comma 4 3 2 3 2 2 3 4 2" xfId="46116" xr:uid="{B826A842-949C-419C-99E2-69D3E11BE18C}"/>
    <cellStyle name="Comma 4 3 2 3 2 2 3 5" xfId="7135" xr:uid="{19F81C67-B54A-4C5C-93D0-D6EE0D21E07F}"/>
    <cellStyle name="Comma 4 3 2 3 2 2 3 5 2" xfId="57210" xr:uid="{A87BD02B-52EC-4ADC-A1F4-B1FBAF175908}"/>
    <cellStyle name="Comma 4 3 2 3 2 2 3 6" xfId="33489" xr:uid="{48B363FB-D1A7-48A0-AB4C-D3C7BE025773}"/>
    <cellStyle name="Comma 4 3 2 3 2 2 4" xfId="25198" xr:uid="{081B5A71-8502-4533-89DC-A990228BCFB3}"/>
    <cellStyle name="Comma 4 3 2 3 2 2 4 2" xfId="17690" xr:uid="{43BBB8A5-71D6-4EC7-B033-AC0CEC5921A7}"/>
    <cellStyle name="Comma 4 3 2 3 2 2 4 2 2" xfId="55013" xr:uid="{6083D4AD-05DF-41F0-86E5-4267A944E96E}"/>
    <cellStyle name="Comma 4 3 2 3 2 2 4 2 3" xfId="42398" xr:uid="{A6991787-2E6D-4D38-B1B2-A2D36E904F2D}"/>
    <cellStyle name="Comma 4 3 2 3 2 2 4 3" xfId="11104" xr:uid="{DC8E8CFF-4CBB-44A4-9DC7-0C27829F2ECF}"/>
    <cellStyle name="Comma 4 3 2 3 2 2 4 3 2" xfId="48735" xr:uid="{E93E2273-181F-42D8-B987-4628DD978C45}"/>
    <cellStyle name="Comma 4 3 2 3 2 2 4 4" xfId="6578" xr:uid="{C812F780-7773-42DA-B0D0-B5364E2F4231}"/>
    <cellStyle name="Comma 4 3 2 3 2 2 4 5" xfId="36108" xr:uid="{C3E224AD-D28B-4CC1-B916-F912317EADC3}"/>
    <cellStyle name="Comma 4 3 2 3 2 2 5" xfId="21184" xr:uid="{F9D29536-0158-43D6-830E-32C928F6A9B8}"/>
    <cellStyle name="Comma 4 3 2 3 2 2 5 2" xfId="51516" xr:uid="{D5939D4C-FAA2-4594-8783-C954C0F8189F}"/>
    <cellStyle name="Comma 4 3 2 3 2 2 5 3" xfId="38901" xr:uid="{A7A33BEB-5709-4D9E-95B2-DC5900B720BF}"/>
    <cellStyle name="Comma 4 3 2 3 2 2 6" xfId="14598" xr:uid="{9002FC80-F3A4-4D25-9541-04829FE9CA4C}"/>
    <cellStyle name="Comma 4 3 2 3 2 2 6 2" xfId="45238" xr:uid="{7735653E-BC2B-4011-87A9-43FB16E5D8C5}"/>
    <cellStyle name="Comma 4 3 2 3 2 2 7" xfId="8011" xr:uid="{620151A0-68EC-441D-A8FF-6113FB3D232B}"/>
    <cellStyle name="Comma 4 3 2 3 2 2 7 2" xfId="57151" xr:uid="{F86B0BC8-843E-4719-99C2-6C49C3BC3702}"/>
    <cellStyle name="Comma 4 3 2 3 2 2 8" xfId="32611" xr:uid="{3AEFC4C0-CF67-4783-AAC7-7ECCFDAB5D48}"/>
    <cellStyle name="Comma 4 3 2 3 2 3" xfId="27402" xr:uid="{86824A3E-EAD9-40A7-A649-3B0B9B0B19C5}"/>
    <cellStyle name="Comma 4 3 2 3 2 3 2" xfId="23905" xr:uid="{010FA401-756F-49C6-B981-1D5731EC33AE}"/>
    <cellStyle name="Comma 4 3 2 3 2 3 2 2" xfId="16397" xr:uid="{BD99773D-52B8-4931-A8F2-46F89935594D}"/>
    <cellStyle name="Comma 4 3 2 3 2 3 2 2 2" xfId="56306" xr:uid="{BF6CE1C3-A5D9-404A-8D29-C2CE956D94CE}"/>
    <cellStyle name="Comma 4 3 2 3 2 3 2 2 3" xfId="43691" xr:uid="{DF82EC48-5152-47E4-8CDF-6BFFAB65D458}"/>
    <cellStyle name="Comma 4 3 2 3 2 3 2 3" xfId="9811" xr:uid="{B5E563A3-3C99-4864-B3F3-16B4834222AA}"/>
    <cellStyle name="Comma 4 3 2 3 2 3 2 3 2" xfId="50028" xr:uid="{A18F0483-85A7-4C8C-992D-F6FBF99CC5AF}"/>
    <cellStyle name="Comma 4 3 2 3 2 3 2 4" xfId="30938" xr:uid="{93412B7A-72AE-4920-834F-AFFDC09B3BA7}"/>
    <cellStyle name="Comma 4 3 2 3 2 3 2 5" xfId="37401" xr:uid="{7C057E5E-5581-42FF-ACBC-3417AB672581}"/>
    <cellStyle name="Comma 4 3 2 3 2 3 3" xfId="26527" xr:uid="{31048D1D-C387-400D-846E-A4C86715DDB0}"/>
    <cellStyle name="Comma 4 3 2 3 2 3 3 2" xfId="19019" xr:uid="{7F8D85B4-BAF5-457E-AEAF-E22E143E3612}"/>
    <cellStyle name="Comma 4 3 2 3 2 3 3 2 2" xfId="53684" xr:uid="{1097E0BA-77C7-4612-A029-500933FE41FA}"/>
    <cellStyle name="Comma 4 3 2 3 2 3 3 2 3" xfId="41069" xr:uid="{3DEFA49A-E3E6-42C3-90F9-B8BB11B8EE58}"/>
    <cellStyle name="Comma 4 3 2 3 2 3 3 3" xfId="12433" xr:uid="{EFC328D8-8823-4CBF-B308-B900B3B11D40}"/>
    <cellStyle name="Comma 4 3 2 3 2 3 3 3 2" xfId="47406" xr:uid="{C0DCF991-2297-4A00-9471-552C9778E663}"/>
    <cellStyle name="Comma 4 3 2 3 2 3 3 4" xfId="5249" xr:uid="{0607AF19-6E1F-4331-BB45-DD72AAD36D0F}"/>
    <cellStyle name="Comma 4 3 2 3 2 3 3 5" xfId="34779" xr:uid="{9CA06EB3-E761-4918-9B8E-656323BE4635}"/>
    <cellStyle name="Comma 4 3 2 3 2 3 4" xfId="19893" xr:uid="{5918743A-67D9-4E55-B461-5BF7072D5ACD}"/>
    <cellStyle name="Comma 4 3 2 3 2 3 4 2" xfId="52809" xr:uid="{4A5CA2DC-C866-40D5-B58F-8389E11EE21B}"/>
    <cellStyle name="Comma 4 3 2 3 2 3 4 3" xfId="40194" xr:uid="{615F03C4-AAD3-436B-914D-C59E608507EF}"/>
    <cellStyle name="Comma 4 3 2 3 2 3 5" xfId="13307" xr:uid="{0ECEEDC7-B1FE-4528-86AA-5BD4E21F3E67}"/>
    <cellStyle name="Comma 4 3 2 3 2 3 5 2" xfId="46531" xr:uid="{2532F67D-205F-4A99-A14E-B80215BB511E}"/>
    <cellStyle name="Comma 4 3 2 3 2 3 6" xfId="4375" xr:uid="{29588345-EA8E-43E2-ADAB-625CBE852C6B}"/>
    <cellStyle name="Comma 4 3 2 3 2 3 7" xfId="33904" xr:uid="{75FC68B1-957F-45AC-AA2D-77821B59F993}"/>
    <cellStyle name="Comma 4 3 2 3 2 4" xfId="28252" xr:uid="{2CDDB86C-EA51-4447-9E7E-73172ACD34C0}"/>
    <cellStyle name="Comma 4 3 2 3 2 4 2" xfId="24755" xr:uid="{47137AFD-FBB1-40A1-980B-60A077528B9E}"/>
    <cellStyle name="Comma 4 3 2 3 2 4 2 2" xfId="17247" xr:uid="{5C47A21F-0627-417F-96A6-00717EFE07C1}"/>
    <cellStyle name="Comma 4 3 2 3 2 4 2 2 2" xfId="55456" xr:uid="{E38D8F4D-32F5-4F04-967B-0B2EF08EF782}"/>
    <cellStyle name="Comma 4 3 2 3 2 4 2 2 3" xfId="42841" xr:uid="{CF473669-01A8-4F5C-B43F-DCFC71F20161}"/>
    <cellStyle name="Comma 4 3 2 3 2 4 2 3" xfId="10661" xr:uid="{CC9C6789-197D-4E5C-8919-E3F0A39209CF}"/>
    <cellStyle name="Comma 4 3 2 3 2 4 2 3 2" xfId="49178" xr:uid="{803E575E-F55B-4FDE-8D56-CC58C2CB0A81}"/>
    <cellStyle name="Comma 4 3 2 3 2 4 2 4" xfId="30088" xr:uid="{2F22743A-4A26-4B19-BBC7-5B50BCC23092}"/>
    <cellStyle name="Comma 4 3 2 3 2 4 2 5" xfId="36551" xr:uid="{BB9F395F-2329-41DF-8A0B-6D0C7B0CFC45}"/>
    <cellStyle name="Comma 4 3 2 3 2 4 3" xfId="20743" xr:uid="{CCCA4B92-264E-4315-BB0A-5810569AA0DB}"/>
    <cellStyle name="Comma 4 3 2 3 2 4 3 2" xfId="51959" xr:uid="{104BD9F9-AD29-4AC3-B6B3-4498552BDF7C}"/>
    <cellStyle name="Comma 4 3 2 3 2 4 3 3" xfId="39344" xr:uid="{75657D8A-5D6F-4868-A6AD-8A8BA61E953A}"/>
    <cellStyle name="Comma 4 3 2 3 2 4 4" xfId="14157" xr:uid="{044CD1A0-DBDF-4D9A-8E4D-CD7534C7DE00}"/>
    <cellStyle name="Comma 4 3 2 3 2 4 4 2" xfId="45681" xr:uid="{B5BB2BFF-FD02-46AB-A3A8-1E16590ED5D6}"/>
    <cellStyle name="Comma 4 3 2 3 2 4 5" xfId="7570" xr:uid="{32A65159-7C75-4DF5-A729-B7221CD4955C}"/>
    <cellStyle name="Comma 4 3 2 3 2 4 6" xfId="33054" xr:uid="{821F59BC-E4F9-4439-8D54-0F304DCF77F9}"/>
    <cellStyle name="Comma 4 3 2 3 2 5" xfId="25642" xr:uid="{338ADA9B-5289-42B7-BEAE-D17E094F7E8A}"/>
    <cellStyle name="Comma 4 3 2 3 2 5 2" xfId="18134" xr:uid="{D39D3CA1-AFB9-49C3-A1B2-1DBD1C67848C}"/>
    <cellStyle name="Comma 4 3 2 3 2 5 2 2" xfId="54569" xr:uid="{6BB0A346-73ED-4CF6-BFC3-768A0519C349}"/>
    <cellStyle name="Comma 4 3 2 3 2 5 2 3" xfId="41954" xr:uid="{BF1AC9C0-D4F3-4EAC-AEAB-E06E0144C016}"/>
    <cellStyle name="Comma 4 3 2 3 2 5 3" xfId="11548" xr:uid="{8D64918D-F84A-40EF-8890-7C5D913BB01F}"/>
    <cellStyle name="Comma 4 3 2 3 2 5 3 2" xfId="48291" xr:uid="{C22A403E-491C-49E3-8261-0BC4ACE12A94}"/>
    <cellStyle name="Comma 4 3 2 3 2 5 4" xfId="6134" xr:uid="{835A1982-17B7-4A07-8B23-E9103D534337}"/>
    <cellStyle name="Comma 4 3 2 3 2 5 5" xfId="35664" xr:uid="{11E20156-73B0-457D-92D1-BCC4684F6003}"/>
    <cellStyle name="Comma 4 3 2 3 2 6" xfId="22976" xr:uid="{9F2E83D4-A6FD-46EA-B359-0AA0BFD893C8}"/>
    <cellStyle name="Comma 4 3 2 3 2 6 2" xfId="22055" xr:uid="{EAECB4E5-A9E1-4245-A96E-A88CA9BF3DAF}"/>
    <cellStyle name="Comma 4 3 2 3 2 6 2 2" xfId="51072" xr:uid="{D17B6190-43D5-4354-BA80-9111FB00EA6D}"/>
    <cellStyle name="Comma 4 3 2 3 2 6 3" xfId="22066" xr:uid="{B7F8858A-9281-4A75-9224-0A5F066B1DEB}"/>
    <cellStyle name="Comma 4 3 2 3 2 6 4" xfId="38457" xr:uid="{DF7551FF-7CB1-4EA6-9802-A031F78F263B}"/>
    <cellStyle name="Comma 4 3 2 3 2 7" xfId="22506" xr:uid="{93E2C808-5E87-48A2-B9A8-F23F95715734}"/>
    <cellStyle name="Comma 4 3 2 3 2 7 2" xfId="44714" xr:uid="{87113B6F-E9CB-4B64-83C9-590276043AA5}"/>
    <cellStyle name="Comma 4 3 2 3 2 8" xfId="21626" xr:uid="{904D7125-7D56-454F-A056-CB7116228A38}"/>
    <cellStyle name="Comma 4 3 2 3 2 9" xfId="15040" xr:uid="{702AB40E-7715-4ABB-85F8-83C732849D7A}"/>
    <cellStyle name="Comma 4 3 2 3 3" xfId="28987" xr:uid="{5CB3FD60-99FB-4DA8-812E-B203DA11F25D}"/>
    <cellStyle name="Comma 4 3 2 3 3 2" xfId="28496" xr:uid="{04E2BBE1-A485-4F14-8EA9-1F0D437ADDB9}"/>
    <cellStyle name="Comma 4 3 2 3 3 2 2" xfId="26767" xr:uid="{7228CC39-C53D-4270-8814-49F98E24208F}"/>
    <cellStyle name="Comma 4 3 2 3 3 2 2 2" xfId="23269" xr:uid="{C0CEA85B-3714-46DE-84BE-949E884D1B9A}"/>
    <cellStyle name="Comma 4 3 2 3 3 2 2 2 2" xfId="15761" xr:uid="{7EFAE5D5-D754-4CD3-AC47-B6B57430670F}"/>
    <cellStyle name="Comma 4 3 2 3 3 2 2 2 2 2" xfId="56942" xr:uid="{4663D529-5BC8-49B1-824F-8C0BD34D8960}"/>
    <cellStyle name="Comma 4 3 2 3 3 2 2 2 2 3" xfId="44327" xr:uid="{83486B12-29EB-4136-8748-8744FF0199E9}"/>
    <cellStyle name="Comma 4 3 2 3 3 2 2 2 3" xfId="9175" xr:uid="{962F52EF-C754-4008-8772-941ABA381B32}"/>
    <cellStyle name="Comma 4 3 2 3 3 2 2 2 3 2" xfId="50664" xr:uid="{8842407C-8A2D-4FC6-9D9E-3F4681986F4A}"/>
    <cellStyle name="Comma 4 3 2 3 3 2 2 2 4" xfId="31574" xr:uid="{D5CADC32-2EE4-4E8B-9DD4-03192D70C0A3}"/>
    <cellStyle name="Comma 4 3 2 3 3 2 2 2 5" xfId="38037" xr:uid="{112F460F-ED22-4F39-AD86-460A9B1252F0}"/>
    <cellStyle name="Comma 4 3 2 3 3 2 2 3" xfId="25887" xr:uid="{DB23B940-4046-4ACE-9F61-34679527AF9B}"/>
    <cellStyle name="Comma 4 3 2 3 3 2 2 3 2" xfId="18379" xr:uid="{A82DDCAA-18A7-45E8-B854-8E5E5B52AEC7}"/>
    <cellStyle name="Comma 4 3 2 3 3 2 2 3 2 2" xfId="54324" xr:uid="{1D30CF09-2804-4F10-8977-D2FFD4113118}"/>
    <cellStyle name="Comma 4 3 2 3 3 2 2 3 2 3" xfId="41709" xr:uid="{B2C92E80-39B9-46C5-A7C7-8077B36991E0}"/>
    <cellStyle name="Comma 4 3 2 3 3 2 2 3 3" xfId="11793" xr:uid="{E60A04E6-16AD-42BE-B588-178B7150A67F}"/>
    <cellStyle name="Comma 4 3 2 3 3 2 2 3 3 2" xfId="48046" xr:uid="{3D1FB6CE-40BB-4321-BA64-27E43D21B4C9}"/>
    <cellStyle name="Comma 4 3 2 3 3 2 2 3 4" xfId="5889" xr:uid="{CE799069-8541-4DDD-A353-E595ACE7576E}"/>
    <cellStyle name="Comma 4 3 2 3 3 2 2 3 5" xfId="35419" xr:uid="{9C3CF5D9-FF5C-4E6D-9D39-FA4C6F1DE13A}"/>
    <cellStyle name="Comma 4 3 2 3 3 2 2 4" xfId="19258" xr:uid="{624F2B35-7D50-49CE-8562-3AB013F201E7}"/>
    <cellStyle name="Comma 4 3 2 3 3 2 2 4 2" xfId="53445" xr:uid="{3BCAEA8D-2C5A-4C94-A70E-D829EFA8D01C}"/>
    <cellStyle name="Comma 4 3 2 3 3 2 2 4 3" xfId="40830" xr:uid="{4091386D-9ABF-49E4-95B2-88AC65594450}"/>
    <cellStyle name="Comma 4 3 2 3 3 2 2 5" xfId="12672" xr:uid="{AF820411-3DDB-4EF4-9C1E-B18299226D47}"/>
    <cellStyle name="Comma 4 3 2 3 3 2 2 5 2" xfId="47167" xr:uid="{C036AD09-2408-4EC1-90E3-3C5069ADB2BA}"/>
    <cellStyle name="Comma 4 3 2 3 3 2 2 6" xfId="5010" xr:uid="{F76A7A61-DA63-4A8D-B488-9E8B6E2A8D80}"/>
    <cellStyle name="Comma 4 3 2 3 3 2 2 7" xfId="34540" xr:uid="{C32210D8-5276-4972-83A4-29AA20F4315A}"/>
    <cellStyle name="Comma 4 3 2 3 3 2 3" xfId="27623" xr:uid="{492E7308-E61B-43D5-B967-951DE60B6B60}"/>
    <cellStyle name="Comma 4 3 2 3 3 2 3 2" xfId="24126" xr:uid="{E2CF6BEB-3138-4F59-9284-F8D8CC2F36C2}"/>
    <cellStyle name="Comma 4 3 2 3 3 2 3 2 2" xfId="16618" xr:uid="{4BE40C47-D5D0-4825-B264-2F1CF3A8A850}"/>
    <cellStyle name="Comma 4 3 2 3 3 2 3 2 2 2" xfId="56085" xr:uid="{96A81FF8-65F1-475D-8543-0F31D8D13A5A}"/>
    <cellStyle name="Comma 4 3 2 3 3 2 3 2 2 3" xfId="43470" xr:uid="{1CB4CB4D-C7FA-4150-93E4-83EC0A6F0E6C}"/>
    <cellStyle name="Comma 4 3 2 3 3 2 3 2 3" xfId="10032" xr:uid="{ECB1ED1B-00D1-40D8-B420-C5ADD192F60D}"/>
    <cellStyle name="Comma 4 3 2 3 3 2 3 2 3 2" xfId="49807" xr:uid="{F476B552-7586-4037-89C7-74C906BB4E58}"/>
    <cellStyle name="Comma 4 3 2 3 3 2 3 2 4" xfId="30717" xr:uid="{CA712169-19B7-4612-A9A4-4EA4ED2088AD}"/>
    <cellStyle name="Comma 4 3 2 3 3 2 3 2 5" xfId="37180" xr:uid="{E8C1A393-CD68-424F-91CA-E2448DE3E3A9}"/>
    <cellStyle name="Comma 4 3 2 3 3 2 3 3" xfId="20114" xr:uid="{2114BC17-ECFC-44CC-AE43-D605F9F86CE2}"/>
    <cellStyle name="Comma 4 3 2 3 3 2 3 3 2" xfId="52588" xr:uid="{FBE70A75-F5F3-40F0-9EE3-1983B960A06F}"/>
    <cellStyle name="Comma 4 3 2 3 3 2 3 3 3" xfId="39973" xr:uid="{CC84E5D6-57B3-4AF2-AE85-82C4A24155DF}"/>
    <cellStyle name="Comma 4 3 2 3 3 2 3 4" xfId="13528" xr:uid="{9D478570-DD5C-4D71-BE25-B6D9EE48F7F4}"/>
    <cellStyle name="Comma 4 3 2 3 3 2 3 4 2" xfId="46310" xr:uid="{21C49B28-BBB9-4F57-A85B-D1811C4C9DE6}"/>
    <cellStyle name="Comma 4 3 2 3 3 2 3 5" xfId="6941" xr:uid="{684ECB2F-360A-4E55-9828-DA6EA609B97C}"/>
    <cellStyle name="Comma 4 3 2 3 3 2 3 6" xfId="33683" xr:uid="{223523EC-00DB-48C9-BBEC-CDFFB7F249DD}"/>
    <cellStyle name="Comma 4 3 2 3 3 2 4" xfId="25002" xr:uid="{9E0FD61E-E449-4113-828E-8B461BA93218}"/>
    <cellStyle name="Comma 4 3 2 3 3 2 4 2" xfId="17494" xr:uid="{D92933D6-A124-49F4-B2DA-31AC691DDAFE}"/>
    <cellStyle name="Comma 4 3 2 3 3 2 4 2 2" xfId="55209" xr:uid="{ECB0B4F8-B4CF-4E6D-AA8E-65F018E0A386}"/>
    <cellStyle name="Comma 4 3 2 3 3 2 4 2 3" xfId="42594" xr:uid="{B8165DF5-5EFF-44D8-98D8-14F4B0914B2E}"/>
    <cellStyle name="Comma 4 3 2 3 3 2 4 3" xfId="10908" xr:uid="{0E6EDFB2-EE8F-4592-946B-8E6A8503B176}"/>
    <cellStyle name="Comma 4 3 2 3 3 2 4 3 2" xfId="48931" xr:uid="{6D750CBC-A4C5-4E75-932B-1FFB8C7BE6F7}"/>
    <cellStyle name="Comma 4 3 2 3 3 2 4 4" xfId="6774" xr:uid="{86F05037-8CE2-4E3C-B248-0C59DD136B0E}"/>
    <cellStyle name="Comma 4 3 2 3 3 2 4 5" xfId="36304" xr:uid="{0ADD6437-5D94-446C-8061-F0B49926AF8C}"/>
    <cellStyle name="Comma 4 3 2 3 3 2 5" xfId="20988" xr:uid="{1052C34F-CB78-4711-B2D0-6674FD6D98E2}"/>
    <cellStyle name="Comma 4 3 2 3 3 2 5 2" xfId="51712" xr:uid="{56BE38B9-41AB-4095-A6AA-871B92677591}"/>
    <cellStyle name="Comma 4 3 2 3 3 2 5 3" xfId="39097" xr:uid="{EF9992C3-9978-4286-8F09-41574D0FCAA8}"/>
    <cellStyle name="Comma 4 3 2 3 3 2 6" xfId="14402" xr:uid="{225A7D53-6764-47CB-8F44-C4A5E8BDFF77}"/>
    <cellStyle name="Comma 4 3 2 3 3 2 6 2" xfId="45434" xr:uid="{D8E4C411-088C-45AB-88C3-3F3254F72968}"/>
    <cellStyle name="Comma 4 3 2 3 3 2 7" xfId="7815" xr:uid="{8A158DE2-E8B1-440A-8305-ED58AC0BA44E}"/>
    <cellStyle name="Comma 4 3 2 3 3 2 8" xfId="32807" xr:uid="{B8DC5707-5B63-42FE-8E36-0F82CF719564}"/>
    <cellStyle name="Comma 4 3 2 3 3 3" xfId="27207" xr:uid="{0B126DA2-BA22-4175-A1F4-6F401D6BFD05}"/>
    <cellStyle name="Comma 4 3 2 3 3 3 2" xfId="23710" xr:uid="{EC79BCE7-7210-468E-BAB8-7620FBD4FC05}"/>
    <cellStyle name="Comma 4 3 2 3 3 3 2 2" xfId="16202" xr:uid="{FF8DB3A9-D414-45AD-9A0C-A33DAFAE8427}"/>
    <cellStyle name="Comma 4 3 2 3 3 3 2 2 2" xfId="56501" xr:uid="{91C9D1B2-8536-4613-A9E1-450B36DCD85D}"/>
    <cellStyle name="Comma 4 3 2 3 3 3 2 2 3" xfId="43886" xr:uid="{21810429-3E63-4F30-849B-20C3E56A64A2}"/>
    <cellStyle name="Comma 4 3 2 3 3 3 2 3" xfId="9616" xr:uid="{3B476C56-39FC-4A33-9583-B283D74AB0A3}"/>
    <cellStyle name="Comma 4 3 2 3 3 3 2 3 2" xfId="50223" xr:uid="{CA2C732B-1613-4AFC-87A3-73221DE9F064}"/>
    <cellStyle name="Comma 4 3 2 3 3 3 2 4" xfId="31133" xr:uid="{4BE1AF84-37FC-4272-B170-DAA565E2C3C4}"/>
    <cellStyle name="Comma 4 3 2 3 3 3 2 5" xfId="37596" xr:uid="{9D8B7EA3-2652-40DB-9F89-A1180F65D8B7}"/>
    <cellStyle name="Comma 4 3 2 3 3 3 3" xfId="26329" xr:uid="{8BBE9249-C25A-4FF6-817C-5AA6C3E3D712}"/>
    <cellStyle name="Comma 4 3 2 3 3 3 3 2" xfId="18821" xr:uid="{D008A981-802B-4B58-A7FE-99BD15C17F71}"/>
    <cellStyle name="Comma 4 3 2 3 3 3 3 2 2" xfId="53882" xr:uid="{36ED1F51-4D6D-4CB6-A1BE-93E92E49739D}"/>
    <cellStyle name="Comma 4 3 2 3 3 3 3 2 3" xfId="41267" xr:uid="{17AF7AE4-4403-4963-95CB-FA8284F78614}"/>
    <cellStyle name="Comma 4 3 2 3 3 3 3 3" xfId="12235" xr:uid="{BB896795-8F0D-447F-8BE6-237FA6D96273}"/>
    <cellStyle name="Comma 4 3 2 3 3 3 3 3 2" xfId="47604" xr:uid="{262B6FBF-3E21-4F34-8036-0B8DF7FB29EC}"/>
    <cellStyle name="Comma 4 3 2 3 3 3 3 4" xfId="5447" xr:uid="{31A83C40-2699-4243-84CD-9347BE3017CE}"/>
    <cellStyle name="Comma 4 3 2 3 3 3 3 5" xfId="34977" xr:uid="{B6C64209-6A14-4BD4-825C-157812100D07}"/>
    <cellStyle name="Comma 4 3 2 3 3 3 4" xfId="19698" xr:uid="{91C06E3B-F63B-4543-AB61-388ACC9AC789}"/>
    <cellStyle name="Comma 4 3 2 3 3 3 4 2" xfId="53004" xr:uid="{3458C1ED-6A33-4C71-87DF-1E63EA9D94F7}"/>
    <cellStyle name="Comma 4 3 2 3 3 3 4 3" xfId="40389" xr:uid="{97E7C15C-56DA-4FDB-A86F-EE8E61276C68}"/>
    <cellStyle name="Comma 4 3 2 3 3 3 5" xfId="13112" xr:uid="{4CDB81F3-0E45-49D8-A894-90CB763868DF}"/>
    <cellStyle name="Comma 4 3 2 3 3 3 5 2" xfId="46726" xr:uid="{5F5B492E-9F84-4D5B-9C2F-72CD88114C75}"/>
    <cellStyle name="Comma 4 3 2 3 3 3 6" xfId="4570" xr:uid="{8997E1CB-56A5-4C35-A818-DCC7863CF4C8}"/>
    <cellStyle name="Comma 4 3 2 3 3 3 7" xfId="34099" xr:uid="{7E642008-C38A-4143-A004-EA2FB0D8D371}"/>
    <cellStyle name="Comma 4 3 2 3 3 4" xfId="28057" xr:uid="{2F183D24-A0DE-458D-9734-C928AD024617}"/>
    <cellStyle name="Comma 4 3 2 3 3 4 2" xfId="24560" xr:uid="{94919717-72CD-4BC5-AA8D-86837A9978E6}"/>
    <cellStyle name="Comma 4 3 2 3 3 4 2 2" xfId="17052" xr:uid="{54816848-4796-45A7-AD88-56EE106908FA}"/>
    <cellStyle name="Comma 4 3 2 3 3 4 2 2 2" xfId="55651" xr:uid="{946778ED-5BBF-45B6-BF2D-41C50C4F0E81}"/>
    <cellStyle name="Comma 4 3 2 3 3 4 2 2 3" xfId="43036" xr:uid="{A6FE4EE7-47B7-45A2-8580-3281B204A9B2}"/>
    <cellStyle name="Comma 4 3 2 3 3 4 2 3" xfId="10466" xr:uid="{CDAFA7AE-1CE7-4B07-B803-01432CB35FB0}"/>
    <cellStyle name="Comma 4 3 2 3 3 4 2 3 2" xfId="49373" xr:uid="{82790910-0B77-4A0E-957C-2C1939EAB4DD}"/>
    <cellStyle name="Comma 4 3 2 3 3 4 2 4" xfId="30283" xr:uid="{5DC496A9-CB23-4C41-AB8F-9FD676AAE572}"/>
    <cellStyle name="Comma 4 3 2 3 3 4 2 5" xfId="36746" xr:uid="{D029B85C-4272-4B0B-909A-382D74073AD8}"/>
    <cellStyle name="Comma 4 3 2 3 3 4 3" xfId="20548" xr:uid="{5B2814EE-2542-44CF-9004-D45FB1386D5B}"/>
    <cellStyle name="Comma 4 3 2 3 3 4 3 2" xfId="52154" xr:uid="{C504C825-E9E2-4BB6-A247-D5EC54420B4E}"/>
    <cellStyle name="Comma 4 3 2 3 3 4 3 3" xfId="39539" xr:uid="{9F9A17F3-D2B1-4901-A312-962ABB048854}"/>
    <cellStyle name="Comma 4 3 2 3 3 4 4" xfId="13962" xr:uid="{BBBE74B9-8435-4235-9EB2-9C3E6C73E365}"/>
    <cellStyle name="Comma 4 3 2 3 3 4 4 2" xfId="45876" xr:uid="{3193C119-D5E9-40AD-9B0F-ECCB5E07D024}"/>
    <cellStyle name="Comma 4 3 2 3 3 4 5" xfId="7375" xr:uid="{76039D5D-12F3-4B9E-AFE3-D34BD82E0CD5}"/>
    <cellStyle name="Comma 4 3 2 3 3 4 6" xfId="33249" xr:uid="{F55037D7-A6C6-449D-B05C-92426ED400A5}"/>
    <cellStyle name="Comma 4 3 2 3 3 5" xfId="25444" xr:uid="{E9E21C48-76BB-4991-A045-1D01F144CF78}"/>
    <cellStyle name="Comma 4 3 2 3 3 5 2" xfId="17936" xr:uid="{A4B68171-4510-4A12-9A83-15795F42346B}"/>
    <cellStyle name="Comma 4 3 2 3 3 5 2 2" xfId="54767" xr:uid="{CE4709E1-0E22-47DD-AB47-9C948D99A765}"/>
    <cellStyle name="Comma 4 3 2 3 3 5 2 3" xfId="42152" xr:uid="{8ABA2DBB-15B8-40A5-8C96-D36E43B5CC43}"/>
    <cellStyle name="Comma 4 3 2 3 3 5 3" xfId="11350" xr:uid="{680C5E10-C1BD-4F1D-AF98-B41F61500BBC}"/>
    <cellStyle name="Comma 4 3 2 3 3 5 3 2" xfId="48489" xr:uid="{570F6AC8-5ADE-4173-9EF9-D1F96D8075A6}"/>
    <cellStyle name="Comma 4 3 2 3 3 5 4" xfId="6332" xr:uid="{8F276D3E-7728-48B8-8618-81191F41D993}"/>
    <cellStyle name="Comma 4 3 2 3 3 5 5" xfId="35862" xr:uid="{639C7CA1-3696-4FBD-8CFB-E37D5A060C71}"/>
    <cellStyle name="Comma 4 3 2 3 3 6" xfId="21428" xr:uid="{9ACB62E7-74CF-4B59-9A9D-24A83E0D93EB}"/>
    <cellStyle name="Comma 4 3 2 3 3 6 2" xfId="51270" xr:uid="{A8CCFC9F-1947-4A9F-91DD-0073B86593B2}"/>
    <cellStyle name="Comma 4 3 2 3 3 6 3" xfId="38655" xr:uid="{9EBBA83C-244D-445F-9EE2-64F3AA317FDF}"/>
    <cellStyle name="Comma 4 3 2 3 3 7" xfId="14842" xr:uid="{39B473F2-F32B-448B-B756-317A9DBAAC2D}"/>
    <cellStyle name="Comma 4 3 2 3 3 7 2" xfId="44964" xr:uid="{E546F32B-29AC-434F-8E1A-24F4B4E8B38B}"/>
    <cellStyle name="Comma 4 3 2 3 3 8" xfId="8255" xr:uid="{59BD0529-A491-4852-8485-268BE6B81F33}"/>
    <cellStyle name="Comma 4 3 2 3 3 9" xfId="32362" xr:uid="{90A99EAC-458B-4A63-BB5B-0140ABFB2B2F}"/>
    <cellStyle name="Comma 4 3 2 3 4" xfId="28696" xr:uid="{5F2D078B-9698-44A1-8699-709960AC6E59}"/>
    <cellStyle name="Comma 4 3 2 3 4 2" xfId="26965" xr:uid="{ABFE28A5-5BD4-4A72-B98A-EDF51566D250}"/>
    <cellStyle name="Comma 4 3 2 3 4 2 2" xfId="23467" xr:uid="{C742C991-19C5-46C6-BD29-A70CF127AD2A}"/>
    <cellStyle name="Comma 4 3 2 3 4 2 2 2" xfId="15959" xr:uid="{92432D41-2760-4568-9CB5-09B3056CC983}"/>
    <cellStyle name="Comma 4 3 2 3 4 2 2 2 2" xfId="56744" xr:uid="{44EF5F33-4B9B-4F62-BCA9-35097290420F}"/>
    <cellStyle name="Comma 4 3 2 3 4 2 2 2 3" xfId="44129" xr:uid="{095F5EAE-C255-4A6F-A6FE-4ADA31DD5787}"/>
    <cellStyle name="Comma 4 3 2 3 4 2 2 3" xfId="9373" xr:uid="{F6EF8A56-1E12-410C-A0D4-F89C3C19FD55}"/>
    <cellStyle name="Comma 4 3 2 3 4 2 2 3 2" xfId="50466" xr:uid="{7B3A556E-26CF-442F-ABA2-C5BA87F4663A}"/>
    <cellStyle name="Comma 4 3 2 3 4 2 2 4" xfId="31376" xr:uid="{2E7197B8-5844-4C0C-9404-B729D25AA9A1}"/>
    <cellStyle name="Comma 4 3 2 3 4 2 2 5" xfId="37839" xr:uid="{B7281E1E-EB90-43E4-BEE6-E33D6B233BB5}"/>
    <cellStyle name="Comma 4 3 2 3 4 2 3" xfId="26085" xr:uid="{0F9C0AC1-E17D-47E9-AB48-52CE1B0F0F4A}"/>
    <cellStyle name="Comma 4 3 2 3 4 2 3 2" xfId="18577" xr:uid="{5E8C198F-8099-4F50-BC37-2ECED6A266E4}"/>
    <cellStyle name="Comma 4 3 2 3 4 2 3 2 2" xfId="54126" xr:uid="{F73411FB-776F-4851-8122-740B692CCFC7}"/>
    <cellStyle name="Comma 4 3 2 3 4 2 3 2 3" xfId="41511" xr:uid="{BF97CB63-90B5-463C-B059-56CFDED8B6DC}"/>
    <cellStyle name="Comma 4 3 2 3 4 2 3 3" xfId="11991" xr:uid="{13CB2E05-33F7-4CE1-A526-A8ABDA6B9618}"/>
    <cellStyle name="Comma 4 3 2 3 4 2 3 3 2" xfId="47848" xr:uid="{EF39EB65-713C-4AA1-BE57-BA6BF196A6F1}"/>
    <cellStyle name="Comma 4 3 2 3 4 2 3 4" xfId="5691" xr:uid="{D0273C6F-1594-43A3-8539-42D4B71206D2}"/>
    <cellStyle name="Comma 4 3 2 3 4 2 3 5" xfId="35221" xr:uid="{C8EE38ED-7EDC-41E1-8119-09332229090C}"/>
    <cellStyle name="Comma 4 3 2 3 4 2 4" xfId="19456" xr:uid="{9E1D5BFF-A212-477A-A852-C451058566A1}"/>
    <cellStyle name="Comma 4 3 2 3 4 2 4 2" xfId="53247" xr:uid="{12BA5754-08ED-4066-BD6E-F7BDFA18945D}"/>
    <cellStyle name="Comma 4 3 2 3 4 2 4 3" xfId="40632" xr:uid="{AC9AFEE2-A00B-42E7-A10A-7F15CD05EC83}"/>
    <cellStyle name="Comma 4 3 2 3 4 2 5" xfId="12870" xr:uid="{8B39E0EE-7DE7-4246-9213-8ADD71626AB1}"/>
    <cellStyle name="Comma 4 3 2 3 4 2 5 2" xfId="46969" xr:uid="{723A9169-9ADB-495E-846C-DDDBE3FCAD9D}"/>
    <cellStyle name="Comma 4 3 2 3 4 2 6" xfId="4812" xr:uid="{D19061F9-B7FA-41CA-83D3-3E39CC7CF481}"/>
    <cellStyle name="Comma 4 3 2 3 4 2 7" xfId="34342" xr:uid="{77207D2B-2AB4-4473-8BB5-FCDF4E6EB747}"/>
    <cellStyle name="Comma 4 3 2 3 4 3" xfId="27819" xr:uid="{6B453E94-53EE-4887-ABCE-CD02C282DF54}"/>
    <cellStyle name="Comma 4 3 2 3 4 3 2" xfId="24322" xr:uid="{84099540-D785-4DF0-9358-EC54E08B2F5B}"/>
    <cellStyle name="Comma 4 3 2 3 4 3 2 2" xfId="16814" xr:uid="{1D0BD0DB-DF55-4FE5-8871-1D555F6367AB}"/>
    <cellStyle name="Comma 4 3 2 3 4 3 2 2 2" xfId="55889" xr:uid="{3598CC33-A7AB-4904-9E58-B271B5652B3C}"/>
    <cellStyle name="Comma 4 3 2 3 4 3 2 2 3" xfId="43274" xr:uid="{F2CBB110-6436-4144-A4FB-9DF20F12BD17}"/>
    <cellStyle name="Comma 4 3 2 3 4 3 2 3" xfId="10228" xr:uid="{E2A11C64-A971-4BE8-A6D7-D2D8F5DEFBB1}"/>
    <cellStyle name="Comma 4 3 2 3 4 3 2 3 2" xfId="49611" xr:uid="{DF73F7F8-1256-452E-B358-D8098A3F219C}"/>
    <cellStyle name="Comma 4 3 2 3 4 3 2 4" xfId="30521" xr:uid="{1B809743-EBB2-4BF7-AFD4-6796D3C4A4D4}"/>
    <cellStyle name="Comma 4 3 2 3 4 3 2 5" xfId="36984" xr:uid="{59D74651-5ACE-40CC-B6B5-F070BD4C26B3}"/>
    <cellStyle name="Comma 4 3 2 3 4 3 3" xfId="20310" xr:uid="{FAFDFC97-C4F4-46F2-97CB-A9882D0EE170}"/>
    <cellStyle name="Comma 4 3 2 3 4 3 3 2" xfId="52392" xr:uid="{E11B0D94-3F8F-498C-B1F3-B954ADEB9CD0}"/>
    <cellStyle name="Comma 4 3 2 3 4 3 3 3" xfId="39777" xr:uid="{B9867670-7881-4F6D-A5A3-1E1BF868EEAD}"/>
    <cellStyle name="Comma 4 3 2 3 4 3 4" xfId="13724" xr:uid="{BC0D70AA-5E71-45A0-BC1D-C0C22ED2E675}"/>
    <cellStyle name="Comma 4 3 2 3 4 3 4 2" xfId="46114" xr:uid="{643B1A3D-67E7-41F8-A5B9-D4B6A2303ED9}"/>
    <cellStyle name="Comma 4 3 2 3 4 3 5" xfId="7137" xr:uid="{56D7FB30-0215-4D42-AEAC-C5B96584F118}"/>
    <cellStyle name="Comma 4 3 2 3 4 3 6" xfId="33487" xr:uid="{E01C944E-48C5-4563-9B29-13E8E14CD5A2}"/>
    <cellStyle name="Comma 4 3 2 3 4 4" xfId="25200" xr:uid="{0B5B0536-EEF2-49D5-8639-3A2F49107442}"/>
    <cellStyle name="Comma 4 3 2 3 4 4 2" xfId="17692" xr:uid="{459D277F-5E43-4169-9EF7-DC0808F5A89E}"/>
    <cellStyle name="Comma 4 3 2 3 4 4 2 2" xfId="55011" xr:uid="{235C565F-A389-4F8C-BC2E-72E82118F7F0}"/>
    <cellStyle name="Comma 4 3 2 3 4 4 2 3" xfId="42396" xr:uid="{2683C1A0-BAA6-4DB4-8325-561E26C97F7B}"/>
    <cellStyle name="Comma 4 3 2 3 4 4 3" xfId="11106" xr:uid="{2CBDF186-EC42-42A8-B96E-740E1891B834}"/>
    <cellStyle name="Comma 4 3 2 3 4 4 3 2" xfId="48733" xr:uid="{3A17A86B-E3FE-4E43-8910-654894B17100}"/>
    <cellStyle name="Comma 4 3 2 3 4 4 4" xfId="6576" xr:uid="{2CCD4785-3043-4786-97A2-9251D2D80CAF}"/>
    <cellStyle name="Comma 4 3 2 3 4 4 5" xfId="36106" xr:uid="{640B3D7A-31FA-4CDC-8DA2-A58D5DD0AAEA}"/>
    <cellStyle name="Comma 4 3 2 3 4 5" xfId="21186" xr:uid="{6354EB58-001F-45B8-9048-77B1B1548671}"/>
    <cellStyle name="Comma 4 3 2 3 4 5 2" xfId="51514" xr:uid="{8D73B74D-9B01-44C1-9F9D-ECA47BBF259B}"/>
    <cellStyle name="Comma 4 3 2 3 4 5 3" xfId="38899" xr:uid="{34593EBC-2907-4A24-898E-5CFF457053AA}"/>
    <cellStyle name="Comma 4 3 2 3 4 6" xfId="14600" xr:uid="{907EBB8B-6660-4D93-845C-8BBB26ABF723}"/>
    <cellStyle name="Comma 4 3 2 3 4 6 2" xfId="45236" xr:uid="{29AE2585-2DFD-42CE-AEEC-24576C24FBD0}"/>
    <cellStyle name="Comma 4 3 2 3 4 7" xfId="8013" xr:uid="{98F27033-C0AC-4290-B029-ACB7CB969517}"/>
    <cellStyle name="Comma 4 3 2 3 4 8" xfId="32609" xr:uid="{5174530C-BE97-4E75-9A6F-7159C84D048B}"/>
    <cellStyle name="Comma 4 3 2 3 5" xfId="27404" xr:uid="{C87688BC-6B63-4E06-B061-27785D9393D5}"/>
    <cellStyle name="Comma 4 3 2 3 5 2" xfId="23907" xr:uid="{58F37B9D-407C-47B5-AE29-742B71A2F5CC}"/>
    <cellStyle name="Comma 4 3 2 3 5 2 2" xfId="16399" xr:uid="{D1A1DA0B-6C80-4C5A-AA9A-2B6DD3CE1A82}"/>
    <cellStyle name="Comma 4 3 2 3 5 2 2 2" xfId="56304" xr:uid="{3C698EFF-8AEE-4C08-83F3-385D66CAD33D}"/>
    <cellStyle name="Comma 4 3 2 3 5 2 2 3" xfId="43689" xr:uid="{6A83D8C2-CA68-432B-A250-A271003AC001}"/>
    <cellStyle name="Comma 4 3 2 3 5 2 3" xfId="9813" xr:uid="{95D4BF4C-91CC-4534-821F-EA3A31148C89}"/>
    <cellStyle name="Comma 4 3 2 3 5 2 3 2" xfId="50026" xr:uid="{4844BF91-C4F1-4912-811D-A9087A431A14}"/>
    <cellStyle name="Comma 4 3 2 3 5 2 4" xfId="30936" xr:uid="{7770E258-042B-420E-BCD9-D880B5D63BD5}"/>
    <cellStyle name="Comma 4 3 2 3 5 2 5" xfId="37399" xr:uid="{00F5C046-5E36-401B-8DC7-FDA112A283B3}"/>
    <cellStyle name="Comma 4 3 2 3 5 3" xfId="26529" xr:uid="{333A5C2D-214A-489A-80F5-0FDEC7EDD75F}"/>
    <cellStyle name="Comma 4 3 2 3 5 3 2" xfId="19021" xr:uid="{7DBB53DA-4229-40C1-BBDC-1EC88D46D03D}"/>
    <cellStyle name="Comma 4 3 2 3 5 3 2 2" xfId="53682" xr:uid="{41AD3A7D-2354-4F1C-B856-E40B307841DF}"/>
    <cellStyle name="Comma 4 3 2 3 5 3 2 3" xfId="41067" xr:uid="{AB01E3BE-CD43-49C4-985B-3ECDA5151F59}"/>
    <cellStyle name="Comma 4 3 2 3 5 3 3" xfId="12435" xr:uid="{F6F19808-E118-4E90-926F-591A2FD950AE}"/>
    <cellStyle name="Comma 4 3 2 3 5 3 3 2" xfId="47404" xr:uid="{9C3DE6BF-9A79-4B2D-828E-4EC5728E5138}"/>
    <cellStyle name="Comma 4 3 2 3 5 3 4" xfId="5247" xr:uid="{AEF65B9A-1CE9-4E32-B245-C02820AF6527}"/>
    <cellStyle name="Comma 4 3 2 3 5 3 5" xfId="34777" xr:uid="{C1943553-381B-4047-8A3A-B38E2ACF036C}"/>
    <cellStyle name="Comma 4 3 2 3 5 4" xfId="19895" xr:uid="{4CD6047F-493B-4BC2-B732-E51926CD5790}"/>
    <cellStyle name="Comma 4 3 2 3 5 4 2" xfId="52807" xr:uid="{98A576CB-47EC-4B5F-8DDD-3EA1603F270A}"/>
    <cellStyle name="Comma 4 3 2 3 5 4 3" xfId="40192" xr:uid="{00C4A76D-7877-43AE-A2A0-A89F53B65819}"/>
    <cellStyle name="Comma 4 3 2 3 5 5" xfId="13309" xr:uid="{7AEC61A7-C2B6-4D63-9AE2-5CD3A8889468}"/>
    <cellStyle name="Comma 4 3 2 3 5 5 2" xfId="46529" xr:uid="{ADAFD261-7386-479E-87AB-ED958F775322}"/>
    <cellStyle name="Comma 4 3 2 3 5 6" xfId="4373" xr:uid="{37BA9C06-C085-4F5A-99C1-5471F89C0631}"/>
    <cellStyle name="Comma 4 3 2 3 5 7" xfId="33902" xr:uid="{481F700D-2B0B-4470-87CA-91A778939BEE}"/>
    <cellStyle name="Comma 4 3 2 3 6" xfId="28254" xr:uid="{EBC428EE-B882-4A2F-AFB1-AC33CCC38EEC}"/>
    <cellStyle name="Comma 4 3 2 3 6 2" xfId="24757" xr:uid="{89B838F1-39DF-4B90-B04A-713FEBE17BD8}"/>
    <cellStyle name="Comma 4 3 2 3 6 2 2" xfId="17249" xr:uid="{18F729F4-A985-4C03-B50E-0E16EC375F1A}"/>
    <cellStyle name="Comma 4 3 2 3 6 2 2 2" xfId="55454" xr:uid="{48379E90-A9AC-45AC-B62B-053F9691DAB2}"/>
    <cellStyle name="Comma 4 3 2 3 6 2 2 3" xfId="42839" xr:uid="{1DF7F8AD-84D5-4123-B050-39502F290281}"/>
    <cellStyle name="Comma 4 3 2 3 6 2 3" xfId="10663" xr:uid="{64F8C08A-F52A-4AAD-B0D0-C74958A17C4F}"/>
    <cellStyle name="Comma 4 3 2 3 6 2 3 2" xfId="49176" xr:uid="{40C9CF76-979D-4D34-A13D-87B394CC28AE}"/>
    <cellStyle name="Comma 4 3 2 3 6 2 4" xfId="30086" xr:uid="{C7F25765-DDC3-4A96-B350-BA72E2125121}"/>
    <cellStyle name="Comma 4 3 2 3 6 2 5" xfId="36549" xr:uid="{E544DAAD-B66D-473A-8549-CD5331575626}"/>
    <cellStyle name="Comma 4 3 2 3 6 3" xfId="20745" xr:uid="{E7AF427E-F483-4E51-AB83-9B21051EC232}"/>
    <cellStyle name="Comma 4 3 2 3 6 3 2" xfId="51957" xr:uid="{E0751F3A-2A56-4417-9EE9-B85CACA58E87}"/>
    <cellStyle name="Comma 4 3 2 3 6 3 3" xfId="39342" xr:uid="{B9FE4FFC-3083-4BE7-9143-3F78479BF2AC}"/>
    <cellStyle name="Comma 4 3 2 3 6 4" xfId="14159" xr:uid="{B9717ABF-A0A9-4D0F-AF04-271DF0BD6D4D}"/>
    <cellStyle name="Comma 4 3 2 3 6 4 2" xfId="45679" xr:uid="{70ACBB42-8B89-44A9-84F9-2B66BA8D0934}"/>
    <cellStyle name="Comma 4 3 2 3 6 5" xfId="7572" xr:uid="{EEF08A31-2FE4-438A-A506-86FA38BB48B4}"/>
    <cellStyle name="Comma 4 3 2 3 6 6" xfId="33052" xr:uid="{406EF2F2-76ED-4C97-9596-469230333257}"/>
    <cellStyle name="Comma 4 3 2 3 7" xfId="25644" xr:uid="{3561E878-8D9F-4EA1-8548-2828A60740AF}"/>
    <cellStyle name="Comma 4 3 2 3 7 2" xfId="18136" xr:uid="{AFADD7FA-AE51-489C-AC96-7F3C879AB0B4}"/>
    <cellStyle name="Comma 4 3 2 3 7 2 2" xfId="54567" xr:uid="{B14838A3-39CA-4103-B710-F75EF093C789}"/>
    <cellStyle name="Comma 4 3 2 3 7 2 3" xfId="41952" xr:uid="{5D8372D7-A9AB-4F6E-901A-A6F6EBB1B4A8}"/>
    <cellStyle name="Comma 4 3 2 3 7 3" xfId="11550" xr:uid="{7E01C6D8-8167-4D1C-8B45-DBC3B6D43FA2}"/>
    <cellStyle name="Comma 4 3 2 3 7 3 2" xfId="48289" xr:uid="{73621158-DD9B-45D3-9F1C-3FE226203D51}"/>
    <cellStyle name="Comma 4 3 2 3 7 4" xfId="6132" xr:uid="{DE9AA2A4-21C9-4BA6-9F56-4C1445719743}"/>
    <cellStyle name="Comma 4 3 2 3 7 5" xfId="35662" xr:uid="{6DA02706-63A1-4B5A-ADC4-AD751767B001}"/>
    <cellStyle name="Comma 4 3 2 3 8" xfId="29287" xr:uid="{B61D1FAF-B6A0-4540-8049-94FCAE2E5ECC}"/>
    <cellStyle name="Comma 4 3 2 3 8 2" xfId="21628" xr:uid="{E3D00523-BB40-4B7C-99DD-5FC12F58D377}"/>
    <cellStyle name="Comma 4 3 2 3 8 2 2" xfId="51070" xr:uid="{E91B71D7-4F94-4EF6-876B-8E9BE15A6DA1}"/>
    <cellStyle name="Comma 4 3 2 3 8 3" xfId="15042" xr:uid="{D51D946F-5CFD-4C83-9ACF-FBB5A9C9C624}"/>
    <cellStyle name="Comma 4 3 2 3 8 4" xfId="8455" xr:uid="{DA6A0FDC-8FBE-40FF-80F3-FE028A623063}"/>
    <cellStyle name="Comma 4 3 2 3 8 5" xfId="38455" xr:uid="{4C9874D7-9E70-4011-8E8D-C8AECAF4BB0F}"/>
    <cellStyle name="Comma 4 3 2 3 9" xfId="22978" xr:uid="{BC1325A6-924B-4A28-901F-BC10FE90044E}"/>
    <cellStyle name="Comma 4 3 2 3 9 2" xfId="22057" xr:uid="{788F3F96-8AD8-4801-851D-69747D9D740D}"/>
    <cellStyle name="Comma 4 3 2 3 9 3" xfId="22068" xr:uid="{284AEC21-47F4-400F-B9D7-AA94DDB675D6}"/>
    <cellStyle name="Comma 4 3 2 3 9 4" xfId="44712" xr:uid="{E7186A39-83C4-41E4-A041-DE7DF5A423FE}"/>
    <cellStyle name="Comma 4 3 2 4" xfId="1162" xr:uid="{1CFC2CFE-E834-4EE5-814A-B972397A2DAD}"/>
    <cellStyle name="Comma 4 3 2 4 10" xfId="29466" xr:uid="{021C7EC8-7796-40E7-A119-EE59278CCB3D}"/>
    <cellStyle name="Comma 4 3 2 4 11" xfId="4171" xr:uid="{A840C5CE-3353-46EB-B747-C909799C4D41}"/>
    <cellStyle name="Comma 4 3 2 4 12" xfId="32207" xr:uid="{39691A27-0B02-4A3B-A22A-055643EC3B3F}"/>
    <cellStyle name="Comma 4 3 2 4 13" xfId="3255" xr:uid="{489CF021-ABEB-44E2-B9AA-B14361BB9578}"/>
    <cellStyle name="Comma 4 3 2 4 14" xfId="1948" xr:uid="{10A2BBDA-4505-4C6D-8022-C072F64224C8}"/>
    <cellStyle name="Comma 4 3 2 4 2" xfId="28652" xr:uid="{257AC6AE-3580-4846-8B8D-79F6C3C979FD}"/>
    <cellStyle name="Comma 4 3 2 4 2 2" xfId="26921" xr:uid="{375A8EC9-1B81-46B4-9AAE-49B70C4466D2}"/>
    <cellStyle name="Comma 4 3 2 4 2 2 2" xfId="23423" xr:uid="{F375110B-0EFF-4A40-9542-A619B171C198}"/>
    <cellStyle name="Comma 4 3 2 4 2 2 2 2" xfId="15915" xr:uid="{F6358FA6-0564-4EB9-B4B7-2420CB5D17A9}"/>
    <cellStyle name="Comma 4 3 2 4 2 2 2 2 2" xfId="56788" xr:uid="{B36BD8E7-8CD6-488C-ADBC-43C977203B53}"/>
    <cellStyle name="Comma 4 3 2 4 2 2 2 2 3" xfId="44173" xr:uid="{18349996-8435-4E4D-BCEB-B22B02DA133C}"/>
    <cellStyle name="Comma 4 3 2 4 2 2 2 3" xfId="9329" xr:uid="{BC326DC0-167A-49E0-A1C9-E8BB140E7250}"/>
    <cellStyle name="Comma 4 3 2 4 2 2 2 3 2" xfId="50510" xr:uid="{AB37580C-2CA6-4BBB-91BF-1E0F658E1745}"/>
    <cellStyle name="Comma 4 3 2 4 2 2 2 4" xfId="31420" xr:uid="{84C244D4-D905-40BD-8398-465947C7811D}"/>
    <cellStyle name="Comma 4 3 2 4 2 2 2 5" xfId="37883" xr:uid="{79E24667-BC09-4975-94AC-06D29FAE3A86}"/>
    <cellStyle name="Comma 4 3 2 4 2 2 3" xfId="26041" xr:uid="{9EC6AD2F-17F7-4D2A-90CE-62221279D7A8}"/>
    <cellStyle name="Comma 4 3 2 4 2 2 3 2" xfId="18533" xr:uid="{D762F3CD-8F04-4D1B-9004-839A93433775}"/>
    <cellStyle name="Comma 4 3 2 4 2 2 3 2 2" xfId="54170" xr:uid="{3623A557-36B3-47AD-BBEA-A94368C4C252}"/>
    <cellStyle name="Comma 4 3 2 4 2 2 3 2 3" xfId="41555" xr:uid="{E560DC26-140B-4D98-A036-BB5F699BF548}"/>
    <cellStyle name="Comma 4 3 2 4 2 2 3 3" xfId="11947" xr:uid="{D3D17111-33A1-4215-BD07-AE694B8455A2}"/>
    <cellStyle name="Comma 4 3 2 4 2 2 3 3 2" xfId="47892" xr:uid="{E2630276-8B9E-49E8-B82C-FE6F534E063F}"/>
    <cellStyle name="Comma 4 3 2 4 2 2 3 4" xfId="5735" xr:uid="{71DA1A89-676C-4D03-8D91-C465839A64C7}"/>
    <cellStyle name="Comma 4 3 2 4 2 2 3 5" xfId="35265" xr:uid="{A0E71516-5192-408F-9063-161EEDE1603C}"/>
    <cellStyle name="Comma 4 3 2 4 2 2 4" xfId="19412" xr:uid="{A9C1A48A-FFCB-4BFB-A5B4-A5854DFB3C32}"/>
    <cellStyle name="Comma 4 3 2 4 2 2 4 2" xfId="53291" xr:uid="{B7A265F2-4D2F-499E-9F06-9004F58C45BB}"/>
    <cellStyle name="Comma 4 3 2 4 2 2 4 3" xfId="40676" xr:uid="{5AA20330-60EF-4BF1-9D8A-2575F537B55D}"/>
    <cellStyle name="Comma 4 3 2 4 2 2 5" xfId="12826" xr:uid="{5AAD2ABE-3A10-4845-B60A-7B09B58D9ED1}"/>
    <cellStyle name="Comma 4 3 2 4 2 2 5 2" xfId="47013" xr:uid="{3CFA45F5-CD4C-4134-B229-9D49F4FC9E73}"/>
    <cellStyle name="Comma 4 3 2 4 2 2 6" xfId="4856" xr:uid="{CEFACACB-8B2A-4B84-896C-D3B0B166256F}"/>
    <cellStyle name="Comma 4 3 2 4 2 2 7" xfId="34386" xr:uid="{C689148B-375B-4E4D-910E-687734708A72}"/>
    <cellStyle name="Comma 4 3 2 4 2 3" xfId="27775" xr:uid="{50F7560C-8565-446D-B606-51099AC52CEE}"/>
    <cellStyle name="Comma 4 3 2 4 2 3 2" xfId="24278" xr:uid="{1E151D9E-488F-4195-8937-4ABFCFEC7DCF}"/>
    <cellStyle name="Comma 4 3 2 4 2 3 2 2" xfId="16770" xr:uid="{034C6807-60A4-4C04-9D20-9FA14F438903}"/>
    <cellStyle name="Comma 4 3 2 4 2 3 2 2 2" xfId="55933" xr:uid="{AC7E11FC-0FC0-4C0C-9C8E-358F3F0A7060}"/>
    <cellStyle name="Comma 4 3 2 4 2 3 2 2 3" xfId="43318" xr:uid="{0727DB61-20B4-4697-A1B0-C4FBA4F1B594}"/>
    <cellStyle name="Comma 4 3 2 4 2 3 2 3" xfId="10184" xr:uid="{B7508CE5-E01D-4790-A2D0-19C9C320CC81}"/>
    <cellStyle name="Comma 4 3 2 4 2 3 2 3 2" xfId="49655" xr:uid="{E3BAF2E9-6016-4951-B468-F32CA3D5814A}"/>
    <cellStyle name="Comma 4 3 2 4 2 3 2 4" xfId="30565" xr:uid="{3445D972-F072-4E4F-86F5-FBF8FEE5C410}"/>
    <cellStyle name="Comma 4 3 2 4 2 3 2 5" xfId="37028" xr:uid="{B5117FF5-7BF1-4FC6-94B8-D41CC6D2C07F}"/>
    <cellStyle name="Comma 4 3 2 4 2 3 3" xfId="20266" xr:uid="{12F31BF3-C92B-4903-95CF-FEAD44F3241B}"/>
    <cellStyle name="Comma 4 3 2 4 2 3 3 2" xfId="52436" xr:uid="{40C27C7C-8295-420B-ABD2-548A166930C4}"/>
    <cellStyle name="Comma 4 3 2 4 2 3 3 3" xfId="39821" xr:uid="{6CAD5BC1-2376-4185-B850-F17F8BA70901}"/>
    <cellStyle name="Comma 4 3 2 4 2 3 4" xfId="13680" xr:uid="{F2209876-0728-4D25-8019-BE37AFFFAC98}"/>
    <cellStyle name="Comma 4 3 2 4 2 3 4 2" xfId="46158" xr:uid="{70D33E40-92CF-448E-A2A2-2884DF4FA35F}"/>
    <cellStyle name="Comma 4 3 2 4 2 3 5" xfId="7093" xr:uid="{6D5A7EEA-4627-4E56-8D44-13C8DFC10096}"/>
    <cellStyle name="Comma 4 3 2 4 2 3 6" xfId="33531" xr:uid="{3C566213-0694-40A0-BDE6-4E014CD0BA5C}"/>
    <cellStyle name="Comma 4 3 2 4 2 4" xfId="25156" xr:uid="{06F23C15-8E9C-4FC3-BC7F-336B4CF0130E}"/>
    <cellStyle name="Comma 4 3 2 4 2 4 2" xfId="17648" xr:uid="{71FC69D9-EC70-4448-B06A-84B61E2D318A}"/>
    <cellStyle name="Comma 4 3 2 4 2 4 2 2" xfId="55055" xr:uid="{78BB3B2C-C5E9-4C1E-BADF-D50F8B2E5CCF}"/>
    <cellStyle name="Comma 4 3 2 4 2 4 2 3" xfId="42440" xr:uid="{87A40319-8F48-4712-97E5-A25914376D04}"/>
    <cellStyle name="Comma 4 3 2 4 2 4 3" xfId="11062" xr:uid="{69D37856-F495-4B99-83E4-AFDF0E6A68E2}"/>
    <cellStyle name="Comma 4 3 2 4 2 4 3 2" xfId="48777" xr:uid="{2CA1C379-8A88-4BFF-86F2-614525156873}"/>
    <cellStyle name="Comma 4 3 2 4 2 4 4" xfId="6620" xr:uid="{50EE6BD9-0B6E-4763-BF68-D695E0DD491A}"/>
    <cellStyle name="Comma 4 3 2 4 2 4 5" xfId="36150" xr:uid="{8A6526FF-48AC-4AD9-BD6B-21254787D5DC}"/>
    <cellStyle name="Comma 4 3 2 4 2 5" xfId="21142" xr:uid="{E5837737-10E6-4812-8F17-FD15E93319D1}"/>
    <cellStyle name="Comma 4 3 2 4 2 5 2" xfId="51558" xr:uid="{37A490AF-9F4C-4074-90AF-3F59485B4369}"/>
    <cellStyle name="Comma 4 3 2 4 2 5 3" xfId="38943" xr:uid="{C85CE890-CF91-451F-BAAB-30305C318278}"/>
    <cellStyle name="Comma 4 3 2 4 2 6" xfId="14556" xr:uid="{A00B3EA2-59E1-43F1-9E29-FF46A244C263}"/>
    <cellStyle name="Comma 4 3 2 4 2 6 2" xfId="45280" xr:uid="{1B2C1AE1-75F0-40CF-960B-64EF884518BB}"/>
    <cellStyle name="Comma 4 3 2 4 2 7" xfId="7969" xr:uid="{CF8AE4F2-7DC4-4DCB-B979-1C6791489A1C}"/>
    <cellStyle name="Comma 4 3 2 4 2 8" xfId="32653" xr:uid="{9D78A44A-515F-45D7-B618-3E1FE69C2250}"/>
    <cellStyle name="Comma 4 3 2 4 3" xfId="27359" xr:uid="{11EB2A64-C2AA-4328-8DB1-7389DA0D83B3}"/>
    <cellStyle name="Comma 4 3 2 4 3 2" xfId="23862" xr:uid="{7E7A02C3-29C8-4BA1-A055-87D2BCDC1C5A}"/>
    <cellStyle name="Comma 4 3 2 4 3 2 2" xfId="16354" xr:uid="{D2EEAD7E-03EE-4E7C-BA4B-E913416C35A0}"/>
    <cellStyle name="Comma 4 3 2 4 3 2 2 2" xfId="56349" xr:uid="{462FD5B3-7D23-4BC2-AEE6-35DE35896568}"/>
    <cellStyle name="Comma 4 3 2 4 3 2 2 3" xfId="43734" xr:uid="{5443EB42-9830-41DA-9922-A622FA76C1D4}"/>
    <cellStyle name="Comma 4 3 2 4 3 2 3" xfId="9768" xr:uid="{58BD3E68-CB0A-4DA3-A820-5FCCB318C93A}"/>
    <cellStyle name="Comma 4 3 2 4 3 2 3 2" xfId="50071" xr:uid="{84D30CA2-AA4E-4D25-B98B-C8353B9AD976}"/>
    <cellStyle name="Comma 4 3 2 4 3 2 4" xfId="30981" xr:uid="{B1B10486-352C-4B12-BEF8-6E39D7A3FFDF}"/>
    <cellStyle name="Comma 4 3 2 4 3 2 5" xfId="37444" xr:uid="{0AB889B1-2491-48DD-BE5A-8C6B58FFD5CB}"/>
    <cellStyle name="Comma 4 3 2 4 3 3" xfId="26484" xr:uid="{A113DFFE-C367-4636-87D1-311413E3D58C}"/>
    <cellStyle name="Comma 4 3 2 4 3 3 2" xfId="18976" xr:uid="{0D410E74-17E2-47C4-9ED7-62336AC808E4}"/>
    <cellStyle name="Comma 4 3 2 4 3 3 2 2" xfId="53727" xr:uid="{E41A676D-07EE-418A-B368-5DB19BD26931}"/>
    <cellStyle name="Comma 4 3 2 4 3 3 2 3" xfId="41112" xr:uid="{6042EA6A-FCC5-4354-98DE-E4640A386F02}"/>
    <cellStyle name="Comma 4 3 2 4 3 3 3" xfId="12390" xr:uid="{163C36B6-D0DF-44D0-B760-A99347F985DD}"/>
    <cellStyle name="Comma 4 3 2 4 3 3 3 2" xfId="47449" xr:uid="{61B720FB-C5C5-4E3E-B56C-BC3A2AFB12CE}"/>
    <cellStyle name="Comma 4 3 2 4 3 3 4" xfId="5292" xr:uid="{18507B22-3594-4784-9940-45033F094224}"/>
    <cellStyle name="Comma 4 3 2 4 3 3 5" xfId="34822" xr:uid="{E5F3700F-7D07-4E43-9F42-C7E84F5F893E}"/>
    <cellStyle name="Comma 4 3 2 4 3 4" xfId="19850" xr:uid="{A135E781-33C2-4A42-BACF-A82C6AEFDC1B}"/>
    <cellStyle name="Comma 4 3 2 4 3 4 2" xfId="52852" xr:uid="{358645E7-5215-447A-A91B-CA42804CC147}"/>
    <cellStyle name="Comma 4 3 2 4 3 4 3" xfId="40237" xr:uid="{9987E1E7-9496-4373-856A-18A3382F9F7D}"/>
    <cellStyle name="Comma 4 3 2 4 3 5" xfId="13264" xr:uid="{3B4B374F-5161-418B-BE0A-55DF8D5E5122}"/>
    <cellStyle name="Comma 4 3 2 4 3 5 2" xfId="46574" xr:uid="{59B9583C-C4A8-4A0B-9CB2-44BA08EBD8B7}"/>
    <cellStyle name="Comma 4 3 2 4 3 6" xfId="4418" xr:uid="{7F03AC64-2BC0-4884-92FC-1B142E9463D4}"/>
    <cellStyle name="Comma 4 3 2 4 3 7" xfId="33947" xr:uid="{62C3B868-C15C-497C-833E-28AB4968C280}"/>
    <cellStyle name="Comma 4 3 2 4 4" xfId="28209" xr:uid="{23364914-E944-4991-84F7-6DF0AA33AF71}"/>
    <cellStyle name="Comma 4 3 2 4 4 2" xfId="24712" xr:uid="{D8BAD3B9-C978-4BEA-ABD0-A4DCE7F90390}"/>
    <cellStyle name="Comma 4 3 2 4 4 2 2" xfId="17204" xr:uid="{CCD4498D-CC31-44D9-99EC-3F8A057BAFC7}"/>
    <cellStyle name="Comma 4 3 2 4 4 2 2 2" xfId="55499" xr:uid="{36ACB165-770D-4EAE-8277-009A34B17048}"/>
    <cellStyle name="Comma 4 3 2 4 4 2 2 3" xfId="42884" xr:uid="{48A834C9-FC8A-4DB7-905C-1989FFAE8FD7}"/>
    <cellStyle name="Comma 4 3 2 4 4 2 3" xfId="10618" xr:uid="{6A94741D-F2C6-4AF7-9381-17A877C7F2CD}"/>
    <cellStyle name="Comma 4 3 2 4 4 2 3 2" xfId="49221" xr:uid="{AB80DCD2-88DC-4056-9D09-3B211D3D402A}"/>
    <cellStyle name="Comma 4 3 2 4 4 2 4" xfId="30131" xr:uid="{9A970832-E017-4A18-A730-92FB4D445FA8}"/>
    <cellStyle name="Comma 4 3 2 4 4 2 5" xfId="36594" xr:uid="{896E87C3-4061-401D-AC74-C452F7E4677A}"/>
    <cellStyle name="Comma 4 3 2 4 4 3" xfId="20700" xr:uid="{CF85D0F6-069C-44BD-8B7B-AA66B6BC32BC}"/>
    <cellStyle name="Comma 4 3 2 4 4 3 2" xfId="52002" xr:uid="{B6A1B7AD-F2D5-447A-B24E-4204B963F6A9}"/>
    <cellStyle name="Comma 4 3 2 4 4 3 3" xfId="39387" xr:uid="{E0D50372-6C86-4B23-A38F-4E6DD6FD52DD}"/>
    <cellStyle name="Comma 4 3 2 4 4 4" xfId="14114" xr:uid="{DBCC88F7-E8DA-480C-BEC2-2F214AF1ED9A}"/>
    <cellStyle name="Comma 4 3 2 4 4 4 2" xfId="45724" xr:uid="{5497AD1E-AF0E-4079-B224-C28AE89FF966}"/>
    <cellStyle name="Comma 4 3 2 4 4 5" xfId="7527" xr:uid="{F1D2F601-2A9F-4107-A150-826C54A18BF2}"/>
    <cellStyle name="Comma 4 3 2 4 4 6" xfId="33097" xr:uid="{719B0388-92CE-4307-8C2F-811099F8DCCC}"/>
    <cellStyle name="Comma 4 3 2 4 5" xfId="25599" xr:uid="{07EEAC7A-E9AC-4388-850C-89D5DC937634}"/>
    <cellStyle name="Comma 4 3 2 4 5 2" xfId="18091" xr:uid="{CD7FA182-2951-4400-9BD7-1966074DC9DF}"/>
    <cellStyle name="Comma 4 3 2 4 5 2 2" xfId="54612" xr:uid="{41C2BA29-0820-4DEB-AB88-D0567FF51563}"/>
    <cellStyle name="Comma 4 3 2 4 5 2 3" xfId="41997" xr:uid="{2EAEC0CB-3790-494F-BDAF-632498CA552C}"/>
    <cellStyle name="Comma 4 3 2 4 5 3" xfId="11505" xr:uid="{ADBCA5A8-2102-45E7-9E32-D2CA4B2F7275}"/>
    <cellStyle name="Comma 4 3 2 4 5 3 2" xfId="48334" xr:uid="{A8C89C35-6E40-4D09-A723-3E91ED3F420C}"/>
    <cellStyle name="Comma 4 3 2 4 5 4" xfId="6177" xr:uid="{D0202612-2960-4821-9AF5-4E4855413B5F}"/>
    <cellStyle name="Comma 4 3 2 4 5 5" xfId="35707" xr:uid="{EB929ABA-D801-47BA-8FAC-42C756FB0347}"/>
    <cellStyle name="Comma 4 3 2 4 6" xfId="29203" xr:uid="{82FFE051-CDC5-4FD9-AA92-7D03476A7C0F}"/>
    <cellStyle name="Comma 4 3 2 4 6 2" xfId="21583" xr:uid="{34A880D2-090D-416E-A779-8635BC7B0D1A}"/>
    <cellStyle name="Comma 4 3 2 4 6 2 2" xfId="51115" xr:uid="{0DB28B8F-F007-4B3E-A7FD-3D37DCC3F418}"/>
    <cellStyle name="Comma 4 3 2 4 6 3" xfId="14997" xr:uid="{48EAAAD1-FE04-437E-9477-7B3B252DFE12}"/>
    <cellStyle name="Comma 4 3 2 4 6 4" xfId="8410" xr:uid="{548DD8E9-AADA-48A9-A407-BD99211DF57E}"/>
    <cellStyle name="Comma 4 3 2 4 6 5" xfId="38500" xr:uid="{348BB967-424F-40C9-9E89-0670C0C09DD1}"/>
    <cellStyle name="Comma 4 3 2 4 7" xfId="21794" xr:uid="{3DAB2BA2-A1B3-4D6D-B7C3-472B20D40DC9}"/>
    <cellStyle name="Comma 4 3 2 4 7 2" xfId="44767" xr:uid="{9DB8FB0D-6A4F-4639-9D80-9FED238BC7FC}"/>
    <cellStyle name="Comma 4 3 2 4 8" xfId="15208" xr:uid="{089C458F-F17B-49ED-A8E0-0883740F9F2C}"/>
    <cellStyle name="Comma 4 3 2 4 9" xfId="8621" xr:uid="{A007A5A9-4A3C-4684-93BC-8729B9C0E0E4}"/>
    <cellStyle name="Comma 4 3 2 5" xfId="27421" xr:uid="{18FF258A-1412-41CF-9949-3D483F1A3D0B}"/>
    <cellStyle name="Comma 4 3 2 5 2" xfId="23924" xr:uid="{84EBB435-695F-4D7F-93C1-7D0499DCF43C}"/>
    <cellStyle name="Comma 4 3 2 5 2 2" xfId="16416" xr:uid="{B2744F3B-02D1-4C6F-AEB3-9E8815F8D2A6}"/>
    <cellStyle name="Comma 4 3 2 5 2 2 2" xfId="56287" xr:uid="{FC8DF5BD-7313-407B-8152-FFC76562F54F}"/>
    <cellStyle name="Comma 4 3 2 5 2 2 3" xfId="43672" xr:uid="{7CE23C8A-3545-491D-B910-C9DB39C57FB8}"/>
    <cellStyle name="Comma 4 3 2 5 2 3" xfId="9830" xr:uid="{6808FD8E-D9BD-45E6-A2CD-6DB689C670A7}"/>
    <cellStyle name="Comma 4 3 2 5 2 3 2" xfId="50009" xr:uid="{46AB5F2F-B885-4457-9431-00FF20B90C03}"/>
    <cellStyle name="Comma 4 3 2 5 2 4" xfId="30919" xr:uid="{DBCF2439-D5BD-4577-8B05-29B2D3DC5DEA}"/>
    <cellStyle name="Comma 4 3 2 5 2 5" xfId="37382" xr:uid="{D742CA40-F940-4896-A13A-25B5CF87D5D3}"/>
    <cellStyle name="Comma 4 3 2 5 3" xfId="26546" xr:uid="{EADDECA0-0DD1-4C16-BC16-C21192F142AB}"/>
    <cellStyle name="Comma 4 3 2 5 3 2" xfId="19038" xr:uid="{08861EDD-F660-4BE9-992F-2F3D6A26AE19}"/>
    <cellStyle name="Comma 4 3 2 5 3 2 2" xfId="53665" xr:uid="{985872A1-E45B-4D81-9E3E-9780433400E7}"/>
    <cellStyle name="Comma 4 3 2 5 3 2 3" xfId="41050" xr:uid="{A04C1C56-B3C4-4C6D-AF7C-01802C83712E}"/>
    <cellStyle name="Comma 4 3 2 5 3 3" xfId="12452" xr:uid="{D16FCC94-375B-4373-B7A4-554A29025942}"/>
    <cellStyle name="Comma 4 3 2 5 3 3 2" xfId="47387" xr:uid="{95055454-8053-4DB8-AF3B-9C8EF90E011F}"/>
    <cellStyle name="Comma 4 3 2 5 3 4" xfId="5230" xr:uid="{FFDB0E77-6E0D-4F48-AB00-C24554BF8F24}"/>
    <cellStyle name="Comma 4 3 2 5 3 5" xfId="34760" xr:uid="{D2855897-160B-4F46-A2FD-CDC7C1237963}"/>
    <cellStyle name="Comma 4 3 2 5 4" xfId="19912" xr:uid="{D259414C-C9C0-48CF-B7A4-F8258796B91D}"/>
    <cellStyle name="Comma 4 3 2 5 4 2" xfId="52790" xr:uid="{37CFE063-2698-465D-8094-361C6964AD1F}"/>
    <cellStyle name="Comma 4 3 2 5 4 3" xfId="40175" xr:uid="{D1B2432F-A02C-4909-BF6E-4C08A43ECEF0}"/>
    <cellStyle name="Comma 4 3 2 5 5" xfId="13326" xr:uid="{EF8619B1-752E-4C24-9C0F-7AFD8D9A645C}"/>
    <cellStyle name="Comma 4 3 2 5 5 2" xfId="46512" xr:uid="{3E236B44-FA17-4975-8E89-BF3537C6D66C}"/>
    <cellStyle name="Comma 4 3 2 5 6" xfId="4356" xr:uid="{295B6157-542F-48F7-8719-29D8F9481340}"/>
    <cellStyle name="Comma 4 3 2 5 7" xfId="33885" xr:uid="{E43C4504-106C-4119-ADB1-E7C03340BCC5}"/>
    <cellStyle name="Comma 4 3 2 6" xfId="28269" xr:uid="{E4B31BA9-9714-4715-A78D-9CEC8590905B}"/>
    <cellStyle name="Comma 4 3 2 6 2" xfId="24772" xr:uid="{24C6C695-2E3F-4BCA-95F2-06E7A414AE56}"/>
    <cellStyle name="Comma 4 3 2 6 2 2" xfId="17264" xr:uid="{44271F95-EFA4-4E79-A2B4-DFD583F2DED4}"/>
    <cellStyle name="Comma 4 3 2 6 2 2 2" xfId="55439" xr:uid="{99784AD3-89EB-4DC4-A53D-0C4F7A9CFF7E}"/>
    <cellStyle name="Comma 4 3 2 6 2 2 3" xfId="42824" xr:uid="{A89BE7C1-B0F9-43D2-8553-2669EA166760}"/>
    <cellStyle name="Comma 4 3 2 6 2 3" xfId="10678" xr:uid="{6CF698BF-C65C-4E50-B067-765B49158007}"/>
    <cellStyle name="Comma 4 3 2 6 2 3 2" xfId="49161" xr:uid="{56EC1077-40A8-4926-AD83-6CEC1CB57DF2}"/>
    <cellStyle name="Comma 4 3 2 6 2 4" xfId="30071" xr:uid="{96C46F92-8EC5-40C4-A1CF-E413A068401A}"/>
    <cellStyle name="Comma 4 3 2 6 2 5" xfId="36534" xr:uid="{904D2E0E-94A4-4AE3-8CE8-4C12E56D9062}"/>
    <cellStyle name="Comma 4 3 2 6 3" xfId="20760" xr:uid="{85CF5E0A-2730-4D8F-88B8-27FE3E81B5F5}"/>
    <cellStyle name="Comma 4 3 2 6 3 2" xfId="51942" xr:uid="{F9679E4A-B031-4BC3-95C8-1861C29D317D}"/>
    <cellStyle name="Comma 4 3 2 6 3 3" xfId="39327" xr:uid="{FB986547-8AFA-48D8-A482-D6BE3FF1292B}"/>
    <cellStyle name="Comma 4 3 2 6 4" xfId="14174" xr:uid="{068D8F32-4A8D-4A4D-8099-9F4F96D819A7}"/>
    <cellStyle name="Comma 4 3 2 6 4 2" xfId="45664" xr:uid="{0E0D811C-0A13-4A87-B53C-4B4CB853C57F}"/>
    <cellStyle name="Comma 4 3 2 6 5" xfId="7587" xr:uid="{4D986557-FBF6-40D2-AC66-BC954259BC21}"/>
    <cellStyle name="Comma 4 3 2 6 6" xfId="33037" xr:uid="{96CF77AF-98AA-4C18-9FE6-5BD23F7833F6}"/>
    <cellStyle name="Comma 4 3 2 7" xfId="25661" xr:uid="{19D01E6F-9758-4FEA-A25A-4C98BAE9C639}"/>
    <cellStyle name="Comma 4 3 2 7 2" xfId="18153" xr:uid="{B551C7A2-A0CF-47F1-A07C-AF63FABDB22E}"/>
    <cellStyle name="Comma 4 3 2 7 2 2" xfId="54550" xr:uid="{91841592-7914-4874-838E-6EC52FBBFC7D}"/>
    <cellStyle name="Comma 4 3 2 7 2 3" xfId="41935" xr:uid="{34CC1ECE-356A-4390-B914-E89D193CD3C8}"/>
    <cellStyle name="Comma 4 3 2 7 3" xfId="11567" xr:uid="{E845235D-58FE-4FB4-9040-43899AAA6B8E}"/>
    <cellStyle name="Comma 4 3 2 7 3 2" xfId="48272" xr:uid="{565CA150-2217-4412-BDF3-9E5C9C576914}"/>
    <cellStyle name="Comma 4 3 2 7 4" xfId="6115" xr:uid="{71CB9591-878B-410F-A86B-28A3AFDD2538}"/>
    <cellStyle name="Comma 4 3 2 7 5" xfId="35645" xr:uid="{F4753DC2-E98D-4018-AF53-D9C3DED9FEC9}"/>
    <cellStyle name="Comma 4 3 2 8" xfId="29317" xr:uid="{CFC923CE-4132-49CF-BE3D-4443B44A166B}"/>
    <cellStyle name="Comma 4 3 2 8 2" xfId="21645" xr:uid="{7C4DE301-774D-4AF9-A4BC-B139D6C9029E}"/>
    <cellStyle name="Comma 4 3 2 8 2 2" xfId="50915" xr:uid="{C9C3E4BD-01E3-4CFC-98CD-36766A2EA1C2}"/>
    <cellStyle name="Comma 4 3 2 8 3" xfId="15059" xr:uid="{43632432-1E91-4B82-8150-9F046950AD2F}"/>
    <cellStyle name="Comma 4 3 2 8 4" xfId="8472" xr:uid="{2EDC9E93-608E-4547-86B2-33843546F0E2}"/>
    <cellStyle name="Comma 4 3 2 8 5" xfId="38291" xr:uid="{B83A40AB-7AEB-4465-ACA8-1401B8D43AA4}"/>
    <cellStyle name="Comma 4 3 2 9" xfId="23074" xr:uid="{2E2AFEE2-4E4D-4ECA-8627-71927A3F23F6}"/>
    <cellStyle name="Comma 4 3 2 9 2" xfId="15566" xr:uid="{58BCC986-7625-4953-8E02-F0511197FEB1}"/>
    <cellStyle name="Comma 4 3 2 9 2 2" xfId="51056" xr:uid="{463DD24A-B1B3-4285-B1F4-139D34179883}"/>
    <cellStyle name="Comma 4 3 2 9 3" xfId="8980" xr:uid="{187D68E4-282F-4491-82FE-46F0EFBFABA5}"/>
    <cellStyle name="Comma 4 3 2 9 4" xfId="31769" xr:uid="{C5AF6F81-391B-4749-823B-A5E325B7E515}"/>
    <cellStyle name="Comma 4 3 2 9 5" xfId="38441" xr:uid="{8763F4A2-32B3-4DA2-9171-0DDA2E185C7B}"/>
    <cellStyle name="Comma 4 3 20" xfId="29856" xr:uid="{C492F160-B9A3-46A9-9A0C-F8118F91FD00}"/>
    <cellStyle name="Comma 4 3 21" xfId="6861" xr:uid="{868E1C06-63A7-488D-84D9-7463AB96A806}"/>
    <cellStyle name="Comma 4 3 22" xfId="3369" xr:uid="{A49F50FB-27D2-4888-B618-9455AC622082}"/>
    <cellStyle name="Comma 4 3 23" xfId="2114" xr:uid="{642C09E3-4E76-4442-A9A9-DF5A8043DEF7}"/>
    <cellStyle name="Comma 4 3 24" xfId="31955" xr:uid="{6C315566-A5D1-459F-A346-1CAC2A5164CE}"/>
    <cellStyle name="Comma 4 3 25" xfId="57445" xr:uid="{8008B9DC-5A96-4C84-B164-EF202952DA69}"/>
    <cellStyle name="Comma 4 3 26" xfId="57578" xr:uid="{534CAA87-5E68-4D9F-BE54-2FE7ACF76266}"/>
    <cellStyle name="Comma 4 3 27" xfId="57640" xr:uid="{AB52ED9E-D459-4B99-9056-FA1F816A4DE2}"/>
    <cellStyle name="Comma 4 3 28" xfId="57694" xr:uid="{54A0859D-CD6A-4536-BAB0-AFA0F36867D3}"/>
    <cellStyle name="Comma 4 3 29" xfId="1995" xr:uid="{2E14427E-9F24-454A-A334-EEE3F2642573}"/>
    <cellStyle name="Comma 4 3 3" xfId="466" xr:uid="{34BBE737-A614-4258-B76E-A4F4105DA79E}"/>
    <cellStyle name="Comma 4 3 3 10" xfId="29642" xr:uid="{826BC4E4-D6C4-4B81-B3B3-148A3ECF8204}"/>
    <cellStyle name="Comma 4 3 3 10 2" xfId="21921" xr:uid="{F2F6E4B5-F30E-45A0-A5EB-8D94F335D7C5}"/>
    <cellStyle name="Comma 4 3 3 10 3" xfId="15335" xr:uid="{5D1C2B8E-CEC1-4986-92BA-F2C75B9E87E3}"/>
    <cellStyle name="Comma 4 3 3 10 4" xfId="8748" xr:uid="{02F80A13-91EB-4A51-9A00-D318D24963DF}"/>
    <cellStyle name="Comma 4 3 3 10 5" xfId="44682" xr:uid="{B03D6DCD-AE4C-4B3A-9B37-6BE851CF6E9A}"/>
    <cellStyle name="Comma 4 3 3 11" xfId="22274" xr:uid="{5AF1FE0A-C910-4F7F-97DF-C7232E20EA8A}"/>
    <cellStyle name="Comma 4 3 3 11 2" xfId="32140" xr:uid="{DA9F348E-11A6-4208-806D-F27C10D58B3F}"/>
    <cellStyle name="Comma 4 3 3 12" xfId="22432" xr:uid="{C428B0A1-CDF7-4017-AB19-63DD708BEF36}"/>
    <cellStyle name="Comma 4 3 3 13" xfId="22854" xr:uid="{9173C6E3-E399-4240-8084-5E324B90B5B7}"/>
    <cellStyle name="Comma 4 3 3 14" xfId="22006" xr:uid="{8534FA9D-4AA0-4007-942B-439ACDC2E259}"/>
    <cellStyle name="Comma 4 3 3 15" xfId="15420" xr:uid="{90DB6F6E-FE3C-4171-AD14-E292090DCEF4}"/>
    <cellStyle name="Comma 4 3 3 16" xfId="8833" xr:uid="{80D86CFC-905A-457A-8729-5E91DA6AAA43}"/>
    <cellStyle name="Comma 4 3 3 17" xfId="29778" xr:uid="{B867B1C8-3469-4BBD-BBFF-70D0805D255A}"/>
    <cellStyle name="Comma 4 3 3 18" xfId="3766" xr:uid="{07E82D2F-F1AA-43DE-A362-B6CB5756908E}"/>
    <cellStyle name="Comma 4 3 3 19" xfId="2838" xr:uid="{7E5BD084-4209-4B46-B1E3-7BD207CD4EAD}"/>
    <cellStyle name="Comma 4 3 3 2" xfId="625" xr:uid="{F51EB75F-52FA-4C99-B340-3C2D95579AF6}"/>
    <cellStyle name="Comma 4 3 3 2 10" xfId="15245" xr:uid="{A400BF09-9102-429B-9BD6-70B60F2A5878}"/>
    <cellStyle name="Comma 4 3 3 2 11" xfId="8658" xr:uid="{3976A1A0-6E4E-48CB-8AC3-BCD3D2B68A02}"/>
    <cellStyle name="Comma 4 3 3 2 12" xfId="29504" xr:uid="{783894C9-1014-44BB-B5F3-0FA702EB2131}"/>
    <cellStyle name="Comma 4 3 3 2 13" xfId="32423" xr:uid="{EA46C507-4C46-4A46-A943-66E6405F946D}"/>
    <cellStyle name="Comma 4 3 3 2 14" xfId="2046" xr:uid="{272ED9B7-F870-4478-B280-CDACD7B02F83}"/>
    <cellStyle name="Comma 4 3 3 2 15" xfId="1432" xr:uid="{FDB5E2AF-0798-4F8E-A6D6-31C19D3B55C1}"/>
    <cellStyle name="Comma 4 3 3 2 2" xfId="1032" xr:uid="{2EA93F4B-4F80-49C2-A0B5-75AD840F50EF}"/>
    <cellStyle name="Comma 4 3 3 2 2 10" xfId="1818" xr:uid="{E2309E56-6C49-4F83-B207-120C613F82DB}"/>
    <cellStyle name="Comma 4 3 3 2 2 2" xfId="26706" xr:uid="{8068452E-C970-469F-AC8B-A3C98E99919D}"/>
    <cellStyle name="Comma 4 3 3 2 2 2 2" xfId="23208" xr:uid="{A03C209E-5572-4AD8-976B-65DCE7A3D423}"/>
    <cellStyle name="Comma 4 3 3 2 2 2 2 2" xfId="15700" xr:uid="{FE7B77AA-1936-4C1B-A506-7B5755611108}"/>
    <cellStyle name="Comma 4 3 3 2 2 2 2 2 2" xfId="57003" xr:uid="{D3DD36ED-8F3C-4926-9074-B55C55055889}"/>
    <cellStyle name="Comma 4 3 3 2 2 2 2 2 3" xfId="44388" xr:uid="{AFE627F7-B23F-4823-85F1-AD5BC46EA94E}"/>
    <cellStyle name="Comma 4 3 3 2 2 2 2 3" xfId="9114" xr:uid="{6F84AB32-5362-486A-8204-DD2FF3C0B6EA}"/>
    <cellStyle name="Comma 4 3 3 2 2 2 2 3 2" xfId="50725" xr:uid="{72818584-88B3-451C-B3E3-137AB99C4C54}"/>
    <cellStyle name="Comma 4 3 3 2 2 2 2 4" xfId="31635" xr:uid="{C6B40D4F-03A6-4B52-8BFA-EC8E6A63F356}"/>
    <cellStyle name="Comma 4 3 3 2 2 2 2 5" xfId="38098" xr:uid="{D3CB56E3-3132-4D72-8AE8-462A148B9CB3}"/>
    <cellStyle name="Comma 4 3 3 2 2 2 3" xfId="25826" xr:uid="{9336FC42-5D50-49F4-A320-AFB605845702}"/>
    <cellStyle name="Comma 4 3 3 2 2 2 3 2" xfId="18318" xr:uid="{95DF02FA-4A2A-437D-893B-466EB8211ADB}"/>
    <cellStyle name="Comma 4 3 3 2 2 2 3 2 2" xfId="54385" xr:uid="{C6F24621-50E2-4AF2-8FE8-363AB71AE2B8}"/>
    <cellStyle name="Comma 4 3 3 2 2 2 3 2 3" xfId="41770" xr:uid="{93FB9046-353B-40BC-B118-19937FD40425}"/>
    <cellStyle name="Comma 4 3 3 2 2 2 3 3" xfId="11732" xr:uid="{ECE96364-A95F-4634-AA8C-F2333A9DBC8A}"/>
    <cellStyle name="Comma 4 3 3 2 2 2 3 3 2" xfId="48107" xr:uid="{D0C39BC9-F412-44F6-80FD-3FC76A9144A2}"/>
    <cellStyle name="Comma 4 3 3 2 2 2 3 4" xfId="5950" xr:uid="{C2332EC1-8F3C-4FF3-8BD1-5EEA9193892A}"/>
    <cellStyle name="Comma 4 3 3 2 2 2 3 5" xfId="35480" xr:uid="{DA380CE5-3867-4DA3-BDDA-7FDDFA501CCC}"/>
    <cellStyle name="Comma 4 3 3 2 2 2 4" xfId="19197" xr:uid="{0E6AB0B8-1362-4ACF-93BF-828F172C2058}"/>
    <cellStyle name="Comma 4 3 3 2 2 2 4 2" xfId="53506" xr:uid="{1094554D-4CE9-48A2-81E6-D28C1164FD12}"/>
    <cellStyle name="Comma 4 3 3 2 2 2 4 3" xfId="40891" xr:uid="{DCE75A22-C42A-42E7-8946-5D8861B0B08C}"/>
    <cellStyle name="Comma 4 3 3 2 2 2 5" xfId="12611" xr:uid="{94FAD094-5060-4624-A38B-6D082ACC823B}"/>
    <cellStyle name="Comma 4 3 3 2 2 2 5 2" xfId="47228" xr:uid="{42380A52-F35A-446D-B295-C12D0BC02195}"/>
    <cellStyle name="Comma 4 3 3 2 2 2 6" xfId="5071" xr:uid="{E2FCFE7A-EF7E-4FE1-B3C4-AD170F790AC2}"/>
    <cellStyle name="Comma 4 3 3 2 2 2 7" xfId="34601" xr:uid="{D5FF8ACF-007D-451D-980E-184D43DB2F2D}"/>
    <cellStyle name="Comma 4 3 3 2 2 3" xfId="27562" xr:uid="{CD1CB39F-270E-46D5-AFC5-A092ADA10F82}"/>
    <cellStyle name="Comma 4 3 3 2 2 3 2" xfId="24065" xr:uid="{5085EB37-3830-4EDF-89FB-72F188316C18}"/>
    <cellStyle name="Comma 4 3 3 2 2 3 2 2" xfId="16557" xr:uid="{6AAA009A-5312-41E1-AD8C-2AC5583A8278}"/>
    <cellStyle name="Comma 4 3 3 2 2 3 2 2 2" xfId="56146" xr:uid="{7F871CA6-0A09-496A-9A92-CBC3F851E2F0}"/>
    <cellStyle name="Comma 4 3 3 2 2 3 2 2 3" xfId="43531" xr:uid="{2E026023-4684-46BB-8C6F-00595191F77F}"/>
    <cellStyle name="Comma 4 3 3 2 2 3 2 3" xfId="9971" xr:uid="{10BD1E54-839E-4B9B-87F2-A6CA27D66F16}"/>
    <cellStyle name="Comma 4 3 3 2 2 3 2 3 2" xfId="49868" xr:uid="{C13CB2EC-5A31-43F8-95D0-49CE715851BE}"/>
    <cellStyle name="Comma 4 3 3 2 2 3 2 4" xfId="30778" xr:uid="{DA44B874-F661-4246-8CB9-680082A07792}"/>
    <cellStyle name="Comma 4 3 3 2 2 3 2 5" xfId="37241" xr:uid="{E1D8B093-2120-470D-A67D-5B42FE5A6B49}"/>
    <cellStyle name="Comma 4 3 3 2 2 3 3" xfId="20053" xr:uid="{1D8A081C-77EA-4C04-B7DF-6CCF25DD0B37}"/>
    <cellStyle name="Comma 4 3 3 2 2 3 3 2" xfId="52649" xr:uid="{FA39DFEA-37B2-4477-A111-BA99B967A155}"/>
    <cellStyle name="Comma 4 3 3 2 2 3 3 3" xfId="40034" xr:uid="{5D0F58ED-3E5B-49D7-AE6A-C7A83D0139EC}"/>
    <cellStyle name="Comma 4 3 3 2 2 3 4" xfId="13467" xr:uid="{60A27437-FBB0-4654-AA96-6062DBF129FA}"/>
    <cellStyle name="Comma 4 3 3 2 2 3 4 2" xfId="46371" xr:uid="{0CB75050-F137-4A3C-BADC-9B2CFC93BEDA}"/>
    <cellStyle name="Comma 4 3 3 2 2 3 5" xfId="4215" xr:uid="{4C1B1FF6-5A0A-4992-90A4-EB43E7347A79}"/>
    <cellStyle name="Comma 4 3 3 2 2 3 6" xfId="33744" xr:uid="{08A55F18-276B-41A7-9827-4CD82A26C2F0}"/>
    <cellStyle name="Comma 4 3 3 2 2 4" xfId="24941" xr:uid="{12D3083B-3FDF-4020-8F7D-5B8E4F4050CA}"/>
    <cellStyle name="Comma 4 3 3 2 2 4 2" xfId="17433" xr:uid="{5485136E-AAD0-451D-8457-91BFE41CB4CD}"/>
    <cellStyle name="Comma 4 3 3 2 2 4 2 2" xfId="55270" xr:uid="{A8D61D73-0CFB-4699-9BEA-3256C5E8FBF6}"/>
    <cellStyle name="Comma 4 3 3 2 2 4 2 3" xfId="42655" xr:uid="{1E6F9A8E-2C90-4A3C-B1E3-0D042A7BA0A0}"/>
    <cellStyle name="Comma 4 3 3 2 2 4 3" xfId="10847" xr:uid="{C236719E-7BAB-4B8E-8457-958BD1F7CA8C}"/>
    <cellStyle name="Comma 4 3 3 2 2 4 3 2" xfId="48992" xr:uid="{A92BD271-55BC-4D0A-A915-EFE7A35B6833}"/>
    <cellStyle name="Comma 4 3 3 2 2 4 4" xfId="6835" xr:uid="{C70D88E1-3483-4E4D-A611-F08CA4C1AABA}"/>
    <cellStyle name="Comma 4 3 3 2 2 4 5" xfId="36365" xr:uid="{3D2761ED-3BF6-41EE-8EEE-157625680514}"/>
    <cellStyle name="Comma 4 3 3 2 2 5" xfId="20927" xr:uid="{3BEAEEB3-65FF-4DB0-913A-0EC2B2E2EF6C}"/>
    <cellStyle name="Comma 4 3 3 2 2 5 2" xfId="51773" xr:uid="{9E163DE2-1BA2-4F59-9B49-24D1FB476565}"/>
    <cellStyle name="Comma 4 3 3 2 2 5 3" xfId="39158" xr:uid="{F67B1FB1-4E0E-492E-8615-D73223C83967}"/>
    <cellStyle name="Comma 4 3 3 2 2 6" xfId="14341" xr:uid="{CF00E328-6FD8-4CD4-9E64-347B5348D5B5}"/>
    <cellStyle name="Comma 4 3 3 2 2 6 2" xfId="45495" xr:uid="{C21C0A68-AE6C-4F2F-A38B-54901CB7EE02}"/>
    <cellStyle name="Comma 4 3 3 2 2 7" xfId="7754" xr:uid="{3CBCC771-FBF1-43B9-9498-422CD648AF56}"/>
    <cellStyle name="Comma 4 3 3 2 2 8" xfId="32868" xr:uid="{786C03AB-CF0F-42B0-B8CA-86D3C2EA3248}"/>
    <cellStyle name="Comma 4 3 3 2 2 9" xfId="28436" xr:uid="{9D83E7B3-7F41-4ECA-BD65-59E5613464B5}"/>
    <cellStyle name="Comma 4 3 3 2 3" xfId="27146" xr:uid="{F2897B21-EBBD-4D0A-B3DB-F21738A9A914}"/>
    <cellStyle name="Comma 4 3 3 2 3 2" xfId="23649" xr:uid="{021C1FEF-A0DD-4188-B878-D3ED650EC0DC}"/>
    <cellStyle name="Comma 4 3 3 2 3 2 2" xfId="16141" xr:uid="{73855E88-86AB-4916-BB35-910E2F2001CF}"/>
    <cellStyle name="Comma 4 3 3 2 3 2 2 2" xfId="56562" xr:uid="{0E0F19DC-F99A-417A-800C-ED7EE936F9D2}"/>
    <cellStyle name="Comma 4 3 3 2 3 2 2 3" xfId="43947" xr:uid="{62F8AFDF-0B45-4D78-A5D5-7CC793ED4F83}"/>
    <cellStyle name="Comma 4 3 3 2 3 2 3" xfId="9555" xr:uid="{202CB5EE-D7DC-428E-9A21-6DC5B7B8CFD7}"/>
    <cellStyle name="Comma 4 3 3 2 3 2 3 2" xfId="50284" xr:uid="{2ACE8673-D11B-400F-A726-CB665E3EBD73}"/>
    <cellStyle name="Comma 4 3 3 2 3 2 4" xfId="31194" xr:uid="{AEEF9F61-E417-47E2-B074-57E6ED455E40}"/>
    <cellStyle name="Comma 4 3 3 2 3 2 5" xfId="37657" xr:uid="{74FDBA2B-7386-4C67-AF35-E4317361A752}"/>
    <cellStyle name="Comma 4 3 3 2 3 3" xfId="26268" xr:uid="{A77560EB-C0C0-42DA-A11C-F5A2603F8D50}"/>
    <cellStyle name="Comma 4 3 3 2 3 3 2" xfId="18760" xr:uid="{23274EBB-6B06-4897-9D4A-F4CDDF0F39CF}"/>
    <cellStyle name="Comma 4 3 3 2 3 3 2 2" xfId="53943" xr:uid="{74FF3ECE-1E55-4122-B7AD-12320DAB7A73}"/>
    <cellStyle name="Comma 4 3 3 2 3 3 2 3" xfId="41328" xr:uid="{9BB89EF3-6949-442E-950D-4ACA5468C5F5}"/>
    <cellStyle name="Comma 4 3 3 2 3 3 3" xfId="12174" xr:uid="{85918528-B172-4005-BFA5-20E57FF39818}"/>
    <cellStyle name="Comma 4 3 3 2 3 3 3 2" xfId="47665" xr:uid="{69E6E204-A36E-4108-B416-5C74A8475007}"/>
    <cellStyle name="Comma 4 3 3 2 3 3 4" xfId="5508" xr:uid="{78ED2C8A-C2EC-4707-B641-A3C2BA1E2F61}"/>
    <cellStyle name="Comma 4 3 3 2 3 3 5" xfId="35038" xr:uid="{006C140A-42CB-4A18-AD10-3EBEC9262A75}"/>
    <cellStyle name="Comma 4 3 3 2 3 4" xfId="19637" xr:uid="{F15B0214-0ECE-4127-9B6C-326A9A6D50AB}"/>
    <cellStyle name="Comma 4 3 3 2 3 4 2" xfId="53065" xr:uid="{E48C0ABC-C5EA-4D7A-B008-341701411C35}"/>
    <cellStyle name="Comma 4 3 3 2 3 4 3" xfId="40450" xr:uid="{C4024EEB-E61B-4750-A2EE-29C1E4766F7D}"/>
    <cellStyle name="Comma 4 3 3 2 3 5" xfId="13051" xr:uid="{8C05997E-BDEB-4991-A4CD-128A7DC181F1}"/>
    <cellStyle name="Comma 4 3 3 2 3 5 2" xfId="46787" xr:uid="{38857E00-255A-42DF-B2C2-79B13B52F251}"/>
    <cellStyle name="Comma 4 3 3 2 3 6" xfId="4631" xr:uid="{BCE9D56C-0F3A-444B-9B8B-86D81DEB7560}"/>
    <cellStyle name="Comma 4 3 3 2 3 7" xfId="34160" xr:uid="{0B985FBD-0F81-412C-A11B-C96C42AEA221}"/>
    <cellStyle name="Comma 4 3 3 2 4" xfId="27996" xr:uid="{3E00DCA2-04D3-40E9-A3AE-AA5008B8F978}"/>
    <cellStyle name="Comma 4 3 3 2 4 2" xfId="24499" xr:uid="{E5EAA8DA-65B4-4C22-A311-120771FFCD0E}"/>
    <cellStyle name="Comma 4 3 3 2 4 2 2" xfId="16991" xr:uid="{C63D4934-F831-4EA7-8474-F9135FC84F14}"/>
    <cellStyle name="Comma 4 3 3 2 4 2 2 2" xfId="55712" xr:uid="{915857B2-21C2-4D51-B2FC-63D34E5E4CE5}"/>
    <cellStyle name="Comma 4 3 3 2 4 2 2 3" xfId="43097" xr:uid="{31A096E7-CB9E-4950-BB5B-47D17FBD3889}"/>
    <cellStyle name="Comma 4 3 3 2 4 2 3" xfId="10405" xr:uid="{FA0EFAE8-176F-4D17-B6D8-E1BDE82F8174}"/>
    <cellStyle name="Comma 4 3 3 2 4 2 3 2" xfId="49434" xr:uid="{2EB22D1A-2D0C-4759-BC2B-8CEE28A9983A}"/>
    <cellStyle name="Comma 4 3 3 2 4 2 4" xfId="30344" xr:uid="{8B78A44D-ABC4-4794-9A68-AAFB143F1BC9}"/>
    <cellStyle name="Comma 4 3 3 2 4 2 5" xfId="36807" xr:uid="{DA1B635E-1B46-45CB-BB8F-6975CF5598E4}"/>
    <cellStyle name="Comma 4 3 3 2 4 3" xfId="20487" xr:uid="{5510CEF1-158E-426B-9F52-CC5E86A6E46C}"/>
    <cellStyle name="Comma 4 3 3 2 4 3 2" xfId="52215" xr:uid="{B17EE900-95A5-482C-91D3-D099DEAF5E80}"/>
    <cellStyle name="Comma 4 3 3 2 4 3 3" xfId="39600" xr:uid="{83A5A786-BBB9-488A-BFE7-D6A01019B27A}"/>
    <cellStyle name="Comma 4 3 3 2 4 4" xfId="13901" xr:uid="{F7A4BCDB-F253-4E07-9BE9-8095C347023D}"/>
    <cellStyle name="Comma 4 3 3 2 4 4 2" xfId="45937" xr:uid="{A84F8AE1-2EDC-4BD9-9704-BFE6FEC5004C}"/>
    <cellStyle name="Comma 4 3 3 2 4 5" xfId="7314" xr:uid="{3F050EB1-8BE1-4E0C-AD62-D4684712A051}"/>
    <cellStyle name="Comma 4 3 3 2 4 6" xfId="33310" xr:uid="{C9E251DC-7B95-4BA5-97B4-788B7FBDF2B1}"/>
    <cellStyle name="Comma 4 3 3 2 5" xfId="25383" xr:uid="{F25C22AC-4D85-4BA3-8534-651009B48089}"/>
    <cellStyle name="Comma 4 3 3 2 5 2" xfId="17875" xr:uid="{5A959D0C-40D3-4D01-B4CD-229F8B6A0446}"/>
    <cellStyle name="Comma 4 3 3 2 5 2 2" xfId="54828" xr:uid="{A63DF054-E63E-4395-9A2E-7D6376F9E1F3}"/>
    <cellStyle name="Comma 4 3 3 2 5 2 3" xfId="42213" xr:uid="{4B11FD3C-0BB7-4077-BA04-CCB08A07C770}"/>
    <cellStyle name="Comma 4 3 3 2 5 3" xfId="11289" xr:uid="{F2059FA2-5BDC-46AF-9C4C-CE00AC7E43EF}"/>
    <cellStyle name="Comma 4 3 3 2 5 3 2" xfId="48550" xr:uid="{478329F3-1075-4525-A091-00C9DC9388E0}"/>
    <cellStyle name="Comma 4 3 3 2 5 4" xfId="6393" xr:uid="{C53D3115-9E93-438C-98C3-2C3446725E23}"/>
    <cellStyle name="Comma 4 3 3 2 5 5" xfId="35923" xr:uid="{9C56CB64-9834-4E20-B0DE-158624C06FD1}"/>
    <cellStyle name="Comma 4 3 3 2 6" xfId="28926" xr:uid="{69DFD30D-37DC-4C19-BF11-81A81A4B9BF0}"/>
    <cellStyle name="Comma 4 3 3 2 6 2" xfId="21367" xr:uid="{F922CBC4-13BE-4744-A86E-766445A93D85}"/>
    <cellStyle name="Comma 4 3 3 2 6 2 2" xfId="51331" xr:uid="{72EE6CEC-9D53-4E04-98E6-8F60CE0E5747}"/>
    <cellStyle name="Comma 4 3 3 2 6 3" xfId="14781" xr:uid="{939D4A41-9FDE-4140-91C2-59653D3EBF89}"/>
    <cellStyle name="Comma 4 3 3 2 6 4" xfId="8194" xr:uid="{CDDFAFC2-3F04-472A-B5BC-8763D3A1EDB8}"/>
    <cellStyle name="Comma 4 3 3 2 6 5" xfId="38716" xr:uid="{B3861B35-AF94-45C6-B616-22CF7AD52112}"/>
    <cellStyle name="Comma 4 3 3 2 7" xfId="22868" xr:uid="{458F64C9-DC3B-4BD6-9AFD-9EDA974D7582}"/>
    <cellStyle name="Comma 4 3 3 2 7 2" xfId="45025" xr:uid="{45BB369B-E65F-4158-93AB-CBEF25882B9B}"/>
    <cellStyle name="Comma 4 3 3 2 8" xfId="22834" xr:uid="{B50A4A03-8906-4FFC-9280-4C1404036AD0}"/>
    <cellStyle name="Comma 4 3 3 2 9" xfId="21831" xr:uid="{15CA68F5-5117-47DF-BB2F-52E8683794D7}"/>
    <cellStyle name="Comma 4 3 3 20" xfId="31984" xr:uid="{779EB4CB-FFB5-47B3-AEA0-62283779F322}"/>
    <cellStyle name="Comma 4 3 3 21" xfId="2024" xr:uid="{85210FD5-2975-4040-8497-847493AF7566}"/>
    <cellStyle name="Comma 4 3 3 22" xfId="1293" xr:uid="{2059C7DE-E971-4C51-BC83-CA33E05FA134}"/>
    <cellStyle name="Comma 4 3 3 3" xfId="892" xr:uid="{367EC751-9B62-4B5E-92F7-95F79B0B3DD9}"/>
    <cellStyle name="Comma 4 3 3 3 10" xfId="32268" xr:uid="{434179B0-3C59-4A1A-9896-95FA582612FC}"/>
    <cellStyle name="Comma 4 3 3 3 11" xfId="29407" xr:uid="{8199E10D-AB21-49EE-902C-CBC21C3AB6DE}"/>
    <cellStyle name="Comma 4 3 3 3 12" xfId="1678" xr:uid="{0E3FF1ED-891D-452F-A28F-D49DB3C137E1}"/>
    <cellStyle name="Comma 4 3 3 3 2" xfId="28590" xr:uid="{E9B27F7A-A34E-48EC-85D3-8547572133EC}"/>
    <cellStyle name="Comma 4 3 3 3 2 2" xfId="26861" xr:uid="{F25BE96B-493B-417B-8A76-9852F06324B9}"/>
    <cellStyle name="Comma 4 3 3 3 2 2 2" xfId="23363" xr:uid="{C311FD48-AE0D-4DF8-A845-1F1221E9750D}"/>
    <cellStyle name="Comma 4 3 3 3 2 2 2 2" xfId="15855" xr:uid="{E9EFB817-79D4-489B-B3D9-7060E66E6C66}"/>
    <cellStyle name="Comma 4 3 3 3 2 2 2 2 2" xfId="56848" xr:uid="{05AE227E-0A63-4297-80D5-A72831E204D5}"/>
    <cellStyle name="Comma 4 3 3 3 2 2 2 2 3" xfId="44233" xr:uid="{F4AA5BAC-620A-415F-9324-622BEBDAC5C0}"/>
    <cellStyle name="Comma 4 3 3 3 2 2 2 3" xfId="9269" xr:uid="{90471004-44E4-443B-83F8-85B101B0251A}"/>
    <cellStyle name="Comma 4 3 3 3 2 2 2 3 2" xfId="50570" xr:uid="{FACC4E9E-C605-4820-A054-BA5D9FE60B59}"/>
    <cellStyle name="Comma 4 3 3 3 2 2 2 4" xfId="31480" xr:uid="{E2B1B40B-E14C-430B-A07D-4EDD87FE0794}"/>
    <cellStyle name="Comma 4 3 3 3 2 2 2 5" xfId="37943" xr:uid="{DA100687-9AAC-4F66-9947-A1CED3078418}"/>
    <cellStyle name="Comma 4 3 3 3 2 2 3" xfId="25981" xr:uid="{95E746A9-D76E-4712-BCA6-ACFA4D4D6DD8}"/>
    <cellStyle name="Comma 4 3 3 3 2 2 3 2" xfId="18473" xr:uid="{D0614AD1-A2C0-4BA5-A90C-4244DD33FF9A}"/>
    <cellStyle name="Comma 4 3 3 3 2 2 3 2 2" xfId="54230" xr:uid="{C7567121-B533-4639-8DDF-1C3679347037}"/>
    <cellStyle name="Comma 4 3 3 3 2 2 3 2 3" xfId="41615" xr:uid="{4C655B9E-08F4-4F9B-B0CA-10D8E72B3C7C}"/>
    <cellStyle name="Comma 4 3 3 3 2 2 3 3" xfId="11887" xr:uid="{75E6896C-F272-4F1A-961D-ED421C3C33EE}"/>
    <cellStyle name="Comma 4 3 3 3 2 2 3 3 2" xfId="47952" xr:uid="{9A59BECB-C006-4AE8-A2D6-D557FFAED570}"/>
    <cellStyle name="Comma 4 3 3 3 2 2 3 4" xfId="5795" xr:uid="{EF44AC2F-DFD5-460E-A192-3C12307B0BE0}"/>
    <cellStyle name="Comma 4 3 3 3 2 2 3 5" xfId="35325" xr:uid="{8736914B-8BB1-47DF-8240-7B182609AAB3}"/>
    <cellStyle name="Comma 4 3 3 3 2 2 4" xfId="19352" xr:uid="{5ADC296E-4CFA-495D-9C42-A09DDE2866BB}"/>
    <cellStyle name="Comma 4 3 3 3 2 2 4 2" xfId="53351" xr:uid="{178986E4-6E1B-484B-B8A6-EE3EB984345E}"/>
    <cellStyle name="Comma 4 3 3 3 2 2 4 3" xfId="40736" xr:uid="{CBCEA1B6-DEF6-406B-B523-6A0BA42A461E}"/>
    <cellStyle name="Comma 4 3 3 3 2 2 5" xfId="12766" xr:uid="{D9D252B5-B084-411C-A1CE-19669CE08C65}"/>
    <cellStyle name="Comma 4 3 3 3 2 2 5 2" xfId="47073" xr:uid="{A38A60AC-DB99-41AC-B6E6-74B08EE97AD7}"/>
    <cellStyle name="Comma 4 3 3 3 2 2 6" xfId="4916" xr:uid="{F755DBD9-94AA-4B66-9E04-7569A7DF252F}"/>
    <cellStyle name="Comma 4 3 3 3 2 2 7" xfId="34446" xr:uid="{5AAA5D79-5B74-4C42-97CC-4D2289E261E2}"/>
    <cellStyle name="Comma 4 3 3 3 2 3" xfId="27716" xr:uid="{AF878D86-B27C-4B94-8F42-BF0B675CD8CE}"/>
    <cellStyle name="Comma 4 3 3 3 2 3 2" xfId="24219" xr:uid="{0B03E085-FDAC-438E-95B3-08C73AC28474}"/>
    <cellStyle name="Comma 4 3 3 3 2 3 2 2" xfId="16711" xr:uid="{1779C848-5659-4F2F-8D1A-A3279D078803}"/>
    <cellStyle name="Comma 4 3 3 3 2 3 2 2 2" xfId="55992" xr:uid="{0B8A56D5-7775-4BA9-ACFF-06945A1FD1AB}"/>
    <cellStyle name="Comma 4 3 3 3 2 3 2 2 3" xfId="43377" xr:uid="{548F7367-EBC8-4929-89D2-158C98E07671}"/>
    <cellStyle name="Comma 4 3 3 3 2 3 2 3" xfId="10125" xr:uid="{CB3D6D60-E92B-41C3-965C-9625050AF632}"/>
    <cellStyle name="Comma 4 3 3 3 2 3 2 3 2" xfId="49714" xr:uid="{FFFC26FD-34A8-43B4-B6B9-F410A5F388F7}"/>
    <cellStyle name="Comma 4 3 3 3 2 3 2 4" xfId="30624" xr:uid="{A8CB6352-A6FA-49F9-BB3F-F3BEEC2829F8}"/>
    <cellStyle name="Comma 4 3 3 3 2 3 2 5" xfId="37087" xr:uid="{07152E2C-0F2F-4B58-AD4B-BD48F69E8DFD}"/>
    <cellStyle name="Comma 4 3 3 3 2 3 3" xfId="20207" xr:uid="{40335E35-86D5-4C33-A9EC-5CC5FF4B174E}"/>
    <cellStyle name="Comma 4 3 3 3 2 3 3 2" xfId="52495" xr:uid="{93C01B47-6795-494A-AA4D-2DC0E608F497}"/>
    <cellStyle name="Comma 4 3 3 3 2 3 3 3" xfId="39880" xr:uid="{BD85A212-52D5-416D-A614-585D3B1A31D2}"/>
    <cellStyle name="Comma 4 3 3 3 2 3 4" xfId="13621" xr:uid="{7728CFAA-8E00-4A96-BD59-8215308EE6D0}"/>
    <cellStyle name="Comma 4 3 3 3 2 3 4 2" xfId="46217" xr:uid="{A691CE28-DBA8-4763-8426-377D7F7CBD6B}"/>
    <cellStyle name="Comma 4 3 3 3 2 3 5" xfId="7034" xr:uid="{F324C31E-A0D0-4316-A2F8-D63CA2EF32EE}"/>
    <cellStyle name="Comma 4 3 3 3 2 3 6" xfId="33590" xr:uid="{7572FD27-1DDF-4267-83BC-687647B181D5}"/>
    <cellStyle name="Comma 4 3 3 3 2 4" xfId="25096" xr:uid="{B476D1F3-1B3F-4F4D-9827-302070A9FBAD}"/>
    <cellStyle name="Comma 4 3 3 3 2 4 2" xfId="17588" xr:uid="{CA3ADAE2-B815-4B3D-A4E5-BB9ADC32F658}"/>
    <cellStyle name="Comma 4 3 3 3 2 4 2 2" xfId="55115" xr:uid="{33DFEA12-E9EB-4298-B632-5B8C18DC64E3}"/>
    <cellStyle name="Comma 4 3 3 3 2 4 2 3" xfId="42500" xr:uid="{F8BEA497-0B17-42D5-864E-B26293FC195B}"/>
    <cellStyle name="Comma 4 3 3 3 2 4 3" xfId="11002" xr:uid="{50463071-2323-4FA4-A839-A537DBF9A9AA}"/>
    <cellStyle name="Comma 4 3 3 3 2 4 3 2" xfId="48837" xr:uid="{BF3129B0-F400-4798-8A50-097450F82EA2}"/>
    <cellStyle name="Comma 4 3 3 3 2 4 4" xfId="6680" xr:uid="{7C81F65E-A8E6-4D3C-B7A8-04900DFBB1CE}"/>
    <cellStyle name="Comma 4 3 3 3 2 4 5" xfId="36210" xr:uid="{EB87EFE2-3633-49CD-8910-93B68CC1D403}"/>
    <cellStyle name="Comma 4 3 3 3 2 5" xfId="21082" xr:uid="{14BC29A0-436D-42A4-88BC-7B454534032B}"/>
    <cellStyle name="Comma 4 3 3 3 2 5 2" xfId="51618" xr:uid="{9BCA2F32-D186-4542-B41D-E30CFAF7D35C}"/>
    <cellStyle name="Comma 4 3 3 3 2 5 3" xfId="39003" xr:uid="{B4723ADC-2AF5-42C8-8BFA-32DD1CE9F801}"/>
    <cellStyle name="Comma 4 3 3 3 2 6" xfId="14496" xr:uid="{AE5B6922-C750-4D55-BF5F-5FB4230EBE92}"/>
    <cellStyle name="Comma 4 3 3 3 2 6 2" xfId="45340" xr:uid="{241B9554-C093-4679-9A60-53DB28DF20E1}"/>
    <cellStyle name="Comma 4 3 3 3 2 7" xfId="7909" xr:uid="{15FAB40A-A3C9-4FEE-809B-5FB8E272C2EB}"/>
    <cellStyle name="Comma 4 3 3 3 2 8" xfId="32713" xr:uid="{11233126-4FA7-4EA6-BC0E-041FB57E854E}"/>
    <cellStyle name="Comma 4 3 3 3 3" xfId="27300" xr:uid="{8C620EDA-771E-42BD-B9FF-A9A279835717}"/>
    <cellStyle name="Comma 4 3 3 3 3 2" xfId="23803" xr:uid="{2165A8B9-EAF9-4D8E-AF78-839F70E833D3}"/>
    <cellStyle name="Comma 4 3 3 3 3 2 2" xfId="16295" xr:uid="{D71E4A51-8B2E-466F-A8AF-81F7E6D77185}"/>
    <cellStyle name="Comma 4 3 3 3 3 2 2 2" xfId="56408" xr:uid="{20642BE9-7247-4D41-B3C6-B3E6D1545CF5}"/>
    <cellStyle name="Comma 4 3 3 3 3 2 2 3" xfId="43793" xr:uid="{88D505A5-2984-46AD-BC9F-41B04FF70953}"/>
    <cellStyle name="Comma 4 3 3 3 3 2 3" xfId="9709" xr:uid="{EAB2DD00-9E00-482C-BA23-FA3CF275DD9C}"/>
    <cellStyle name="Comma 4 3 3 3 3 2 3 2" xfId="50130" xr:uid="{8C2CD10A-13FB-4DB3-9E75-0976F6B4F823}"/>
    <cellStyle name="Comma 4 3 3 3 3 2 4" xfId="31040" xr:uid="{055CBC2F-ECBA-4D8C-B7E5-16449885171C}"/>
    <cellStyle name="Comma 4 3 3 3 3 2 5" xfId="37503" xr:uid="{556E0A69-B8CD-414A-8F43-4B5085B824E3}"/>
    <cellStyle name="Comma 4 3 3 3 3 3" xfId="26423" xr:uid="{F2B5FA3E-4EE8-428A-8413-F02F36E3DEA9}"/>
    <cellStyle name="Comma 4 3 3 3 3 3 2" xfId="18915" xr:uid="{B08B3A79-A124-4EA6-84A7-36CEAB9B8BB6}"/>
    <cellStyle name="Comma 4 3 3 3 3 3 2 2" xfId="53788" xr:uid="{42661DE3-2B79-48B5-967A-A7A60FF9BCFB}"/>
    <cellStyle name="Comma 4 3 3 3 3 3 2 3" xfId="41173" xr:uid="{2FC41EC6-0A17-4D59-A5D1-BF6B61637C5E}"/>
    <cellStyle name="Comma 4 3 3 3 3 3 3" xfId="12329" xr:uid="{2B747B79-F852-42DB-818A-CB8C454B0C01}"/>
    <cellStyle name="Comma 4 3 3 3 3 3 3 2" xfId="47510" xr:uid="{0A6BB2A9-7031-49BA-83F1-33CF6A5F76FC}"/>
    <cellStyle name="Comma 4 3 3 3 3 3 4" xfId="5353" xr:uid="{F1DEFDD1-4432-4E17-B3BC-89089EB2FE88}"/>
    <cellStyle name="Comma 4 3 3 3 3 3 5" xfId="34883" xr:uid="{BA251CD2-D4F1-4936-BA9B-7DFE8165D957}"/>
    <cellStyle name="Comma 4 3 3 3 3 4" xfId="19791" xr:uid="{7766CDDF-B002-4F5C-9FC8-A9382AD02DD4}"/>
    <cellStyle name="Comma 4 3 3 3 3 4 2" xfId="52911" xr:uid="{B9E4AC16-C167-4E3A-BCC5-B475A9FE31F3}"/>
    <cellStyle name="Comma 4 3 3 3 3 4 3" xfId="40296" xr:uid="{2AF18C67-572A-4F3F-A559-DEF6280B7B8A}"/>
    <cellStyle name="Comma 4 3 3 3 3 5" xfId="13205" xr:uid="{E88E1F48-9C4C-4EB6-BF4D-F6748EB647E0}"/>
    <cellStyle name="Comma 4 3 3 3 3 5 2" xfId="46633" xr:uid="{B2802C2B-977F-49F2-80A7-0184854B7E6C}"/>
    <cellStyle name="Comma 4 3 3 3 3 6" xfId="4477" xr:uid="{59A2CE2F-E7DA-4F25-BCF5-E91C1A46FE85}"/>
    <cellStyle name="Comma 4 3 3 3 3 7" xfId="34006" xr:uid="{C4AE06AD-0326-4D47-AC49-4DA3B54CD91B}"/>
    <cellStyle name="Comma 4 3 3 3 4" xfId="28150" xr:uid="{F464E017-B279-4D57-B891-9EE82F13B49F}"/>
    <cellStyle name="Comma 4 3 3 3 4 2" xfId="24653" xr:uid="{80650032-79C1-4EEF-87D2-0E92690B0820}"/>
    <cellStyle name="Comma 4 3 3 3 4 2 2" xfId="17145" xr:uid="{EF87B1A9-864E-4C1B-B58F-820D64242877}"/>
    <cellStyle name="Comma 4 3 3 3 4 2 2 2" xfId="55558" xr:uid="{5BB93C1C-499D-4108-A0F5-E05A5B9AC8FD}"/>
    <cellStyle name="Comma 4 3 3 3 4 2 2 3" xfId="42943" xr:uid="{242FBBD8-93F5-49C2-8AF6-33D82B2BAE1B}"/>
    <cellStyle name="Comma 4 3 3 3 4 2 3" xfId="10559" xr:uid="{8AEC560E-8A1E-49F0-842A-F197609DBF86}"/>
    <cellStyle name="Comma 4 3 3 3 4 2 3 2" xfId="49280" xr:uid="{0E7E91CA-85BA-4081-A885-50D7D7DBE5E4}"/>
    <cellStyle name="Comma 4 3 3 3 4 2 4" xfId="30190" xr:uid="{F1326A4F-3AF4-4121-A4F5-E5EE0ACD23F2}"/>
    <cellStyle name="Comma 4 3 3 3 4 2 5" xfId="36653" xr:uid="{BA7F09E4-D9D4-4F4E-8105-8892568645C9}"/>
    <cellStyle name="Comma 4 3 3 3 4 3" xfId="20641" xr:uid="{A36390D0-F1A0-4F8C-B643-F551C902A73B}"/>
    <cellStyle name="Comma 4 3 3 3 4 3 2" xfId="52061" xr:uid="{1962F1B8-024C-457B-BB19-2C8BF24A17D5}"/>
    <cellStyle name="Comma 4 3 3 3 4 3 3" xfId="39446" xr:uid="{EFAC9C7D-ECEF-4672-BE47-D02DF3B64B2D}"/>
    <cellStyle name="Comma 4 3 3 3 4 4" xfId="14055" xr:uid="{B17ED077-C177-4034-85D8-44B122A639D1}"/>
    <cellStyle name="Comma 4 3 3 3 4 4 2" xfId="45783" xr:uid="{A9298722-0FC7-4F96-B92E-657D61F9F823}"/>
    <cellStyle name="Comma 4 3 3 3 4 5" xfId="7468" xr:uid="{6B024C72-AFA8-4E94-8B25-DAE1370AACD0}"/>
    <cellStyle name="Comma 4 3 3 3 4 6" xfId="33156" xr:uid="{D7DEEB6E-89B0-4245-9E29-F7ECC5C800DB}"/>
    <cellStyle name="Comma 4 3 3 3 5" xfId="25538" xr:uid="{1B3BE715-AA2A-4F28-8343-D3519EA362CF}"/>
    <cellStyle name="Comma 4 3 3 3 5 2" xfId="18030" xr:uid="{FDC938CB-6731-460A-9134-7E9BC8F1FFB6}"/>
    <cellStyle name="Comma 4 3 3 3 5 2 2" xfId="54673" xr:uid="{9777628A-B796-4B89-94B2-D4FC78B8EF1F}"/>
    <cellStyle name="Comma 4 3 3 3 5 2 3" xfId="42058" xr:uid="{FEDAAF34-E840-481B-BF93-6B6EE2286B51}"/>
    <cellStyle name="Comma 4 3 3 3 5 3" xfId="11444" xr:uid="{3078AEA8-79D7-4982-BFCD-632B37110ED0}"/>
    <cellStyle name="Comma 4 3 3 3 5 3 2" xfId="48395" xr:uid="{D29B10D9-2EC1-4F57-9DDC-C4CECEC7BD19}"/>
    <cellStyle name="Comma 4 3 3 3 5 4" xfId="6238" xr:uid="{45830E3A-69DE-4AA9-942C-97FF169337D4}"/>
    <cellStyle name="Comma 4 3 3 3 5 5" xfId="35768" xr:uid="{3CC87D04-44FD-4CD3-855A-D45449314BE7}"/>
    <cellStyle name="Comma 4 3 3 3 6" xfId="29080" xr:uid="{F5F3A347-856C-4ED9-BF0A-E8A531A16425}"/>
    <cellStyle name="Comma 4 3 3 3 6 2" xfId="21522" xr:uid="{01BDFF97-7147-4E89-B5D0-9967D55980B3}"/>
    <cellStyle name="Comma 4 3 3 3 6 2 2" xfId="51176" xr:uid="{BBC0CA85-FE98-46B7-B1B2-564837194559}"/>
    <cellStyle name="Comma 4 3 3 3 6 3" xfId="14936" xr:uid="{C9FEA297-74CB-4C02-80C6-A5A53AE5C540}"/>
    <cellStyle name="Comma 4 3 3 3 6 4" xfId="8349" xr:uid="{80CA1C0C-CF43-4F0C-8948-F392A5D6B42A}"/>
    <cellStyle name="Comma 4 3 3 3 6 5" xfId="38561" xr:uid="{2701B485-6B2D-44AD-81E6-708E7A55B463}"/>
    <cellStyle name="Comma 4 3 3 3 7" xfId="21735" xr:uid="{D9B105B5-518E-4101-B2F0-8517BD96B0B6}"/>
    <cellStyle name="Comma 4 3 3 3 7 2" xfId="44870" xr:uid="{53119CB6-7E2D-434D-B68C-D8F4C993440D}"/>
    <cellStyle name="Comma 4 3 3 3 8" xfId="15149" xr:uid="{0F7ECF6D-A6AE-4047-A3D3-EA48084CAC5C}"/>
    <cellStyle name="Comma 4 3 3 3 9" xfId="8562" xr:uid="{36F2AFB0-1770-49AC-89C4-39E09A677DEA}"/>
    <cellStyle name="Comma 4 3 3 4" xfId="775" xr:uid="{DFC03FE0-D486-4F7F-BAD8-AED902BD8DD3}"/>
    <cellStyle name="Comma 4 3 3 4 10" xfId="1561" xr:uid="{2D740779-2863-4B26-96C7-836650F13CE9}"/>
    <cellStyle name="Comma 4 3 3 4 2" xfId="27011" xr:uid="{7BF2C425-C56A-4FD2-BE34-6147AADEA8D6}"/>
    <cellStyle name="Comma 4 3 3 4 2 2" xfId="23514" xr:uid="{ED54320F-9D89-40F1-866E-5A4FC5FA0E13}"/>
    <cellStyle name="Comma 4 3 3 4 2 2 2" xfId="16006" xr:uid="{F94BDCE6-457A-48A0-9070-B6ECD0EA1280}"/>
    <cellStyle name="Comma 4 3 3 4 2 2 2 2" xfId="56697" xr:uid="{60A84911-DFD9-438D-BF9D-E45F13F3BB7B}"/>
    <cellStyle name="Comma 4 3 3 4 2 2 2 3" xfId="44082" xr:uid="{A61F955D-1EF3-4E3E-87CD-6CAA11C2A11E}"/>
    <cellStyle name="Comma 4 3 3 4 2 2 3" xfId="9420" xr:uid="{EE3C21A7-AEF9-40C6-AAEA-BBEC0517853A}"/>
    <cellStyle name="Comma 4 3 3 4 2 2 3 2" xfId="50419" xr:uid="{CC48461E-E7B2-4FBE-B89F-CBD7080057D5}"/>
    <cellStyle name="Comma 4 3 3 4 2 2 4" xfId="31329" xr:uid="{F3CE1425-DC20-4B98-B990-D7FEF94685D9}"/>
    <cellStyle name="Comma 4 3 3 4 2 2 5" xfId="37792" xr:uid="{14FD725E-DDA8-4AAB-AE79-7A2AE9B9C5A9}"/>
    <cellStyle name="Comma 4 3 3 4 2 3" xfId="26132" xr:uid="{79CE305E-84AE-4040-A075-94004E888462}"/>
    <cellStyle name="Comma 4 3 3 4 2 3 2" xfId="18624" xr:uid="{93A7A50E-0ABA-4F87-B4AD-A5986B88DC14}"/>
    <cellStyle name="Comma 4 3 3 4 2 3 2 2" xfId="54079" xr:uid="{F160633B-BBC5-4860-91B6-342749BCC800}"/>
    <cellStyle name="Comma 4 3 3 4 2 3 2 3" xfId="41464" xr:uid="{6E9BCCB4-42F0-4628-B7D9-55A9DA7A9AF9}"/>
    <cellStyle name="Comma 4 3 3 4 2 3 3" xfId="12038" xr:uid="{4A213DFA-BD53-4E99-8F94-E5D3CD822BE5}"/>
    <cellStyle name="Comma 4 3 3 4 2 3 3 2" xfId="47801" xr:uid="{6010E6CF-E6C3-4965-A352-DA90C717E91A}"/>
    <cellStyle name="Comma 4 3 3 4 2 3 4" xfId="5644" xr:uid="{8DDB0BFF-081B-4D2B-91A3-D4A555E82729}"/>
    <cellStyle name="Comma 4 3 3 4 2 3 5" xfId="35174" xr:uid="{D888092E-77E7-4C59-9D63-7D8F16B8ED23}"/>
    <cellStyle name="Comma 4 3 3 4 2 4" xfId="19502" xr:uid="{54972112-C0A2-47F3-97DA-C4BD917A6044}"/>
    <cellStyle name="Comma 4 3 3 4 2 4 2" xfId="53200" xr:uid="{BF56D407-B2B5-4192-9D61-596064767206}"/>
    <cellStyle name="Comma 4 3 3 4 2 4 3" xfId="40585" xr:uid="{AB7DC9A6-D651-428C-AD61-31C30D082A2F}"/>
    <cellStyle name="Comma 4 3 3 4 2 5" xfId="12916" xr:uid="{22758C44-DD66-4B73-B281-444FA0B886C6}"/>
    <cellStyle name="Comma 4 3 3 4 2 5 2" xfId="46922" xr:uid="{DE4F9A16-5719-4D94-86E2-DE8F50A7898B}"/>
    <cellStyle name="Comma 4 3 3 4 2 6" xfId="4766" xr:uid="{EFCC6D49-8D28-4D65-9615-523C50235C2B}"/>
    <cellStyle name="Comma 4 3 3 4 2 7" xfId="34295" xr:uid="{93FBED33-2B79-438D-9BE2-3660DB6C72C8}"/>
    <cellStyle name="Comma 4 3 3 4 3" xfId="27861" xr:uid="{3954E88D-BF77-4E93-B00A-C6ED5FB94D35}"/>
    <cellStyle name="Comma 4 3 3 4 3 2" xfId="24364" xr:uid="{71FF414D-2E15-4ED6-BC58-B165BF82A956}"/>
    <cellStyle name="Comma 4 3 3 4 3 2 2" xfId="16856" xr:uid="{8265F54D-1472-4CBD-83CA-934CFFA1E9FF}"/>
    <cellStyle name="Comma 4 3 3 4 3 2 2 2" xfId="55847" xr:uid="{99B84A61-C58E-4699-829F-F8BE62239D61}"/>
    <cellStyle name="Comma 4 3 3 4 3 2 2 3" xfId="43232" xr:uid="{63973925-098D-4C68-8A9C-7F854A59134E}"/>
    <cellStyle name="Comma 4 3 3 4 3 2 3" xfId="10270" xr:uid="{46BA09E0-E07F-458D-8C12-DE51D398AFFC}"/>
    <cellStyle name="Comma 4 3 3 4 3 2 3 2" xfId="49569" xr:uid="{07869D08-08DE-48C4-8DDE-FC07958AE047}"/>
    <cellStyle name="Comma 4 3 3 4 3 2 4" xfId="30479" xr:uid="{9FA2CEE9-D56A-45E2-8DBA-A09FBB94B78B}"/>
    <cellStyle name="Comma 4 3 3 4 3 2 5" xfId="36942" xr:uid="{2061F85E-C54C-4653-A9FB-1B69C5728804}"/>
    <cellStyle name="Comma 4 3 3 4 3 3" xfId="20352" xr:uid="{AAA38AB9-4C30-4C6B-A5FA-5F32A3FC1335}"/>
    <cellStyle name="Comma 4 3 3 4 3 3 2" xfId="52350" xr:uid="{1EB70EB4-798D-4EAE-8273-D4877D25F338}"/>
    <cellStyle name="Comma 4 3 3 4 3 3 3" xfId="39735" xr:uid="{8FF54533-D70D-4B60-8383-B5EDC9ED1F49}"/>
    <cellStyle name="Comma 4 3 3 4 3 4" xfId="13766" xr:uid="{17FDB63E-62B8-4690-B891-4F7A9C9835AC}"/>
    <cellStyle name="Comma 4 3 3 4 3 4 2" xfId="46072" xr:uid="{54E8A171-0B2B-4BE4-8494-3C8B63FACE38}"/>
    <cellStyle name="Comma 4 3 3 4 3 5" xfId="7179" xr:uid="{411EC653-64D6-4952-AEDD-C418509F8C75}"/>
    <cellStyle name="Comma 4 3 3 4 3 6" xfId="33445" xr:uid="{B5019D02-EFF2-495A-A157-3FC288D1584B}"/>
    <cellStyle name="Comma 4 3 3 4 4" xfId="25247" xr:uid="{75737710-B747-4781-8CC1-50D2AD81C77C}"/>
    <cellStyle name="Comma 4 3 3 4 4 2" xfId="17739" xr:uid="{47F06C63-D413-46F2-9741-A7A82488B483}"/>
    <cellStyle name="Comma 4 3 3 4 4 2 2" xfId="54964" xr:uid="{7E2ED269-1EC4-4450-9961-CFCEC1E87D29}"/>
    <cellStyle name="Comma 4 3 3 4 4 2 3" xfId="42349" xr:uid="{E3569373-BA07-499D-A833-BA99D83AE505}"/>
    <cellStyle name="Comma 4 3 3 4 4 3" xfId="11153" xr:uid="{1BC78DA7-F723-4F72-B720-09693B6B289D}"/>
    <cellStyle name="Comma 4 3 3 4 4 3 2" xfId="48686" xr:uid="{3008856C-F108-4F9A-AAEE-317B2647ACAF}"/>
    <cellStyle name="Comma 4 3 3 4 4 4" xfId="6529" xr:uid="{881BD15B-8CEA-43F8-9BDB-7224F4A3118F}"/>
    <cellStyle name="Comma 4 3 3 4 4 5" xfId="36059" xr:uid="{64FEADFD-7697-4376-8A26-5D1999B90200}"/>
    <cellStyle name="Comma 4 3 3 4 5" xfId="21231" xr:uid="{9A1030E4-ABEE-42A3-97E6-DD362C7E2667}"/>
    <cellStyle name="Comma 4 3 3 4 5 2" xfId="51469" xr:uid="{CA923E19-FFD9-4C87-80D9-DDD402BE27C1}"/>
    <cellStyle name="Comma 4 3 3 4 5 3" xfId="38854" xr:uid="{515C6164-6CDD-44FB-9579-616B1583071D}"/>
    <cellStyle name="Comma 4 3 3 4 6" xfId="14645" xr:uid="{736F18D7-CD4E-40CE-9293-A1B00C8726E2}"/>
    <cellStyle name="Comma 4 3 3 4 6 2" xfId="45174" xr:uid="{BDA31782-FBF3-49D5-8B04-C6C37E5DAE98}"/>
    <cellStyle name="Comma 4 3 3 4 7" xfId="8058" xr:uid="{3B19B09A-ADA4-43C0-B7AC-449EDB675289}"/>
    <cellStyle name="Comma 4 3 3 4 8" xfId="32562" xr:uid="{CCD7C99C-F4CC-4DA0-835D-D515C9547071}"/>
    <cellStyle name="Comma 4 3 3 4 9" xfId="28765" xr:uid="{59DDB260-2890-4E26-A71B-C8B569F79EED}"/>
    <cellStyle name="Comma 4 3 3 5" xfId="28330" xr:uid="{15253072-8E1C-446B-991E-EE9D5A2B0DC8}"/>
    <cellStyle name="Comma 4 3 3 5 2" xfId="26608" xr:uid="{73F25F5E-95D5-4791-8129-DBB0220E6A71}"/>
    <cellStyle name="Comma 4 3 3 5 2 2" xfId="23110" xr:uid="{BECEAA1E-4293-43A9-907D-56A935212B4D}"/>
    <cellStyle name="Comma 4 3 3 5 2 2 2" xfId="15602" xr:uid="{D5457843-078C-479F-81E1-B356C1A9E5C3}"/>
    <cellStyle name="Comma 4 3 3 5 2 2 2 2" xfId="57101" xr:uid="{4AD1ED92-D1B2-47FD-A8F2-5B9B681556CC}"/>
    <cellStyle name="Comma 4 3 3 5 2 2 2 3" xfId="44486" xr:uid="{A2EF4442-4520-4CC8-9B8D-008E5AED54E8}"/>
    <cellStyle name="Comma 4 3 3 5 2 2 3" xfId="9016" xr:uid="{3271C94A-72A0-430A-8729-336F62937E1E}"/>
    <cellStyle name="Comma 4 3 3 5 2 2 3 2" xfId="50823" xr:uid="{3DE36FC0-1759-46C6-8902-7ABBB4D4AB77}"/>
    <cellStyle name="Comma 4 3 3 5 2 2 4" xfId="31733" xr:uid="{AB3EEE38-9054-42F4-AF75-DDE3D755F353}"/>
    <cellStyle name="Comma 4 3 3 5 2 2 5" xfId="38196" xr:uid="{7B3CE673-C52E-443C-B05D-AE58605F715A}"/>
    <cellStyle name="Comma 4 3 3 5 2 3" xfId="25726" xr:uid="{AA5D9621-4D18-46F9-B262-2E0E6EA84EE4}"/>
    <cellStyle name="Comma 4 3 3 5 2 3 2" xfId="18218" xr:uid="{9C8DF072-BAB0-4ECB-9076-9263B6A0B610}"/>
    <cellStyle name="Comma 4 3 3 5 2 3 2 2" xfId="54485" xr:uid="{FED93E74-7446-4E17-8A25-5DDBC3A0F4CF}"/>
    <cellStyle name="Comma 4 3 3 5 2 3 2 3" xfId="41870" xr:uid="{DFE77F79-F482-4931-A980-76ED29057CC8}"/>
    <cellStyle name="Comma 4 3 3 5 2 3 3" xfId="11632" xr:uid="{F6533C7C-3C07-4B63-88C9-25CED5CA6DEA}"/>
    <cellStyle name="Comma 4 3 3 5 2 3 3 2" xfId="48207" xr:uid="{058A205D-F870-4020-B599-557F5002570F}"/>
    <cellStyle name="Comma 4 3 3 5 2 3 4" xfId="6050" xr:uid="{7E08D71D-862F-4F34-B5B5-1FC1C506637E}"/>
    <cellStyle name="Comma 4 3 3 5 2 3 5" xfId="35580" xr:uid="{1AC6F76B-6E9F-435E-87D4-5EDEDEE5F6C7}"/>
    <cellStyle name="Comma 4 3 3 5 2 4" xfId="19099" xr:uid="{6F5D4923-8A77-4724-8BB9-E1760A295367}"/>
    <cellStyle name="Comma 4 3 3 5 2 4 2" xfId="53604" xr:uid="{EF8B9200-9F16-49C4-822D-FA7DA722A405}"/>
    <cellStyle name="Comma 4 3 3 5 2 4 3" xfId="40989" xr:uid="{9297F64B-B270-4690-801F-A202B007848C}"/>
    <cellStyle name="Comma 4 3 3 5 2 5" xfId="12513" xr:uid="{D96AB736-1B5C-4A87-906B-540F8317ABA1}"/>
    <cellStyle name="Comma 4 3 3 5 2 5 2" xfId="47326" xr:uid="{20AFF6E1-0BFF-4535-B17F-071A4C4075E6}"/>
    <cellStyle name="Comma 4 3 3 5 2 6" xfId="5169" xr:uid="{3BC1B2DA-BD18-489C-893D-1F3873502F66}"/>
    <cellStyle name="Comma 4 3 3 5 2 7" xfId="34699" xr:uid="{91733D8C-6145-4096-9560-0A9454508C54}"/>
    <cellStyle name="Comma 4 3 3 5 3" xfId="27424" xr:uid="{D5FD80AD-B371-4B67-9B8A-6288E0ED82FC}"/>
    <cellStyle name="Comma 4 3 3 5 3 2" xfId="23927" xr:uid="{E1445304-1575-4370-8B4A-53BBEA14A7A4}"/>
    <cellStyle name="Comma 4 3 3 5 3 2 2" xfId="16419" xr:uid="{6C5A54FB-40CB-49EC-B28F-254253DA08D6}"/>
    <cellStyle name="Comma 4 3 3 5 3 2 2 2" xfId="56284" xr:uid="{34CA4E55-6C5C-4611-9831-F5C37FE2E0D0}"/>
    <cellStyle name="Comma 4 3 3 5 3 2 2 3" xfId="43669" xr:uid="{6042374F-A09A-4230-A918-D1EF8EC329E4}"/>
    <cellStyle name="Comma 4 3 3 5 3 2 3" xfId="9833" xr:uid="{098DFA31-2E70-401E-84F3-B924105EF8FA}"/>
    <cellStyle name="Comma 4 3 3 5 3 2 3 2" xfId="50006" xr:uid="{386D84AF-D1AB-42B6-A130-745275475E7E}"/>
    <cellStyle name="Comma 4 3 3 5 3 2 4" xfId="30916" xr:uid="{52BC88B9-642B-4D6C-886A-3A3A20BBEE37}"/>
    <cellStyle name="Comma 4 3 3 5 3 2 5" xfId="37379" xr:uid="{2B0978E2-1618-4F20-9668-5AE0EDFC108D}"/>
    <cellStyle name="Comma 4 3 3 5 3 3" xfId="19915" xr:uid="{DA1EB786-09BE-4FA9-991F-629B3C4E1508}"/>
    <cellStyle name="Comma 4 3 3 5 3 3 2" xfId="52787" xr:uid="{68A013C2-0F66-4D90-B199-31A963F4F4BF}"/>
    <cellStyle name="Comma 4 3 3 5 3 3 3" xfId="40172" xr:uid="{A248E27E-DBB2-414F-9DA7-AB986E31846C}"/>
    <cellStyle name="Comma 4 3 3 5 3 4" xfId="13329" xr:uid="{76F4011A-A9B2-494F-8ECB-31540EF827A4}"/>
    <cellStyle name="Comma 4 3 3 5 3 4 2" xfId="46509" xr:uid="{320496BB-9EB1-4BDE-BEA0-4BD5DC52B544}"/>
    <cellStyle name="Comma 4 3 3 5 3 5" xfId="4353" xr:uid="{D3E8B1B3-42DC-48CF-A6F9-9C16E1139126}"/>
    <cellStyle name="Comma 4 3 3 5 3 6" xfId="33882" xr:uid="{1F417C5A-2EC8-41E8-9A63-D5600653E637}"/>
    <cellStyle name="Comma 4 3 3 5 4" xfId="24833" xr:uid="{284EE5DB-D874-4A6E-99D6-CBBDEC33F272}"/>
    <cellStyle name="Comma 4 3 3 5 4 2" xfId="17325" xr:uid="{FA6B9A6F-42C0-445E-9344-B3D7832B3CE5}"/>
    <cellStyle name="Comma 4 3 3 5 4 2 2" xfId="55378" xr:uid="{EDBA4A5F-9FEB-4504-9E8A-574FFF09E8FF}"/>
    <cellStyle name="Comma 4 3 3 5 4 2 3" xfId="42763" xr:uid="{8A6CF08F-6AB1-4598-B0CE-E16390B6EAD4}"/>
    <cellStyle name="Comma 4 3 3 5 4 3" xfId="10739" xr:uid="{FCBEC604-0265-44BF-9BA5-B4DBE3B9D55C}"/>
    <cellStyle name="Comma 4 3 3 5 4 3 2" xfId="49100" xr:uid="{E15FACEF-13AC-43E6-9D29-9204D5C335C4}"/>
    <cellStyle name="Comma 4 3 3 5 4 4" xfId="30010" xr:uid="{A459A015-06BF-47A0-82C0-63876465BF74}"/>
    <cellStyle name="Comma 4 3 3 5 4 5" xfId="36473" xr:uid="{85F41A77-8F9C-4F0C-BCCE-C840562FA2F5}"/>
    <cellStyle name="Comma 4 3 3 5 5" xfId="26549" xr:uid="{15D4CD87-19F0-41EF-A11D-DBBFFDE9E931}"/>
    <cellStyle name="Comma 4 3 3 5 5 2" xfId="19041" xr:uid="{FB279CE8-FEFA-4024-9FCC-6BC329A8C622}"/>
    <cellStyle name="Comma 4 3 3 5 5 2 2" xfId="53662" xr:uid="{605303C7-5A45-4A1C-8978-760D07CD6B5B}"/>
    <cellStyle name="Comma 4 3 3 5 5 2 3" xfId="41047" xr:uid="{7F096CFD-46CB-4C4E-8519-4EF2F3401F4A}"/>
    <cellStyle name="Comma 4 3 3 5 5 3" xfId="12455" xr:uid="{B57759FB-2EB1-4C0E-AEAC-EDB2D01EAF04}"/>
    <cellStyle name="Comma 4 3 3 5 5 3 2" xfId="47384" xr:uid="{39D69CAC-1ABD-4505-B722-F1210E7D98F1}"/>
    <cellStyle name="Comma 4 3 3 5 5 4" xfId="5227" xr:uid="{A71AE125-549E-4A81-BE89-F6E45BE47886}"/>
    <cellStyle name="Comma 4 3 3 5 5 5" xfId="34757" xr:uid="{2383D6AE-D495-4502-AD15-723CCAF9006F}"/>
    <cellStyle name="Comma 4 3 3 5 6" xfId="20821" xr:uid="{C5AAB576-9262-4EDE-A955-7E420596F149}"/>
    <cellStyle name="Comma 4 3 3 5 6 2" xfId="51881" xr:uid="{C955A8D9-0DB9-45A0-931E-DBDD9D39A7B9}"/>
    <cellStyle name="Comma 4 3 3 5 6 3" xfId="39266" xr:uid="{D7920CF1-1F9D-4010-AABE-B271CA2DEDA1}"/>
    <cellStyle name="Comma 4 3 3 5 7" xfId="14235" xr:uid="{C7AE2135-4643-4236-8C13-C20275632912}"/>
    <cellStyle name="Comma 4 3 3 5 7 2" xfId="45603" xr:uid="{A9353AD2-8175-42D4-BC6E-8BD8BD830707}"/>
    <cellStyle name="Comma 4 3 3 5 8" xfId="7648" xr:uid="{752947FA-6668-47DF-8591-939A51DD6996}"/>
    <cellStyle name="Comma 4 3 3 5 9" xfId="32976" xr:uid="{6D6CD361-E4AA-4191-AC7D-1AFA40FC64D9}"/>
    <cellStyle name="Comma 4 3 3 6" xfId="28272" xr:uid="{E84F2BD7-666D-4C01-A4F9-D4E64E291E00}"/>
    <cellStyle name="Comma 4 3 3 6 2" xfId="24775" xr:uid="{1897B727-C2D3-4BAA-82B3-22B6745F2039}"/>
    <cellStyle name="Comma 4 3 3 6 2 2" xfId="17267" xr:uid="{B6BEC9B4-2579-437F-9BF5-02495AB0FB35}"/>
    <cellStyle name="Comma 4 3 3 6 2 2 2" xfId="55436" xr:uid="{700946EA-7117-4FB4-BD81-7B791D6A17F2}"/>
    <cellStyle name="Comma 4 3 3 6 2 2 3" xfId="42821" xr:uid="{AD1E9ADF-3ADF-4E71-9C27-D9DECE9A7852}"/>
    <cellStyle name="Comma 4 3 3 6 2 3" xfId="10681" xr:uid="{89C93F25-4F7B-44F0-8D65-5F1718CF52E7}"/>
    <cellStyle name="Comma 4 3 3 6 2 3 2" xfId="49158" xr:uid="{05FD1EF3-F52F-430B-B82B-93020C6DAA66}"/>
    <cellStyle name="Comma 4 3 3 6 2 4" xfId="30068" xr:uid="{BCA10E56-CE37-447F-8AE1-9F7FA589F65C}"/>
    <cellStyle name="Comma 4 3 3 6 2 5" xfId="36531" xr:uid="{0EF9DC2D-02D3-4B95-B3F2-785D119AE87C}"/>
    <cellStyle name="Comma 4 3 3 6 3" xfId="20763" xr:uid="{C8C8E160-E456-43C1-AEFB-14BF3C446403}"/>
    <cellStyle name="Comma 4 3 3 6 3 2" xfId="51939" xr:uid="{FA1E9F3D-450F-4CEF-85EA-53A25604D944}"/>
    <cellStyle name="Comma 4 3 3 6 3 3" xfId="39324" xr:uid="{3552962E-BBF3-4D74-99DE-3DBE979991E1}"/>
    <cellStyle name="Comma 4 3 3 6 4" xfId="14177" xr:uid="{E335C32D-EF2F-40AE-8C21-3618831A1A21}"/>
    <cellStyle name="Comma 4 3 3 6 4 2" xfId="45661" xr:uid="{B18193DE-2DCF-408B-8EAB-E346453073C4}"/>
    <cellStyle name="Comma 4 3 3 6 5" xfId="7590" xr:uid="{5DFCF032-4A64-49AF-B970-11CBC0BBB2B5}"/>
    <cellStyle name="Comma 4 3 3 6 6" xfId="33034" xr:uid="{52A38AF2-616B-44A7-A064-FDBA577D1356}"/>
    <cellStyle name="Comma 4 3 3 7" xfId="25664" xr:uid="{313CAE67-302A-4636-A21C-CE52A6921ECF}"/>
    <cellStyle name="Comma 4 3 3 7 2" xfId="18156" xr:uid="{A53D7B49-6893-4001-A42E-8BB67728E43E}"/>
    <cellStyle name="Comma 4 3 3 7 2 2" xfId="54547" xr:uid="{CD689EA4-2DB1-4090-A801-D38CD8C4DCDA}"/>
    <cellStyle name="Comma 4 3 3 7 2 3" xfId="41932" xr:uid="{9BD057A0-DAA6-4428-8C71-FD5FE84BE82B}"/>
    <cellStyle name="Comma 4 3 3 7 3" xfId="11570" xr:uid="{337F31F3-CCAA-4CB5-8D34-61B4E904D4C9}"/>
    <cellStyle name="Comma 4 3 3 7 3 2" xfId="48269" xr:uid="{88B62298-A152-4991-A40C-35088885C54F}"/>
    <cellStyle name="Comma 4 3 3 7 4" xfId="6112" xr:uid="{9AF63E28-3E38-4C3A-ACA4-F531B764BB20}"/>
    <cellStyle name="Comma 4 3 3 7 5" xfId="35642" xr:uid="{BC580F45-7A0B-4F29-BDDE-07F5A116EB54}"/>
    <cellStyle name="Comma 4 3 3 8" xfId="29320" xr:uid="{65DCE3C9-A5DB-4C7F-903F-B5D7E836F69F}"/>
    <cellStyle name="Comma 4 3 3 8 2" xfId="21648" xr:uid="{120B6242-097B-46BC-8BEA-15D85CE27D52}"/>
    <cellStyle name="Comma 4 3 3 8 2 2" xfId="50940" xr:uid="{119C5CDB-3A89-4E07-8A99-E240C4C48F7C}"/>
    <cellStyle name="Comma 4 3 3 8 3" xfId="15062" xr:uid="{9468F939-F7EF-4FF1-A985-B2D6C3DD5206}"/>
    <cellStyle name="Comma 4 3 3 8 4" xfId="8475" xr:uid="{4ED377DC-438F-4766-B8E0-B0B9963B67C2}"/>
    <cellStyle name="Comma 4 3 3 8 5" xfId="38317" xr:uid="{D4A72972-DE6C-466B-8CCD-3A2F5C4CBEE9}"/>
    <cellStyle name="Comma 4 3 3 9" xfId="23015" xr:uid="{9E55A7B4-89F6-4C2A-86F2-5B3F745D1C18}"/>
    <cellStyle name="Comma 4 3 3 9 2" xfId="15507" xr:uid="{01C6FF39-F24E-4154-BE99-E2CF88A372EF}"/>
    <cellStyle name="Comma 4 3 3 9 2 2" xfId="51054" xr:uid="{8094FA95-1185-4372-9117-9A74E3DF1350}"/>
    <cellStyle name="Comma 4 3 3 9 3" xfId="8921" xr:uid="{3DAB24AA-3CBC-4FE9-8ADE-B13633ADB489}"/>
    <cellStyle name="Comma 4 3 3 9 4" xfId="31828" xr:uid="{F8E03958-9051-46A7-85C4-A1E4422A5360}"/>
    <cellStyle name="Comma 4 3 3 9 5" xfId="38439" xr:uid="{D0CF7C3A-1DE3-414F-B8BD-A57775715786}"/>
    <cellStyle name="Comma 4 3 30" xfId="57777" xr:uid="{89C93075-2AD8-4AD4-88EA-75C50DB79C97}"/>
    <cellStyle name="Comma 4 3 31" xfId="1206" xr:uid="{06510993-DAC5-4839-85BB-3AD399332626}"/>
    <cellStyle name="Comma 4 3 4" xfId="588" xr:uid="{37B28A5D-7CC7-43FF-9D1B-4D3CCA34ABFF}"/>
    <cellStyle name="Comma 4 3 4 10" xfId="22856" xr:uid="{66B9AC7F-418E-4314-B85A-576E616D9EB3}"/>
    <cellStyle name="Comma 4 3 4 10 2" xfId="44949" xr:uid="{90035A51-C1DF-46DA-BA0B-CBD181CE1A2D}"/>
    <cellStyle name="Comma 4 3 4 11" xfId="21986" xr:uid="{0862D420-46B8-4EC5-8B4D-FCFF84660898}"/>
    <cellStyle name="Comma 4 3 4 12" xfId="15400" xr:uid="{FE6A6E26-B9F8-42E9-8201-45EC75FA6A2F}"/>
    <cellStyle name="Comma 4 3 4 13" xfId="8813" xr:uid="{763EFD90-2BB4-4D3C-BC1E-AB36A68C4B12}"/>
    <cellStyle name="Comma 4 3 4 14" xfId="29758" xr:uid="{C15B3C23-7EF5-4278-A7A3-44F149DF8E00}"/>
    <cellStyle name="Comma 4 3 4 15" xfId="3968" xr:uid="{E58AB35D-1B80-4F3C-A986-937BA7E251CB}"/>
    <cellStyle name="Comma 4 3 4 16" xfId="3046" xr:uid="{F4DF9DFB-5DE5-44A7-A660-FDA26628C64D}"/>
    <cellStyle name="Comma 4 3 4 17" xfId="32347" xr:uid="{2742409A-1E55-4A51-AB23-08D3CDB45BF8}"/>
    <cellStyle name="Comma 4 3 4 18" xfId="2035" xr:uid="{CD2C986A-72DA-4A2E-B841-000403982856}"/>
    <cellStyle name="Comma 4 3 4 19" xfId="1396" xr:uid="{7330E1AA-2DCA-4FE1-8A87-7F079DD73048}"/>
    <cellStyle name="Comma 4 3 4 2" xfId="996" xr:uid="{F8F1FF2B-C94D-4ECD-B8C4-3F2BAFCA6D10}"/>
    <cellStyle name="Comma 4 3 4 2 10" xfId="1782" xr:uid="{D6A805F0-AD59-486C-9C08-A93B51DDFFD2}"/>
    <cellStyle name="Comma 4 3 4 2 2" xfId="28371" xr:uid="{36A25A72-EB40-4405-93FF-998961B3618D}"/>
    <cellStyle name="Comma 4 3 4 2 2 2" xfId="26641" xr:uid="{9F0C26E2-9ABA-4796-BC87-42765FC502C0}"/>
    <cellStyle name="Comma 4 3 4 2 2 2 2" xfId="23143" xr:uid="{83A65207-B9C7-4DF3-9829-B96CC7D18D00}"/>
    <cellStyle name="Comma 4 3 4 2 2 2 2 2" xfId="15635" xr:uid="{091FF222-2CC3-46A5-B5FD-AFFF0101D10F}"/>
    <cellStyle name="Comma 4 3 4 2 2 2 2 2 2" xfId="57068" xr:uid="{4BF976ED-F572-48E5-90A8-45D556BAB46E}"/>
    <cellStyle name="Comma 4 3 4 2 2 2 2 2 3" xfId="44453" xr:uid="{3B8A86B1-E58D-44FF-94D3-BD42607CE648}"/>
    <cellStyle name="Comma 4 3 4 2 2 2 2 3" xfId="9049" xr:uid="{26DBCC0D-1CFA-4404-A1FD-200E7EB1F4E2}"/>
    <cellStyle name="Comma 4 3 4 2 2 2 2 3 2" xfId="50790" xr:uid="{0845350D-9359-4A85-ACE1-384D5FC551E5}"/>
    <cellStyle name="Comma 4 3 4 2 2 2 2 4" xfId="31700" xr:uid="{DB7B929F-CB62-487D-90E9-376569C8A5B9}"/>
    <cellStyle name="Comma 4 3 4 2 2 2 2 5" xfId="38163" xr:uid="{985B658B-04B3-4F4F-880A-C2B0C5B8449B}"/>
    <cellStyle name="Comma 4 3 4 2 2 2 3" xfId="25761" xr:uid="{FDCB00E6-C9A5-4276-92B0-1FAC3513243A}"/>
    <cellStyle name="Comma 4 3 4 2 2 2 3 2" xfId="18253" xr:uid="{D8357364-305F-4537-B6C4-DAA49567BAD3}"/>
    <cellStyle name="Comma 4 3 4 2 2 2 3 2 2" xfId="54450" xr:uid="{17DCC974-69DD-403B-92C2-3107AFD8E80A}"/>
    <cellStyle name="Comma 4 3 4 2 2 2 3 2 3" xfId="41835" xr:uid="{2C20E782-9BF6-4BEF-A622-86B9AA60ACAF}"/>
    <cellStyle name="Comma 4 3 4 2 2 2 3 3" xfId="11667" xr:uid="{4087F79D-A59B-4043-B7F9-F4040776E902}"/>
    <cellStyle name="Comma 4 3 4 2 2 2 3 3 2" xfId="48172" xr:uid="{0B14FEB0-C34D-4127-86B5-35123189BE24}"/>
    <cellStyle name="Comma 4 3 4 2 2 2 3 4" xfId="6015" xr:uid="{B3560C7E-A11E-4484-813E-552601C8E273}"/>
    <cellStyle name="Comma 4 3 4 2 2 2 3 5" xfId="35545" xr:uid="{6E0D3BF7-241E-4329-B5EE-276847670A98}"/>
    <cellStyle name="Comma 4 3 4 2 2 2 4" xfId="19132" xr:uid="{2CFF0393-6E96-4717-80CD-4E4A4FEDB27C}"/>
    <cellStyle name="Comma 4 3 4 2 2 2 4 2" xfId="53571" xr:uid="{BFB542CB-56D9-4E41-9817-3DF387A68E88}"/>
    <cellStyle name="Comma 4 3 4 2 2 2 4 3" xfId="40956" xr:uid="{5FC6ECF8-3CDB-4F02-90AD-DAD5CC7DDBC0}"/>
    <cellStyle name="Comma 4 3 4 2 2 2 5" xfId="12546" xr:uid="{8305C3F2-E03D-4265-926E-D947850360D4}"/>
    <cellStyle name="Comma 4 3 4 2 2 2 5 2" xfId="47293" xr:uid="{C49DA55D-6825-4100-97CD-2009E2FED124}"/>
    <cellStyle name="Comma 4 3 4 2 2 2 6" xfId="5136" xr:uid="{2ABD0F52-0B84-46AB-A81E-32DD19139029}"/>
    <cellStyle name="Comma 4 3 4 2 2 2 7" xfId="34666" xr:uid="{3EBF8923-29D2-451E-8E50-C7AD2B59637F}"/>
    <cellStyle name="Comma 4 3 4 2 2 3" xfId="27497" xr:uid="{056C957B-3AE0-480F-AB83-9ED4EDB1D2DD}"/>
    <cellStyle name="Comma 4 3 4 2 2 3 2" xfId="24000" xr:uid="{B1C0FA52-DC30-4B56-98B3-0C2956BB3765}"/>
    <cellStyle name="Comma 4 3 4 2 2 3 2 2" xfId="16492" xr:uid="{25E2A816-9425-4485-B7B1-CDE8A966E8C2}"/>
    <cellStyle name="Comma 4 3 4 2 2 3 2 2 2" xfId="56211" xr:uid="{1D9C23EF-8E46-4057-A2CC-2217572FE0C1}"/>
    <cellStyle name="Comma 4 3 4 2 2 3 2 2 3" xfId="43596" xr:uid="{0FEE5C12-88EE-4AC1-AC37-04EFC312AD40}"/>
    <cellStyle name="Comma 4 3 4 2 2 3 2 3" xfId="9906" xr:uid="{BC886326-B138-468B-8A9B-B6DA1D9F0739}"/>
    <cellStyle name="Comma 4 3 4 2 2 3 2 3 2" xfId="49933" xr:uid="{B87998CE-7A9D-4DB4-8EB9-D53C8646025C}"/>
    <cellStyle name="Comma 4 3 4 2 2 3 2 4" xfId="30843" xr:uid="{6DC22D3A-0860-4D22-93B5-2755B6E4626E}"/>
    <cellStyle name="Comma 4 3 4 2 2 3 2 5" xfId="37306" xr:uid="{603F0116-5F1B-49D5-9637-4B39D2DA10D2}"/>
    <cellStyle name="Comma 4 3 4 2 2 3 3" xfId="19988" xr:uid="{4B2A7D15-F35B-43EC-8F5E-A00E2747F871}"/>
    <cellStyle name="Comma 4 3 4 2 2 3 3 2" xfId="52714" xr:uid="{288BF51E-6FF8-4FBF-A914-60CF9EFB826E}"/>
    <cellStyle name="Comma 4 3 4 2 2 3 3 3" xfId="40099" xr:uid="{EDDD625B-B399-43CC-8D98-DA117ACA5A72}"/>
    <cellStyle name="Comma 4 3 4 2 2 3 4" xfId="13402" xr:uid="{15A5F8B2-D493-4732-B976-CEC341565222}"/>
    <cellStyle name="Comma 4 3 4 2 2 3 4 2" xfId="46436" xr:uid="{C9FBDEF3-820D-4940-B76B-3C008D0B6159}"/>
    <cellStyle name="Comma 4 3 4 2 2 3 5" xfId="4280" xr:uid="{DDBF5E3B-BD69-4A53-8BF5-EFFF4BE6ED5C}"/>
    <cellStyle name="Comma 4 3 4 2 2 3 6" xfId="33809" xr:uid="{EF1CA6B8-788F-4D48-9A73-264EF3DB514F}"/>
    <cellStyle name="Comma 4 3 4 2 2 4" xfId="24876" xr:uid="{12F5118C-FDDD-4DEF-9CEA-6BC6269D7E3B}"/>
    <cellStyle name="Comma 4 3 4 2 2 4 2" xfId="17368" xr:uid="{46AEC995-A01E-4DD0-9DE5-5A17D9940C1E}"/>
    <cellStyle name="Comma 4 3 4 2 2 4 2 2" xfId="55335" xr:uid="{1F36D596-5F53-4FDB-866E-43E8CD6D6493}"/>
    <cellStyle name="Comma 4 3 4 2 2 4 2 3" xfId="42720" xr:uid="{320A3503-56B1-491A-9C33-B6F01C1A2D67}"/>
    <cellStyle name="Comma 4 3 4 2 2 4 3" xfId="10782" xr:uid="{7CD49A75-CC62-4D35-ABE4-F859F8822B8E}"/>
    <cellStyle name="Comma 4 3 4 2 2 4 3 2" xfId="49057" xr:uid="{EA243568-C7FA-48A8-827F-37498731B12E}"/>
    <cellStyle name="Comma 4 3 4 2 2 4 4" xfId="29967" xr:uid="{0C6EEC4F-D898-46AD-88CA-B9102927D5AF}"/>
    <cellStyle name="Comma 4 3 4 2 2 4 5" xfId="36430" xr:uid="{77F7ECEC-4EE9-44E6-8497-1EB29D5309CA}"/>
    <cellStyle name="Comma 4 3 4 2 2 5" xfId="20862" xr:uid="{A6391F7A-6EFE-419B-9CCC-6731F360E7A6}"/>
    <cellStyle name="Comma 4 3 4 2 2 5 2" xfId="51838" xr:uid="{35832F23-4B6A-44D8-97D1-8E9A19839351}"/>
    <cellStyle name="Comma 4 3 4 2 2 5 3" xfId="39223" xr:uid="{9265E786-63FA-481C-9392-E3045C68D3C2}"/>
    <cellStyle name="Comma 4 3 4 2 2 6" xfId="14276" xr:uid="{3BE7E066-76E9-49FE-8928-E1941999EB95}"/>
    <cellStyle name="Comma 4 3 4 2 2 6 2" xfId="45560" xr:uid="{73CECC7C-350C-4A99-95A5-D1797F69C01B}"/>
    <cellStyle name="Comma 4 3 4 2 2 7" xfId="7689" xr:uid="{B8EECC94-97D2-4335-8FF7-57C8C7C15561}"/>
    <cellStyle name="Comma 4 3 4 2 2 8" xfId="32933" xr:uid="{477C88C4-8E4A-4465-AAFE-3CAEB024CA65}"/>
    <cellStyle name="Comma 4 3 4 2 3" xfId="23082" xr:uid="{BDF30E1E-918F-420B-ABF4-81FFB96C34AF}"/>
    <cellStyle name="Comma 4 3 4 2 3 2" xfId="15574" xr:uid="{C128E377-6702-40A2-93EE-2E42B78C5D52}"/>
    <cellStyle name="Comma 4 3 4 2 3 2 2" xfId="57129" xr:uid="{06454896-5D3E-481B-8439-32B465FAF2E7}"/>
    <cellStyle name="Comma 4 3 4 2 3 2 3" xfId="44514" xr:uid="{7EEB2979-5D95-42DC-8713-D79A263F6AF0}"/>
    <cellStyle name="Comma 4 3 4 2 3 3" xfId="8988" xr:uid="{06C3BF07-3D9A-4E1D-91DD-A3526E6F0D1D}"/>
    <cellStyle name="Comma 4 3 4 2 3 3 2" xfId="50851" xr:uid="{D61FAA47-7F80-493A-B49B-339F5DFA6D3F}"/>
    <cellStyle name="Comma 4 3 4 2 3 4" xfId="31761" xr:uid="{5E6EC1BB-E9BA-4F6B-A838-340D74092839}"/>
    <cellStyle name="Comma 4 3 4 2 3 5" xfId="38224" xr:uid="{BC072D17-A27B-4A0D-9AB5-93ED91C1E14F}"/>
    <cellStyle name="Comma 4 3 4 2 4" xfId="28857" xr:uid="{C94D6494-9592-4D13-9CCB-3BDAC1B23EAE}"/>
    <cellStyle name="Comma 4 3 4 2 4 2" xfId="21303" xr:uid="{DA948380-A427-4D29-88D2-6DE64CD6C3D2}"/>
    <cellStyle name="Comma 4 3 4 2 4 2 2" xfId="51396" xr:uid="{D63841C4-A1AB-4B85-81EE-811A21FB0066}"/>
    <cellStyle name="Comma 4 3 4 2 4 3" xfId="14717" xr:uid="{F5491E9C-7962-4B7B-95BC-60129242EAF9}"/>
    <cellStyle name="Comma 4 3 4 2 4 4" xfId="8130" xr:uid="{2D9C8F49-62F0-48FF-86E9-7FA385114A26}"/>
    <cellStyle name="Comma 4 3 4 2 4 5" xfId="38781" xr:uid="{A655A7CB-88CB-40E1-9911-A03B69B70F33}"/>
    <cellStyle name="Comma 4 3 4 2 5" xfId="21805" xr:uid="{4F337339-3F57-406E-9535-815CBEA556B4}"/>
    <cellStyle name="Comma 4 3 4 2 5 2" xfId="45092" xr:uid="{335BD984-58E9-4D0B-9C6C-5F450E9F9361}"/>
    <cellStyle name="Comma 4 3 4 2 6" xfId="15219" xr:uid="{2C834DC9-4440-431B-AB6F-2AC33D9628DD}"/>
    <cellStyle name="Comma 4 3 4 2 7" xfId="8632" xr:uid="{93482E71-9D25-422E-8335-D5E0AE98BA30}"/>
    <cellStyle name="Comma 4 3 4 2 8" xfId="32488" xr:uid="{84E15FA6-C709-434E-BDCB-D87DDB5D9E0B}"/>
    <cellStyle name="Comma 4 3 4 2 9" xfId="29477" xr:uid="{6D948200-3644-4759-A7AF-ED29AFCF1027}"/>
    <cellStyle name="Comma 4 3 4 3" xfId="29381" xr:uid="{8263A79B-3016-495A-9375-B44DF3B235A1}"/>
    <cellStyle name="Comma 4 3 4 3 10" xfId="32592" xr:uid="{A35046E0-EC3F-4456-B541-25A23FBCEA3D}"/>
    <cellStyle name="Comma 4 3 4 3 2" xfId="28349" xr:uid="{98AC72C8-D13D-49C2-85B0-CE806B6AC9AC}"/>
    <cellStyle name="Comma 4 3 4 3 2 2" xfId="26618" xr:uid="{8DA59074-4991-4DD7-9CAE-744426241E45}"/>
    <cellStyle name="Comma 4 3 4 3 2 2 2" xfId="23120" xr:uid="{F08D5838-76A5-4C5A-A408-7A7BAA649E1A}"/>
    <cellStyle name="Comma 4 3 4 3 2 2 2 2" xfId="15612" xr:uid="{D1E496FE-878B-4271-9DD0-B9A7E89E2D70}"/>
    <cellStyle name="Comma 4 3 4 3 2 2 2 2 2" xfId="57091" xr:uid="{F2B89560-EEE5-4370-94E1-CB80EB9B61C8}"/>
    <cellStyle name="Comma 4 3 4 3 2 2 2 2 3" xfId="44476" xr:uid="{F25880F5-3C71-46C3-8B90-EFB9F1F83376}"/>
    <cellStyle name="Comma 4 3 4 3 2 2 2 3" xfId="9026" xr:uid="{3925DA35-A59C-4178-B54D-B61F55A8D2FF}"/>
    <cellStyle name="Comma 4 3 4 3 2 2 2 3 2" xfId="50813" xr:uid="{789B973F-9E49-432C-B545-86595107C6A6}"/>
    <cellStyle name="Comma 4 3 4 3 2 2 2 4" xfId="31723" xr:uid="{F86916C2-6866-4A78-9CFC-75564699BD40}"/>
    <cellStyle name="Comma 4 3 4 3 2 2 2 5" xfId="38186" xr:uid="{E1A31087-77D6-42BC-A66B-02574D2251F2}"/>
    <cellStyle name="Comma 4 3 4 3 2 2 3" xfId="25737" xr:uid="{06A0688B-2DBF-4427-B05E-39681D7B067A}"/>
    <cellStyle name="Comma 4 3 4 3 2 2 3 2" xfId="18229" xr:uid="{24E8A4CB-C7D7-4B59-8646-49B5A40B3FC7}"/>
    <cellStyle name="Comma 4 3 4 3 2 2 3 2 2" xfId="54474" xr:uid="{DD25E0E2-E16E-425C-9338-D2CA5CF68B59}"/>
    <cellStyle name="Comma 4 3 4 3 2 2 3 2 3" xfId="41859" xr:uid="{8F3EAF71-FBB1-40E7-B1B0-40030D240A44}"/>
    <cellStyle name="Comma 4 3 4 3 2 2 3 3" xfId="11643" xr:uid="{CEF858AF-0EB1-4B84-8807-69F45A203DD5}"/>
    <cellStyle name="Comma 4 3 4 3 2 2 3 3 2" xfId="48196" xr:uid="{5E547856-DDB6-48AF-95D6-11892D0B4587}"/>
    <cellStyle name="Comma 4 3 4 3 2 2 3 4" xfId="6039" xr:uid="{A59A91C4-425A-4A24-A5EF-81DD263E75B7}"/>
    <cellStyle name="Comma 4 3 4 3 2 2 3 5" xfId="35569" xr:uid="{535058D5-606E-45D7-BB0A-12E805D4F520}"/>
    <cellStyle name="Comma 4 3 4 3 2 2 4" xfId="19109" xr:uid="{1DB9D1BE-B274-42DA-8B9D-32A58A05FD6C}"/>
    <cellStyle name="Comma 4 3 4 3 2 2 4 2" xfId="53594" xr:uid="{C63DBADD-64A3-43EE-B1C8-657AF336B1B5}"/>
    <cellStyle name="Comma 4 3 4 3 2 2 4 3" xfId="40979" xr:uid="{D975C0E1-0027-48AE-A8EE-1BB821FA74DD}"/>
    <cellStyle name="Comma 4 3 4 3 2 2 5" xfId="12523" xr:uid="{673A9254-C1CC-42EE-AA84-D201971A1261}"/>
    <cellStyle name="Comma 4 3 4 3 2 2 5 2" xfId="47316" xr:uid="{1D79B0C0-06E8-4791-BBCE-ECC7D30EDF95}"/>
    <cellStyle name="Comma 4 3 4 3 2 2 6" xfId="5159" xr:uid="{68E9DC50-E339-4F08-9D95-115DA319DF00}"/>
    <cellStyle name="Comma 4 3 4 3 2 2 7" xfId="34689" xr:uid="{381D13C2-7215-438B-97EE-AB20FB3B4E10}"/>
    <cellStyle name="Comma 4 3 4 3 2 3" xfId="27477" xr:uid="{AD9A6B48-453E-422F-82B2-50F98103ACE2}"/>
    <cellStyle name="Comma 4 3 4 3 2 3 2" xfId="23980" xr:uid="{358B80B7-D677-4DF1-8237-76FE719C1446}"/>
    <cellStyle name="Comma 4 3 4 3 2 3 2 2" xfId="16472" xr:uid="{5006FAC5-7B4B-4159-AD38-4FBAFFFACC47}"/>
    <cellStyle name="Comma 4 3 4 3 2 3 2 2 2" xfId="56231" xr:uid="{38F63784-6665-45F9-9315-070D9A586E93}"/>
    <cellStyle name="Comma 4 3 4 3 2 3 2 2 3" xfId="43616" xr:uid="{C27B7F42-AC2A-4AB9-8AF8-B21CE145E1F3}"/>
    <cellStyle name="Comma 4 3 4 3 2 3 2 3" xfId="9886" xr:uid="{930AAA28-6989-4828-9414-66783FF24DA7}"/>
    <cellStyle name="Comma 4 3 4 3 2 3 2 3 2" xfId="49953" xr:uid="{D1D07973-8785-4B47-A3BA-7894CB5F86C9}"/>
    <cellStyle name="Comma 4 3 4 3 2 3 2 4" xfId="30863" xr:uid="{F72C0D57-B36A-405C-AAE4-A9C6147A839B}"/>
    <cellStyle name="Comma 4 3 4 3 2 3 2 5" xfId="37326" xr:uid="{08660592-F929-480A-94B4-2E932263E2CB}"/>
    <cellStyle name="Comma 4 3 4 3 2 3 3" xfId="19968" xr:uid="{3717D9FB-0321-4A48-A959-5CF53B004EA9}"/>
    <cellStyle name="Comma 4 3 4 3 2 3 3 2" xfId="52734" xr:uid="{F1E3F547-BA46-4016-87AE-8208476C46D3}"/>
    <cellStyle name="Comma 4 3 4 3 2 3 3 3" xfId="40119" xr:uid="{288A46AF-9064-4142-B70E-278C16272554}"/>
    <cellStyle name="Comma 4 3 4 3 2 3 4" xfId="13382" xr:uid="{548DD43B-F36E-4326-9354-CAA5EE5D721F}"/>
    <cellStyle name="Comma 4 3 4 3 2 3 4 2" xfId="46456" xr:uid="{91A76793-9DC1-4D6C-BD9D-CB0DE7EB319D}"/>
    <cellStyle name="Comma 4 3 4 3 2 3 5" xfId="4300" xr:uid="{079A0B99-C7CC-4F7E-B8B9-49FC53AA6033}"/>
    <cellStyle name="Comma 4 3 4 3 2 3 6" xfId="33829" xr:uid="{A606A617-7F02-41E4-BADD-AD63B1A258EF}"/>
    <cellStyle name="Comma 4 3 4 3 2 4" xfId="24852" xr:uid="{79718BB5-EC62-46EB-9405-722DEA7F69D4}"/>
    <cellStyle name="Comma 4 3 4 3 2 4 2" xfId="17344" xr:uid="{2CB55B21-F51C-4ABB-BB0B-F3A9EBF719AD}"/>
    <cellStyle name="Comma 4 3 4 3 2 4 2 2" xfId="55359" xr:uid="{C45D5667-3CB9-45B7-AC0F-1AA9DBE6084B}"/>
    <cellStyle name="Comma 4 3 4 3 2 4 2 3" xfId="42744" xr:uid="{D07AA610-94D2-482D-BB83-1E1073358B6F}"/>
    <cellStyle name="Comma 4 3 4 3 2 4 3" xfId="10758" xr:uid="{86037C60-04B1-403C-ABA2-6AAF9C04523B}"/>
    <cellStyle name="Comma 4 3 4 3 2 4 3 2" xfId="49081" xr:uid="{88512791-3F20-44B7-8B93-DA6419CE94D8}"/>
    <cellStyle name="Comma 4 3 4 3 2 4 4" xfId="29991" xr:uid="{A9C8A118-D21E-44D1-8C41-CE0D9BA5DFA1}"/>
    <cellStyle name="Comma 4 3 4 3 2 4 5" xfId="36454" xr:uid="{F4CA2D34-0188-412A-90E3-D3D4C564569C}"/>
    <cellStyle name="Comma 4 3 4 3 2 5" xfId="20840" xr:uid="{A17CF2E7-214D-408C-A85B-2BED362F6990}"/>
    <cellStyle name="Comma 4 3 4 3 2 5 2" xfId="51862" xr:uid="{C80469A7-72D6-4D8C-94FF-CE083CC09A5C}"/>
    <cellStyle name="Comma 4 3 4 3 2 5 3" xfId="39247" xr:uid="{F892C47E-2F86-4B25-BC4A-D1AAB78D2FE1}"/>
    <cellStyle name="Comma 4 3 4 3 2 6" xfId="14254" xr:uid="{63D88627-508B-41CC-BDC0-A0835F7A9E34}"/>
    <cellStyle name="Comma 4 3 4 3 2 6 2" xfId="45584" xr:uid="{E9307D1F-0096-4F92-BABE-091EA0E364A1}"/>
    <cellStyle name="Comma 4 3 4 3 2 7" xfId="7667" xr:uid="{F253B911-C3AF-4BDD-9FBD-6032C4FC389D}"/>
    <cellStyle name="Comma 4 3 4 3 2 8" xfId="32957" xr:uid="{81F7A217-7C7B-4106-838D-8794CAA25996}"/>
    <cellStyle name="Comma 4 3 4 3 3" xfId="26982" xr:uid="{5E8703EE-A9C3-495C-A108-00ECCC05C79A}"/>
    <cellStyle name="Comma 4 3 4 3 3 2" xfId="23484" xr:uid="{FF8E0F41-7242-4549-8446-4FC53A875C38}"/>
    <cellStyle name="Comma 4 3 4 3 3 2 2" xfId="15976" xr:uid="{BE7C1255-373C-4EC8-992D-744CB0C41F8E}"/>
    <cellStyle name="Comma 4 3 4 3 3 2 2 2" xfId="56727" xr:uid="{F9BC0CEA-D363-4979-AB1E-53AB6C739595}"/>
    <cellStyle name="Comma 4 3 4 3 3 2 2 3" xfId="44112" xr:uid="{F26B3DC1-CE60-44F0-BD84-907617AA701C}"/>
    <cellStyle name="Comma 4 3 4 3 3 2 3" xfId="9390" xr:uid="{4429D70F-2599-4576-A01D-F915E327F1A2}"/>
    <cellStyle name="Comma 4 3 4 3 3 2 3 2" xfId="50449" xr:uid="{F84D5EFC-69C2-44F8-99AB-A85CBB5850B4}"/>
    <cellStyle name="Comma 4 3 4 3 3 2 4" xfId="31359" xr:uid="{CE2A7800-3DD1-431A-9C97-190DCA696AA6}"/>
    <cellStyle name="Comma 4 3 4 3 3 2 5" xfId="37822" xr:uid="{F0D203D4-3C93-4ECD-9A99-296F41398680}"/>
    <cellStyle name="Comma 4 3 4 3 3 3" xfId="26102" xr:uid="{56AC749D-1B45-4435-AB01-FECB7EEC6308}"/>
    <cellStyle name="Comma 4 3 4 3 3 3 2" xfId="18594" xr:uid="{06ECA20D-0B7F-41A0-A5FD-7D406FF6905C}"/>
    <cellStyle name="Comma 4 3 4 3 3 3 2 2" xfId="54109" xr:uid="{8B7F97F3-58AA-4521-ADD6-8D9574849CB0}"/>
    <cellStyle name="Comma 4 3 4 3 3 3 2 3" xfId="41494" xr:uid="{53B9977A-4B12-4001-9BB0-58636CD6C83B}"/>
    <cellStyle name="Comma 4 3 4 3 3 3 3" xfId="12008" xr:uid="{4C232E8A-DE3E-46B8-985B-20ADC7501418}"/>
    <cellStyle name="Comma 4 3 4 3 3 3 3 2" xfId="47831" xr:uid="{A3DEA031-07CF-459F-A7B3-52CCB1E43466}"/>
    <cellStyle name="Comma 4 3 4 3 3 3 4" xfId="5674" xr:uid="{74089040-CEC0-44B4-820A-BD38A821027B}"/>
    <cellStyle name="Comma 4 3 4 3 3 3 5" xfId="35204" xr:uid="{F9470294-5DC2-40D2-90E5-C0E7EC229C6A}"/>
    <cellStyle name="Comma 4 3 4 3 3 4" xfId="19473" xr:uid="{5355898A-DDBB-472E-A71B-4DE1BE4E5AE9}"/>
    <cellStyle name="Comma 4 3 4 3 3 4 2" xfId="53230" xr:uid="{923F08EC-919A-499F-9810-491499450BB0}"/>
    <cellStyle name="Comma 4 3 4 3 3 4 3" xfId="40615" xr:uid="{930B8788-544E-4AB7-BC14-54FBDC2E3415}"/>
    <cellStyle name="Comma 4 3 4 3 3 5" xfId="12887" xr:uid="{C0DAF50D-EFE4-4DDD-8FD3-220E6FFC82F8}"/>
    <cellStyle name="Comma 4 3 4 3 3 5 2" xfId="46952" xr:uid="{B0D5B9F9-860E-4373-BDE8-D7D3863CC5AC}"/>
    <cellStyle name="Comma 4 3 4 3 3 6" xfId="4795" xr:uid="{00752E22-1200-401C-A7A2-5C11FA7D77F1}"/>
    <cellStyle name="Comma 4 3 4 3 3 7" xfId="34325" xr:uid="{105C0BD9-5C29-4417-B852-8D2E77A17977}"/>
    <cellStyle name="Comma 4 3 4 3 4" xfId="27832" xr:uid="{2EC16460-25F9-4618-A6DA-8C340B8F0400}"/>
    <cellStyle name="Comma 4 3 4 3 4 2" xfId="24335" xr:uid="{CA01462C-AB0B-4A2E-99C5-349BAC5DEFBB}"/>
    <cellStyle name="Comma 4 3 4 3 4 2 2" xfId="16827" xr:uid="{D963BA07-F7C6-4194-842B-CFBB1559FAEF}"/>
    <cellStyle name="Comma 4 3 4 3 4 2 2 2" xfId="55876" xr:uid="{F43220DF-87BB-449E-9C5F-5A320429BC9F}"/>
    <cellStyle name="Comma 4 3 4 3 4 2 2 3" xfId="43261" xr:uid="{D3EB8951-BAF2-47C8-82C0-BCCB2C57BD7D}"/>
    <cellStyle name="Comma 4 3 4 3 4 2 3" xfId="10241" xr:uid="{646FAAFD-85B5-40DE-9310-F2103A2F7FBD}"/>
    <cellStyle name="Comma 4 3 4 3 4 2 3 2" xfId="49598" xr:uid="{727B894E-1F6F-4C14-A2F0-DFCFA392F1E2}"/>
    <cellStyle name="Comma 4 3 4 3 4 2 4" xfId="30508" xr:uid="{50A11071-8AA4-4F40-A8B7-FB9AA513D599}"/>
    <cellStyle name="Comma 4 3 4 3 4 2 5" xfId="36971" xr:uid="{5864D910-7D81-4547-9A2D-023332E74A8C}"/>
    <cellStyle name="Comma 4 3 4 3 4 3" xfId="20323" xr:uid="{424BA18D-4A60-46CE-84B1-BD536CD0FA20}"/>
    <cellStyle name="Comma 4 3 4 3 4 3 2" xfId="52379" xr:uid="{9B0ECD4D-5260-48D0-BA88-F70DAD825897}"/>
    <cellStyle name="Comma 4 3 4 3 4 3 3" xfId="39764" xr:uid="{3FA08CB2-C1C7-43D0-BFFB-FBE831B1F9E7}"/>
    <cellStyle name="Comma 4 3 4 3 4 4" xfId="13737" xr:uid="{5EF39C28-9BD5-4436-A3A4-97DD0152E5F5}"/>
    <cellStyle name="Comma 4 3 4 3 4 4 2" xfId="46101" xr:uid="{9F461D9D-93F4-4E0D-91D7-1E079307AE7E}"/>
    <cellStyle name="Comma 4 3 4 3 4 5" xfId="7150" xr:uid="{39E0947F-BC45-4E03-B099-B60FFF0E4DB3}"/>
    <cellStyle name="Comma 4 3 4 3 4 6" xfId="33474" xr:uid="{4EFF545C-ABDF-450A-B0C4-D5DD13FED0E6}"/>
    <cellStyle name="Comma 4 3 4 3 5" xfId="25217" xr:uid="{84020154-CE23-47C3-9DE5-76C1FBE7771B}"/>
    <cellStyle name="Comma 4 3 4 3 5 2" xfId="17709" xr:uid="{014838AA-90C7-4131-A9CE-B28C2063BEF9}"/>
    <cellStyle name="Comma 4 3 4 3 5 2 2" xfId="54994" xr:uid="{3F8E04DA-96DF-4FA0-9009-8238540F211F}"/>
    <cellStyle name="Comma 4 3 4 3 5 2 3" xfId="42379" xr:uid="{90B4BF09-D6E8-48D9-89D1-39D289461BDC}"/>
    <cellStyle name="Comma 4 3 4 3 5 3" xfId="11123" xr:uid="{E239AC3E-372B-4AAA-868E-F4F99F4D2924}"/>
    <cellStyle name="Comma 4 3 4 3 5 3 2" xfId="48716" xr:uid="{A7D64D7C-5A72-4E3E-9852-87F7ABFC0B41}"/>
    <cellStyle name="Comma 4 3 4 3 5 4" xfId="6559" xr:uid="{CEBEF505-FA9F-4189-A10E-C52A4FA6C493}"/>
    <cellStyle name="Comma 4 3 4 3 5 5" xfId="36089" xr:uid="{80DA6EE2-B103-424D-90CC-AB36AA57E465}"/>
    <cellStyle name="Comma 4 3 4 3 6" xfId="28728" xr:uid="{6B19FDC2-A671-4E31-9911-8A73A1FF981F}"/>
    <cellStyle name="Comma 4 3 4 3 6 2" xfId="21202" xr:uid="{58FA486A-7F64-4734-84FD-8CB7695C15E3}"/>
    <cellStyle name="Comma 4 3 4 3 6 2 2" xfId="51497" xr:uid="{63515A87-17FC-482C-A3B1-623E54153823}"/>
    <cellStyle name="Comma 4 3 4 3 6 3" xfId="14616" xr:uid="{B870A0F6-5748-45F5-B6C9-5E202C899CD9}"/>
    <cellStyle name="Comma 4 3 4 3 6 4" xfId="8029" xr:uid="{7DD075E2-F700-4E43-B80A-45ECA7B6F7A2}"/>
    <cellStyle name="Comma 4 3 4 3 6 5" xfId="38882" xr:uid="{4878C16B-56DC-4D52-81AA-DF84F97E9689}"/>
    <cellStyle name="Comma 4 3 4 3 7" xfId="21709" xr:uid="{96B74F9B-6F63-4443-ADAC-5FA37E399D63}"/>
    <cellStyle name="Comma 4 3 4 3 7 2" xfId="45215" xr:uid="{614D3ED6-4AFB-41D9-A27A-90673F7CA3E7}"/>
    <cellStyle name="Comma 4 3 4 3 8" xfId="15123" xr:uid="{511E92BA-7F51-4417-B30B-82DC9577C023}"/>
    <cellStyle name="Comma 4 3 4 3 9" xfId="8536" xr:uid="{9DD55826-9AE6-4BB1-91CB-344F8BBE0D75}"/>
    <cellStyle name="Comma 4 3 4 4" xfId="28511" xr:uid="{98556AA9-78C1-4B3C-8151-24A57FAF2211}"/>
    <cellStyle name="Comma 4 3 4 4 2" xfId="26782" xr:uid="{8593043D-5DAB-432C-BA34-2791D97AF231}"/>
    <cellStyle name="Comma 4 3 4 4 2 2" xfId="23284" xr:uid="{9D5EFC0A-23DB-46B7-BBB1-1AD78D186B47}"/>
    <cellStyle name="Comma 4 3 4 4 2 2 2" xfId="15776" xr:uid="{CDCE1A89-57E2-4170-89DF-B0A241DFFC43}"/>
    <cellStyle name="Comma 4 3 4 4 2 2 2 2" xfId="56927" xr:uid="{90FEE267-6FB0-435C-9B71-8421FC86F00A}"/>
    <cellStyle name="Comma 4 3 4 4 2 2 2 3" xfId="44312" xr:uid="{97914088-EAC2-4239-865C-CDD11E6B07EE}"/>
    <cellStyle name="Comma 4 3 4 4 2 2 3" xfId="9190" xr:uid="{4756E119-10B9-4F14-B803-C9233D99F7BC}"/>
    <cellStyle name="Comma 4 3 4 4 2 2 3 2" xfId="50649" xr:uid="{A98657F3-A6AB-4F9E-A44A-36941F5933CD}"/>
    <cellStyle name="Comma 4 3 4 4 2 2 4" xfId="31559" xr:uid="{07DB234A-13E3-4C32-B7A8-60AC51415F1E}"/>
    <cellStyle name="Comma 4 3 4 4 2 2 5" xfId="38022" xr:uid="{65E91A3F-ECD3-4553-8F03-D59F73F0681C}"/>
    <cellStyle name="Comma 4 3 4 4 2 3" xfId="25902" xr:uid="{2E22B372-FA0C-428B-8932-AC825C52A09B}"/>
    <cellStyle name="Comma 4 3 4 4 2 3 2" xfId="18394" xr:uid="{80B79EB7-041C-4A3D-B844-B4730B857C4D}"/>
    <cellStyle name="Comma 4 3 4 4 2 3 2 2" xfId="54309" xr:uid="{981A0B8E-D392-4A3A-80E6-F3AF712F34CF}"/>
    <cellStyle name="Comma 4 3 4 4 2 3 2 3" xfId="41694" xr:uid="{7094A12F-EBC9-4221-A6B0-2EB4E44E5D67}"/>
    <cellStyle name="Comma 4 3 4 4 2 3 3" xfId="11808" xr:uid="{8F768A26-2098-436E-8022-FDE196AB532A}"/>
    <cellStyle name="Comma 4 3 4 4 2 3 3 2" xfId="48031" xr:uid="{0275CC55-3CDE-41A2-A68D-2C2D1988ECF5}"/>
    <cellStyle name="Comma 4 3 4 4 2 3 4" xfId="5874" xr:uid="{8BDB4F51-ADDA-472B-A833-1A45300DB785}"/>
    <cellStyle name="Comma 4 3 4 4 2 3 5" xfId="35404" xr:uid="{CDBF59DA-82AC-4F3F-BE00-CD3334604711}"/>
    <cellStyle name="Comma 4 3 4 4 2 4" xfId="19273" xr:uid="{8A4A1A65-9AFA-4BE2-8E3C-5B31DDE07738}"/>
    <cellStyle name="Comma 4 3 4 4 2 4 2" xfId="53430" xr:uid="{DA0A0AB4-5D40-4A12-89B9-40B15199937C}"/>
    <cellStyle name="Comma 4 3 4 4 2 4 3" xfId="40815" xr:uid="{4C0903D6-80DF-4F9D-90E6-D04C20CE9AF8}"/>
    <cellStyle name="Comma 4 3 4 4 2 5" xfId="12687" xr:uid="{1B42DFFB-DA2C-44D8-8A2F-52458DADDE78}"/>
    <cellStyle name="Comma 4 3 4 4 2 5 2" xfId="47152" xr:uid="{3E7FC7B2-BF8C-4044-930A-33538CB3CED8}"/>
    <cellStyle name="Comma 4 3 4 4 2 6" xfId="4995" xr:uid="{68245320-58B4-4C45-9270-4EC09A8BAC3F}"/>
    <cellStyle name="Comma 4 3 4 4 2 7" xfId="34525" xr:uid="{C4399717-51E1-45A5-8FC1-DFEC620CB7FE}"/>
    <cellStyle name="Comma 4 3 4 4 3" xfId="28072" xr:uid="{04503AC5-858A-4587-9988-B26DCF1453E9}"/>
    <cellStyle name="Comma 4 3 4 4 3 2" xfId="24575" xr:uid="{E3FAF83C-F51A-4F96-A9F2-C076F76919A7}"/>
    <cellStyle name="Comma 4 3 4 4 3 2 2" xfId="17067" xr:uid="{6A36392C-8752-4151-AD54-8ED9FBEF307F}"/>
    <cellStyle name="Comma 4 3 4 4 3 2 2 2" xfId="55636" xr:uid="{786018A0-EA9B-4AB1-B5BC-71CC3F634505}"/>
    <cellStyle name="Comma 4 3 4 4 3 2 2 3" xfId="43021" xr:uid="{490B8762-8E43-4A86-B2D6-AECB8931C418}"/>
    <cellStyle name="Comma 4 3 4 4 3 2 3" xfId="10481" xr:uid="{B2F78F37-4ED2-4F8F-B005-B67EBF06664F}"/>
    <cellStyle name="Comma 4 3 4 4 3 2 3 2" xfId="49358" xr:uid="{90AD9239-75DD-4C56-BD9D-6580130619FC}"/>
    <cellStyle name="Comma 4 3 4 4 3 2 4" xfId="30268" xr:uid="{39119A53-7CAD-4823-B359-D9BF59DED552}"/>
    <cellStyle name="Comma 4 3 4 4 3 2 5" xfId="36731" xr:uid="{892E2988-DE17-45FE-A4BE-FD53084B5554}"/>
    <cellStyle name="Comma 4 3 4 4 3 3" xfId="20563" xr:uid="{CC51A5E3-D839-4124-9266-3659240994B9}"/>
    <cellStyle name="Comma 4 3 4 4 3 3 2" xfId="52139" xr:uid="{4DF31823-6E25-409A-8577-4B23D58758EC}"/>
    <cellStyle name="Comma 4 3 4 4 3 3 3" xfId="39524" xr:uid="{22724D29-11D4-42BA-B41D-C9B60451F8DC}"/>
    <cellStyle name="Comma 4 3 4 4 3 4" xfId="13977" xr:uid="{54FFFE3D-4E24-48C5-814E-84C3C0E67BE3}"/>
    <cellStyle name="Comma 4 3 4 4 3 4 2" xfId="45861" xr:uid="{0705F969-86C9-493C-956B-7D85E85245D3}"/>
    <cellStyle name="Comma 4 3 4 4 3 5" xfId="7390" xr:uid="{9E765A9A-9EAE-4E5A-8B53-3CDB3DEA7097}"/>
    <cellStyle name="Comma 4 3 4 4 3 6" xfId="33234" xr:uid="{FFD27AC2-8845-427B-88FD-860D2568D545}"/>
    <cellStyle name="Comma 4 3 4 4 4" xfId="25017" xr:uid="{D168BA40-C059-49B8-AA3A-E13C36B44DF1}"/>
    <cellStyle name="Comma 4 3 4 4 4 2" xfId="17509" xr:uid="{0F5B481C-9A1E-4097-9123-2E1CB1F1F508}"/>
    <cellStyle name="Comma 4 3 4 4 4 2 2" xfId="55194" xr:uid="{E582CD24-98B6-42D2-BD06-50BA3012479E}"/>
    <cellStyle name="Comma 4 3 4 4 4 2 3" xfId="42579" xr:uid="{8B301A58-111D-4161-85A4-5D2586D47FEC}"/>
    <cellStyle name="Comma 4 3 4 4 4 3" xfId="10923" xr:uid="{A4E827F3-79DB-460F-B9A8-0CF836384ECA}"/>
    <cellStyle name="Comma 4 3 4 4 4 3 2" xfId="48916" xr:uid="{502D31F1-CCDE-47B0-97A5-5AE01B6BA4F3}"/>
    <cellStyle name="Comma 4 3 4 4 4 4" xfId="6759" xr:uid="{B72F8ABC-943A-4DA1-9029-AD4093E156BB}"/>
    <cellStyle name="Comma 4 3 4 4 4 5" xfId="36289" xr:uid="{957AEE68-F523-4E06-8C7D-952042884928}"/>
    <cellStyle name="Comma 4 3 4 4 5" xfId="21003" xr:uid="{986E0E6B-D3E5-4A36-BAFC-CC6E1DD42527}"/>
    <cellStyle name="Comma 4 3 4 4 5 2" xfId="51697" xr:uid="{751B026F-B26D-4E28-B2C5-896D54956359}"/>
    <cellStyle name="Comma 4 3 4 4 5 3" xfId="39082" xr:uid="{CC931388-1181-49E1-A8B7-239297A1EB9F}"/>
    <cellStyle name="Comma 4 3 4 4 6" xfId="14417" xr:uid="{B49F4783-247A-410C-86C5-D354481CB7DB}"/>
    <cellStyle name="Comma 4 3 4 4 6 2" xfId="45419" xr:uid="{DB7EEB23-9856-4687-A2FC-925792408521}"/>
    <cellStyle name="Comma 4 3 4 4 7" xfId="7830" xr:uid="{F837E861-9187-4C9A-A74E-E45339934BE1}"/>
    <cellStyle name="Comma 4 3 4 4 8" xfId="32792" xr:uid="{8D9E2D96-F05C-48B7-95F5-3B08CF2F2BDF}"/>
    <cellStyle name="Comma 4 3 4 5" xfId="27222" xr:uid="{7135EEE1-35F2-4D14-8A7C-E16E8FD8FFD0}"/>
    <cellStyle name="Comma 4 3 4 5 2" xfId="23725" xr:uid="{3383F541-B297-4539-AB2C-70498584E2A1}"/>
    <cellStyle name="Comma 4 3 4 5 2 2" xfId="16217" xr:uid="{A091CBC6-045B-4C20-AFCD-936D95D6719F}"/>
    <cellStyle name="Comma 4 3 4 5 2 2 2" xfId="56486" xr:uid="{B2CDA177-3CC5-4A2B-9756-80A6CC9BAC6E}"/>
    <cellStyle name="Comma 4 3 4 5 2 2 3" xfId="43871" xr:uid="{BEB03173-D95C-46F1-B3C4-2D1F861F3135}"/>
    <cellStyle name="Comma 4 3 4 5 2 3" xfId="9631" xr:uid="{550E1591-5EE8-47FA-A970-854462D15241}"/>
    <cellStyle name="Comma 4 3 4 5 2 3 2" xfId="50208" xr:uid="{E4F7C014-2C27-4673-ADD1-13D3DF7600CB}"/>
    <cellStyle name="Comma 4 3 4 5 2 4" xfId="31118" xr:uid="{962674BE-DDA0-4D96-B18A-5AC3B37CA686}"/>
    <cellStyle name="Comma 4 3 4 5 2 5" xfId="37581" xr:uid="{7E2B3DC1-DA17-4A11-B206-63B0EB919CF1}"/>
    <cellStyle name="Comma 4 3 4 5 3" xfId="26344" xr:uid="{9EE7B2D9-FE57-4395-9A89-35918E73E4AB}"/>
    <cellStyle name="Comma 4 3 4 5 3 2" xfId="18836" xr:uid="{58F9D4B8-7CE0-4481-A06C-309EA26EAEAA}"/>
    <cellStyle name="Comma 4 3 4 5 3 2 2" xfId="53867" xr:uid="{5DE5AE1B-D4F7-4CAB-844A-5FB1B3871BC5}"/>
    <cellStyle name="Comma 4 3 4 5 3 2 3" xfId="41252" xr:uid="{B1EB6122-5222-446E-8924-45234F21BF20}"/>
    <cellStyle name="Comma 4 3 4 5 3 3" xfId="12250" xr:uid="{C74355E1-7CA2-4C45-8DA0-B18A2C4058C6}"/>
    <cellStyle name="Comma 4 3 4 5 3 3 2" xfId="47589" xr:uid="{DB62BD70-1EEC-4D7E-9DC4-BA3A467EAF16}"/>
    <cellStyle name="Comma 4 3 4 5 3 4" xfId="5432" xr:uid="{A705C2F1-F3F9-47D7-A013-8BE0E52F7200}"/>
    <cellStyle name="Comma 4 3 4 5 3 5" xfId="34962" xr:uid="{7D0CD3DF-BDE7-446A-B0DA-BE5017C33EAE}"/>
    <cellStyle name="Comma 4 3 4 5 4" xfId="19713" xr:uid="{F6EB3B2E-4B42-43AA-B4AA-9C4D4B6E9684}"/>
    <cellStyle name="Comma 4 3 4 5 4 2" xfId="52989" xr:uid="{CEB58B93-35A3-4CBF-975D-D39A608373A6}"/>
    <cellStyle name="Comma 4 3 4 5 4 3" xfId="40374" xr:uid="{18E1B725-D173-49B0-8035-4B6F9963C427}"/>
    <cellStyle name="Comma 4 3 4 5 5" xfId="13127" xr:uid="{55510AC8-3901-4163-8262-18BA13EDC492}"/>
    <cellStyle name="Comma 4 3 4 5 5 2" xfId="46711" xr:uid="{7D0CDA1D-9471-4604-A389-B755C7EF9828}"/>
    <cellStyle name="Comma 4 3 4 5 6" xfId="4555" xr:uid="{608DBCE8-C7FA-4F15-8C07-25CE0035BCEF}"/>
    <cellStyle name="Comma 4 3 4 5 7" xfId="34084" xr:uid="{DB5ED5E8-E80E-4E3C-A444-A1E09A5952C5}"/>
    <cellStyle name="Comma 4 3 4 6" xfId="25459" xr:uid="{F801D79A-F62B-4994-A6D3-34695EF577FB}"/>
    <cellStyle name="Comma 4 3 4 6 2" xfId="17951" xr:uid="{4349A4A8-82DD-4235-9E77-C357E6C00119}"/>
    <cellStyle name="Comma 4 3 4 6 2 2" xfId="54752" xr:uid="{F63FA520-3B85-4A1D-88BB-D73787B7472C}"/>
    <cellStyle name="Comma 4 3 4 6 2 3" xfId="42137" xr:uid="{751921D8-338E-44F0-9BF9-21B07751584C}"/>
    <cellStyle name="Comma 4 3 4 6 3" xfId="11365" xr:uid="{4AC7BFD3-DBBA-439C-B88E-98F808A27BB3}"/>
    <cellStyle name="Comma 4 3 4 6 3 2" xfId="48474" xr:uid="{B8AF4419-5316-4DCF-B980-0D04CC24974E}"/>
    <cellStyle name="Comma 4 3 4 6 4" xfId="6317" xr:uid="{A6D0B6B8-F009-4146-ACB7-09CFE7831B30}"/>
    <cellStyle name="Comma 4 3 4 6 5" xfId="35847" xr:uid="{00896CBC-E9BE-4C69-A734-DE595A9E6D8C}"/>
    <cellStyle name="Comma 4 3 4 7" xfId="23094" xr:uid="{3EBFE3EF-6F4F-4BC9-AD5B-542B38492A95}"/>
    <cellStyle name="Comma 4 3 4 7 2" xfId="15586" xr:uid="{18633535-1769-4CA4-A97D-CB07C73D1630}"/>
    <cellStyle name="Comma 4 3 4 7 2 2" xfId="57117" xr:uid="{51D68C8D-42FA-4988-9ED6-2164C0B04209}"/>
    <cellStyle name="Comma 4 3 4 7 2 3" xfId="44502" xr:uid="{DE526AAF-E57B-4560-B80C-489F06B4E4A2}"/>
    <cellStyle name="Comma 4 3 4 7 3" xfId="9000" xr:uid="{AEB264BF-0F8E-4A3F-9973-52121AAE9671}"/>
    <cellStyle name="Comma 4 3 4 7 3 2" xfId="50839" xr:uid="{C29097A5-7365-4D61-B5AE-5E3BE8215FA4}"/>
    <cellStyle name="Comma 4 3 4 7 4" xfId="31749" xr:uid="{9244E5F6-4085-4F8C-8C48-4A35C177F7D8}"/>
    <cellStyle name="Comma 4 3 4 7 5" xfId="38212" xr:uid="{5B19F339-4221-4DF6-AD17-4D1D770531A5}"/>
    <cellStyle name="Comma 4 3 4 8" xfId="29002" xr:uid="{53F46BBA-948F-40AD-A655-53F85C30017A}"/>
    <cellStyle name="Comma 4 3 4 8 2" xfId="21443" xr:uid="{A17398AE-6D77-4945-8568-11656839C707}"/>
    <cellStyle name="Comma 4 3 4 8 2 2" xfId="50960" xr:uid="{539690C2-EB38-49B6-BAAE-EEFFD350E31B}"/>
    <cellStyle name="Comma 4 3 4 8 3" xfId="14857" xr:uid="{7D2D9E18-294D-4842-9CE2-829050153F43}"/>
    <cellStyle name="Comma 4 3 4 8 4" xfId="8270" xr:uid="{3FC91B01-9A8A-44B7-9482-788AE2B13DF5}"/>
    <cellStyle name="Comma 4 3 4 8 5" xfId="38337" xr:uid="{4E62E968-ED5D-4ED9-82AD-CB986BBC254C}"/>
    <cellStyle name="Comma 4 3 4 9" xfId="22987" xr:uid="{19570E33-AC3E-4BE8-983A-E1DD415A3355}"/>
    <cellStyle name="Comma 4 3 4 9 2" xfId="15479" xr:uid="{40BB7DD1-02B9-41BB-8C12-52571BE15B0C}"/>
    <cellStyle name="Comma 4 3 4 9 2 2" xfId="51255" xr:uid="{D0896FC0-BD06-45A7-A03E-B76DB90B5FA2}"/>
    <cellStyle name="Comma 4 3 4 9 3" xfId="8893" xr:uid="{24C25DC3-D954-47A9-9AC7-67F8103711A3}"/>
    <cellStyle name="Comma 4 3 4 9 4" xfId="31856" xr:uid="{2419D927-A582-4D29-BA70-0513E7E75148}"/>
    <cellStyle name="Comma 4 3 4 9 5" xfId="38640" xr:uid="{15F1F1FE-0E0B-4063-B2AC-08E65660D131}"/>
    <cellStyle name="Comma 4 3 5" xfId="669" xr:uid="{C00C9092-7028-4D5D-B6D7-BD59DB457961}"/>
    <cellStyle name="Comma 4 3 5 10" xfId="22706" xr:uid="{97DF5435-8C6D-4427-9FC0-F21C755E602D}"/>
    <cellStyle name="Comma 4 3 5 11" xfId="21948" xr:uid="{F73F522B-1C27-43B8-9906-26E1D609326F}"/>
    <cellStyle name="Comma 4 3 5 12" xfId="15362" xr:uid="{160BB2B7-4CF7-4D4D-A335-5911BBE874EE}"/>
    <cellStyle name="Comma 4 3 5 13" xfId="8775" xr:uid="{FD596AC7-DAD7-4DCD-932C-B5E0B3958915}"/>
    <cellStyle name="Comma 4 3 5 14" xfId="29693" xr:uid="{D42EFDE6-0E3E-4068-A9B6-8FC0309382CF}"/>
    <cellStyle name="Comma 4 3 5 15" xfId="4170" xr:uid="{36F249E9-6E8D-4512-8AEF-1280B68D4AF1}"/>
    <cellStyle name="Comma 4 3 5 16" xfId="3254" xr:uid="{E2F93D12-732D-4A5F-B260-69507730B840}"/>
    <cellStyle name="Comma 4 3 5 17" xfId="32193" xr:uid="{12645992-9DC3-4F69-8E08-5B781DFF5730}"/>
    <cellStyle name="Comma 4 3 5 18" xfId="2013" xr:uid="{0E0BC0AA-7B8F-4E5F-9ED0-603391439679}"/>
    <cellStyle name="Comma 4 3 5 19" xfId="1462" xr:uid="{AB4B6CE6-D2C4-45D9-931E-B867E6FEC97E}"/>
    <cellStyle name="Comma 4 3 5 2" xfId="1062" xr:uid="{C99ECD8E-6C18-4A88-948D-3E8EADDBE58C}"/>
    <cellStyle name="Comma 4 3 5 2 10" xfId="29531" xr:uid="{5F03195A-B568-4BBD-AAE3-C14612D1A917}"/>
    <cellStyle name="Comma 4 3 5 2 11" xfId="1848" xr:uid="{CECC2B56-823D-43B3-B4C4-5CA843501595}"/>
    <cellStyle name="Comma 4 3 5 2 2" xfId="27042" xr:uid="{FF6A3233-535A-41C5-8A0D-544C150A5FC7}"/>
    <cellStyle name="Comma 4 3 5 2 2 2" xfId="23545" xr:uid="{FA8B62EF-200D-4055-8323-7FA096E46A11}"/>
    <cellStyle name="Comma 4 3 5 2 2 2 2" xfId="16037" xr:uid="{7E938352-61B8-419E-A8A9-BC3EB1349004}"/>
    <cellStyle name="Comma 4 3 5 2 2 2 2 2" xfId="56666" xr:uid="{DAFE7DF8-F06F-4FA2-81AE-D6BD7901D7D6}"/>
    <cellStyle name="Comma 4 3 5 2 2 2 2 3" xfId="44051" xr:uid="{A77761CF-ABB8-42D3-936C-63E4C3F0716E}"/>
    <cellStyle name="Comma 4 3 5 2 2 2 3" xfId="9451" xr:uid="{88E1809B-B06A-48E8-AE65-71DB57283EE8}"/>
    <cellStyle name="Comma 4 3 5 2 2 2 3 2" xfId="50388" xr:uid="{A741DCCF-5DC2-4FA9-A3A5-472AF41559AE}"/>
    <cellStyle name="Comma 4 3 5 2 2 2 4" xfId="31298" xr:uid="{DFE49D75-92E0-46EE-984E-FB68EC4772CC}"/>
    <cellStyle name="Comma 4 3 5 2 2 2 5" xfId="37761" xr:uid="{22DFD944-BD5C-452D-9393-1CBAB4F343BA}"/>
    <cellStyle name="Comma 4 3 5 2 2 3" xfId="26163" xr:uid="{E853D4E0-E25A-47DF-8C11-F64777E2903D}"/>
    <cellStyle name="Comma 4 3 5 2 2 3 2" xfId="18655" xr:uid="{C2E6D303-1FAF-440E-A75C-FB9D4F3BA485}"/>
    <cellStyle name="Comma 4 3 5 2 2 3 2 2" xfId="54048" xr:uid="{CA900DB7-DEAD-4633-9D6C-803A79BB01D2}"/>
    <cellStyle name="Comma 4 3 5 2 2 3 2 3" xfId="41433" xr:uid="{28386429-EB45-4323-A258-23573B217849}"/>
    <cellStyle name="Comma 4 3 5 2 2 3 3" xfId="12069" xr:uid="{3AE5B8B5-E6CD-4D91-B0E2-5543FE21650A}"/>
    <cellStyle name="Comma 4 3 5 2 2 3 3 2" xfId="47770" xr:uid="{7AAA0AE1-6E11-412B-9F7F-B21CE1139BD9}"/>
    <cellStyle name="Comma 4 3 5 2 2 3 4" xfId="5613" xr:uid="{69AEFF28-FD15-403F-AD77-792ABA1E5561}"/>
    <cellStyle name="Comma 4 3 5 2 2 3 5" xfId="35143" xr:uid="{35A6A4C1-1C9E-47EA-A4D7-61A51A7164BF}"/>
    <cellStyle name="Comma 4 3 5 2 2 4" xfId="19533" xr:uid="{7BD1B5EE-F698-41E9-8E4E-17F674CFC83B}"/>
    <cellStyle name="Comma 4 3 5 2 2 4 2" xfId="53169" xr:uid="{C1B92D64-2296-4FBC-A58C-6B545AB3315B}"/>
    <cellStyle name="Comma 4 3 5 2 2 4 3" xfId="40554" xr:uid="{507D3EDB-6C63-4CDB-BDD8-49ACD12A6661}"/>
    <cellStyle name="Comma 4 3 5 2 2 5" xfId="12947" xr:uid="{F7306C2F-B794-4A45-9E97-66A6C2CFBC5B}"/>
    <cellStyle name="Comma 4 3 5 2 2 5 2" xfId="46891" xr:uid="{4F3CF7A7-8BA9-4373-9D38-A5811BE13F75}"/>
    <cellStyle name="Comma 4 3 5 2 2 6" xfId="4735" xr:uid="{DCC03CB7-72D4-4E1C-8DF9-214DD02EB978}"/>
    <cellStyle name="Comma 4 3 5 2 2 7" xfId="34264" xr:uid="{83A8650E-CB63-4776-A47C-5A8BD51B0FB7}"/>
    <cellStyle name="Comma 4 3 5 2 3" xfId="27892" xr:uid="{C936B58A-F1C0-46B8-84A7-CDE1FC6E158D}"/>
    <cellStyle name="Comma 4 3 5 2 3 2" xfId="24395" xr:uid="{79E67311-B620-440C-A3C0-C886F2E4FC4C}"/>
    <cellStyle name="Comma 4 3 5 2 3 2 2" xfId="16887" xr:uid="{6A105704-8776-4994-89E1-E1B7E778E5AD}"/>
    <cellStyle name="Comma 4 3 5 2 3 2 2 2" xfId="55816" xr:uid="{8425EC57-DCFD-4FDF-AD57-62498E86D998}"/>
    <cellStyle name="Comma 4 3 5 2 3 2 2 3" xfId="43201" xr:uid="{8DD81000-EEF4-4402-A8FC-B1F0F1DC688D}"/>
    <cellStyle name="Comma 4 3 5 2 3 2 3" xfId="10301" xr:uid="{24BEB0DA-99A1-424F-832E-6DEC83012866}"/>
    <cellStyle name="Comma 4 3 5 2 3 2 3 2" xfId="49538" xr:uid="{06591B95-8305-4E06-B5EF-D3FD696CCC74}"/>
    <cellStyle name="Comma 4 3 5 2 3 2 4" xfId="30448" xr:uid="{BAFA8FBE-DE46-42E3-87ED-BF4C9F2992C3}"/>
    <cellStyle name="Comma 4 3 5 2 3 2 5" xfId="36911" xr:uid="{9D82ED6A-E432-4689-9F10-E2AFA37C1625}"/>
    <cellStyle name="Comma 4 3 5 2 3 3" xfId="20383" xr:uid="{B1A69CB6-33C8-44FD-BEA6-7FFEB9601E2F}"/>
    <cellStyle name="Comma 4 3 5 2 3 3 2" xfId="52319" xr:uid="{861A35B3-0365-46EB-A6B9-6DF010CA67CF}"/>
    <cellStyle name="Comma 4 3 5 2 3 3 3" xfId="39704" xr:uid="{4C5FFCB4-299B-45DB-A40F-E0072DAB89B6}"/>
    <cellStyle name="Comma 4 3 5 2 3 4" xfId="13797" xr:uid="{B809BAC0-4F76-40F1-BFA7-EE48A1EBD787}"/>
    <cellStyle name="Comma 4 3 5 2 3 4 2" xfId="46041" xr:uid="{1B8FB2C9-8E78-436C-A102-CA1A8E3BA634}"/>
    <cellStyle name="Comma 4 3 5 2 3 5" xfId="7210" xr:uid="{2F287F09-992E-4C51-BCF9-0D66B870F6F2}"/>
    <cellStyle name="Comma 4 3 5 2 3 6" xfId="33414" xr:uid="{C391A4D3-EE59-4EA1-9F72-7D43C4E26C83}"/>
    <cellStyle name="Comma 4 3 5 2 4" xfId="25278" xr:uid="{35DB9AF2-9E36-4D40-83E7-8F7DE0863438}"/>
    <cellStyle name="Comma 4 3 5 2 4 2" xfId="17770" xr:uid="{AD7ECB73-AB77-4E2F-9E7C-F76BC8A520DA}"/>
    <cellStyle name="Comma 4 3 5 2 4 2 2" xfId="54933" xr:uid="{5A15EFA1-4019-49EF-AD8C-05465BDBE2B6}"/>
    <cellStyle name="Comma 4 3 5 2 4 2 3" xfId="42318" xr:uid="{C50C0A62-185E-4D09-877C-1075F0527293}"/>
    <cellStyle name="Comma 4 3 5 2 4 3" xfId="11184" xr:uid="{BBBA2317-5141-4D0D-82B0-DCB03F0843F2}"/>
    <cellStyle name="Comma 4 3 5 2 4 3 2" xfId="48655" xr:uid="{B3B0CFA2-2CBF-4332-A809-E99C2C82A743}"/>
    <cellStyle name="Comma 4 3 5 2 4 4" xfId="6498" xr:uid="{9E9D0105-6BE4-4F1C-B8BC-A31F8B952AC3}"/>
    <cellStyle name="Comma 4 3 5 2 4 5" xfId="36028" xr:uid="{55122325-CD2E-4C06-94A3-1DFFF7385E5D}"/>
    <cellStyle name="Comma 4 3 5 2 5" xfId="28798" xr:uid="{96DA22D6-E54F-4049-B914-E117858F0DA2}"/>
    <cellStyle name="Comma 4 3 5 2 5 2" xfId="21262" xr:uid="{BEE31DF5-B579-4B90-AF36-2F203D13EB59}"/>
    <cellStyle name="Comma 4 3 5 2 5 2 2" xfId="51438" xr:uid="{D2538D94-0559-4FA6-A406-877BA7D349EC}"/>
    <cellStyle name="Comma 4 3 5 2 5 3" xfId="14676" xr:uid="{9EFDA685-D2AB-4433-93D3-1F0FCD9BD55E}"/>
    <cellStyle name="Comma 4 3 5 2 5 4" xfId="8089" xr:uid="{BABD0E91-6C67-4F4B-A8AB-6D849308363E}"/>
    <cellStyle name="Comma 4 3 5 2 5 5" xfId="38823" xr:uid="{D316554D-0219-467D-A957-6EDD747B7932}"/>
    <cellStyle name="Comma 4 3 5 2 6" xfId="21858" xr:uid="{FE378B44-AF65-42CB-8EC7-D017ACDB789A}"/>
    <cellStyle name="Comma 4 3 5 2 6 2" xfId="45141" xr:uid="{7415EE5B-84F9-4081-8FCE-8C395BD8394A}"/>
    <cellStyle name="Comma 4 3 5 2 7" xfId="15272" xr:uid="{D643D44F-DC29-42F3-BD1A-3A5942A3AC71}"/>
    <cellStyle name="Comma 4 3 5 2 8" xfId="8685" xr:uid="{9261BB37-BC45-4B05-B391-C50149CED2D1}"/>
    <cellStyle name="Comma 4 3 5 2 9" xfId="32531" xr:uid="{9729D9FB-8AF8-45CA-82AC-BA02BAC70D7B}"/>
    <cellStyle name="Comma 4 3 5 3" xfId="29434" xr:uid="{E9798719-ABC3-450B-B23C-A2D4AC488D70}"/>
    <cellStyle name="Comma 4 3 5 3 2" xfId="26935" xr:uid="{B33C3610-7A00-4534-A7CF-BF6DF47C5D44}"/>
    <cellStyle name="Comma 4 3 5 3 2 2" xfId="23437" xr:uid="{08B2A568-4BDF-4A0D-B88A-AF461AB46A5A}"/>
    <cellStyle name="Comma 4 3 5 3 2 2 2" xfId="15929" xr:uid="{6510C661-53BC-475E-9576-9FD2A3DBDDB8}"/>
    <cellStyle name="Comma 4 3 5 3 2 2 2 2" xfId="56774" xr:uid="{C9072944-F743-4B17-A986-46B83F003577}"/>
    <cellStyle name="Comma 4 3 5 3 2 2 2 3" xfId="44159" xr:uid="{2B0FD35E-03A1-4674-8525-1B27A31BE8D5}"/>
    <cellStyle name="Comma 4 3 5 3 2 2 3" xfId="9343" xr:uid="{BD473074-837E-47C4-8189-00EB140612D4}"/>
    <cellStyle name="Comma 4 3 5 3 2 2 3 2" xfId="50496" xr:uid="{7F8EB6FF-3EB4-40AE-8408-C3A805182127}"/>
    <cellStyle name="Comma 4 3 5 3 2 2 4" xfId="31406" xr:uid="{FD2879D3-71D3-49C0-A891-106D398EB9B4}"/>
    <cellStyle name="Comma 4 3 5 3 2 2 5" xfId="37869" xr:uid="{E42135CF-9780-4EF5-9689-030AF2746308}"/>
    <cellStyle name="Comma 4 3 5 3 2 3" xfId="26055" xr:uid="{56561683-9F84-4C6C-A4B1-5D67E01C3A04}"/>
    <cellStyle name="Comma 4 3 5 3 2 3 2" xfId="18547" xr:uid="{B1AAC6A8-3E34-484B-A7CC-404BB648498A}"/>
    <cellStyle name="Comma 4 3 5 3 2 3 2 2" xfId="54156" xr:uid="{7454F41F-334A-4F00-AE27-DF6295AD3C23}"/>
    <cellStyle name="Comma 4 3 5 3 2 3 2 3" xfId="41541" xr:uid="{7E3D2081-E48D-4042-AFAA-64521F13F2B3}"/>
    <cellStyle name="Comma 4 3 5 3 2 3 3" xfId="11961" xr:uid="{9CE18BEC-BA0F-4EB9-9327-F887E36E0586}"/>
    <cellStyle name="Comma 4 3 5 3 2 3 3 2" xfId="47878" xr:uid="{E1B30D49-EC48-49CC-82E0-6CD60C405CB3}"/>
    <cellStyle name="Comma 4 3 5 3 2 3 4" xfId="5721" xr:uid="{94D79C3F-A8AE-4DD7-9BDA-6513BAA54E94}"/>
    <cellStyle name="Comma 4 3 5 3 2 3 5" xfId="35251" xr:uid="{2B6060A4-72F1-49FF-A2B5-08677518DACD}"/>
    <cellStyle name="Comma 4 3 5 3 2 4" xfId="19426" xr:uid="{AA72CE3B-866D-407B-B25D-3046CB251430}"/>
    <cellStyle name="Comma 4 3 5 3 2 4 2" xfId="53277" xr:uid="{7AC4FF55-A3EF-404B-BCD5-AE645644B093}"/>
    <cellStyle name="Comma 4 3 5 3 2 4 3" xfId="40662" xr:uid="{3EA85404-F4A5-4181-8D0F-3398F4BB5151}"/>
    <cellStyle name="Comma 4 3 5 3 2 5" xfId="12840" xr:uid="{97AD6C42-3C4D-4059-B59B-6D1B1C40C9F4}"/>
    <cellStyle name="Comma 4 3 5 3 2 5 2" xfId="46999" xr:uid="{E38E55FE-49BD-4909-A475-3880F210FFC0}"/>
    <cellStyle name="Comma 4 3 5 3 2 6" xfId="4842" xr:uid="{A8871B8E-428B-4CF6-98C8-4922817D9316}"/>
    <cellStyle name="Comma 4 3 5 3 2 7" xfId="34372" xr:uid="{F5E735C2-8F05-4290-9081-3E76543954A6}"/>
    <cellStyle name="Comma 4 3 5 3 3" xfId="27789" xr:uid="{1E9B7DC2-92B0-4A39-B117-2CA2D5264DC0}"/>
    <cellStyle name="Comma 4 3 5 3 3 2" xfId="24292" xr:uid="{09D28B7A-7EFB-44EB-BAAC-7B4A909A9A06}"/>
    <cellStyle name="Comma 4 3 5 3 3 2 2" xfId="16784" xr:uid="{303533C3-6C54-4592-87A0-B71BD895BB05}"/>
    <cellStyle name="Comma 4 3 5 3 3 2 2 2" xfId="55919" xr:uid="{2F80FFF0-6FB3-400C-AF77-468BF1D4D122}"/>
    <cellStyle name="Comma 4 3 5 3 3 2 2 3" xfId="43304" xr:uid="{1B2101A8-810F-4FE7-B3A6-9D6482A2152C}"/>
    <cellStyle name="Comma 4 3 5 3 3 2 3" xfId="10198" xr:uid="{67BC28DB-7918-4626-BBB9-4E2D4F652D8A}"/>
    <cellStyle name="Comma 4 3 5 3 3 2 3 2" xfId="49641" xr:uid="{015B9DBE-76B0-4084-A6F6-8B33644A65E6}"/>
    <cellStyle name="Comma 4 3 5 3 3 2 4" xfId="30551" xr:uid="{311CD70F-DCA5-4A71-8BF8-A92CC6A7A68C}"/>
    <cellStyle name="Comma 4 3 5 3 3 2 5" xfId="37014" xr:uid="{0CCCD55A-E5B2-4037-A2A0-7B210E17CA5D}"/>
    <cellStyle name="Comma 4 3 5 3 3 3" xfId="20280" xr:uid="{104DDEC8-109F-481E-B9CB-67604B0424C2}"/>
    <cellStyle name="Comma 4 3 5 3 3 3 2" xfId="52422" xr:uid="{D81A840C-0DE8-492F-B0DE-09B9F65EE186}"/>
    <cellStyle name="Comma 4 3 5 3 3 3 3" xfId="39807" xr:uid="{7A32E86E-4965-4D56-8CE2-4205C65570E6}"/>
    <cellStyle name="Comma 4 3 5 3 3 4" xfId="13694" xr:uid="{F967522F-8E0E-49A4-91E5-92ABC738EF74}"/>
    <cellStyle name="Comma 4 3 5 3 3 4 2" xfId="46144" xr:uid="{57119E1A-5E68-421C-87DD-01D414E8BED2}"/>
    <cellStyle name="Comma 4 3 5 3 3 5" xfId="7107" xr:uid="{8D5E5214-9371-4B3C-8432-27D266B95DAE}"/>
    <cellStyle name="Comma 4 3 5 3 3 6" xfId="33517" xr:uid="{ABE7305C-2BA8-489F-A67A-73083E4FC5E8}"/>
    <cellStyle name="Comma 4 3 5 3 4" xfId="25170" xr:uid="{6963F351-8739-4E27-9363-8E9F87396F69}"/>
    <cellStyle name="Comma 4 3 5 3 4 2" xfId="17662" xr:uid="{7C1A944A-3274-47C0-9F6D-622EF836503D}"/>
    <cellStyle name="Comma 4 3 5 3 4 2 2" xfId="55041" xr:uid="{3248C43C-5419-48FE-A99E-68A89DC99B0A}"/>
    <cellStyle name="Comma 4 3 5 3 4 2 3" xfId="42426" xr:uid="{1F4D734B-596F-4745-A034-05E2B4F4E3F9}"/>
    <cellStyle name="Comma 4 3 5 3 4 3" xfId="11076" xr:uid="{76C5E55B-8BBC-48FA-8304-6608CF620F5E}"/>
    <cellStyle name="Comma 4 3 5 3 4 3 2" xfId="48763" xr:uid="{678D9D48-F0B7-4C62-A56F-AF8A9FBEB130}"/>
    <cellStyle name="Comma 4 3 5 3 4 4" xfId="6606" xr:uid="{24618206-6BA4-43F7-83F7-80D7FCED1439}"/>
    <cellStyle name="Comma 4 3 5 3 4 5" xfId="36136" xr:uid="{35E560B7-F0B5-48AA-A976-0D2D6D1AB957}"/>
    <cellStyle name="Comma 4 3 5 3 5" xfId="28666" xr:uid="{EC168140-9ECC-4C4D-A093-30399B297DE3}"/>
    <cellStyle name="Comma 4 3 5 3 5 2" xfId="21156" xr:uid="{E33BE311-9776-498F-9E6C-9EF992499128}"/>
    <cellStyle name="Comma 4 3 5 3 5 2 2" xfId="51544" xr:uid="{87753751-8801-4F0F-B4CA-43ACD63C09D7}"/>
    <cellStyle name="Comma 4 3 5 3 5 3" xfId="14570" xr:uid="{468A2049-8760-491B-8476-BEE5905F5BBC}"/>
    <cellStyle name="Comma 4 3 5 3 5 4" xfId="7983" xr:uid="{3DF549B7-6D41-4784-99C9-128396F1EB37}"/>
    <cellStyle name="Comma 4 3 5 3 5 5" xfId="38929" xr:uid="{90763598-4BAF-4DDB-9B46-1DB71C5D0CEC}"/>
    <cellStyle name="Comma 4 3 5 3 6" xfId="21762" xr:uid="{0A14BDAA-8704-42D4-808A-7B6210DB3564}"/>
    <cellStyle name="Comma 4 3 5 3 6 2" xfId="45266" xr:uid="{7D10F0CF-564D-4896-A3C4-3C9BFD3ECC76}"/>
    <cellStyle name="Comma 4 3 5 3 7" xfId="15176" xr:uid="{929CCC45-FE34-44A9-8D2A-858C3F84CAB2}"/>
    <cellStyle name="Comma 4 3 5 3 8" xfId="8589" xr:uid="{A217BF49-E583-47A5-920B-593FFA25C891}"/>
    <cellStyle name="Comma 4 3 5 3 9" xfId="32639" xr:uid="{A3482FAC-C417-40E2-A8E7-D4BE2557D8E8}"/>
    <cellStyle name="Comma 4 3 5 4" xfId="27373" xr:uid="{D41C4ADF-90B3-40C3-9E2E-893DD5D6DF09}"/>
    <cellStyle name="Comma 4 3 5 4 2" xfId="23876" xr:uid="{5035E2DF-8D00-4C6C-93B1-9ED28E4CC8A5}"/>
    <cellStyle name="Comma 4 3 5 4 2 2" xfId="16368" xr:uid="{1F89A9AE-4E4F-4AFE-AE2C-B7E8C6299DB3}"/>
    <cellStyle name="Comma 4 3 5 4 2 2 2" xfId="56335" xr:uid="{BBEF5B21-1AEB-4912-867B-13281D5AF9A8}"/>
    <cellStyle name="Comma 4 3 5 4 2 2 3" xfId="43720" xr:uid="{A21E76CE-DBA3-4865-B645-9A4104E3F55C}"/>
    <cellStyle name="Comma 4 3 5 4 2 3" xfId="9782" xr:uid="{4AA8224C-6BCA-4108-AE81-5F1DB61B6A3B}"/>
    <cellStyle name="Comma 4 3 5 4 2 3 2" xfId="50057" xr:uid="{E4875475-740D-419E-BBB3-C38E2B9EA655}"/>
    <cellStyle name="Comma 4 3 5 4 2 4" xfId="30967" xr:uid="{20E85F45-792A-41D2-8F32-F0AB85FB96C7}"/>
    <cellStyle name="Comma 4 3 5 4 2 5" xfId="37430" xr:uid="{64E67761-1ECA-40CA-9608-EE4234C23170}"/>
    <cellStyle name="Comma 4 3 5 4 3" xfId="26498" xr:uid="{A23255DD-3334-448F-ACD8-7284E87FE53D}"/>
    <cellStyle name="Comma 4 3 5 4 3 2" xfId="18990" xr:uid="{7B5F08D2-43A7-45D4-806D-2E32481A2892}"/>
    <cellStyle name="Comma 4 3 5 4 3 2 2" xfId="53713" xr:uid="{F376FA4F-5FE1-40DE-A862-990180FAA189}"/>
    <cellStyle name="Comma 4 3 5 4 3 2 3" xfId="41098" xr:uid="{3CAC54BF-124A-4A4B-A636-18A9E3508ADE}"/>
    <cellStyle name="Comma 4 3 5 4 3 3" xfId="12404" xr:uid="{B25AA920-D0A2-4B62-A0AD-1E24F9E3F68F}"/>
    <cellStyle name="Comma 4 3 5 4 3 3 2" xfId="47435" xr:uid="{86C84C55-0B9A-418B-8010-9731E6109F37}"/>
    <cellStyle name="Comma 4 3 5 4 3 4" xfId="5278" xr:uid="{B9FF6F2C-BB11-4A9E-A864-B81865EE5AB8}"/>
    <cellStyle name="Comma 4 3 5 4 3 5" xfId="34808" xr:uid="{969F1F51-084B-4B78-9AAE-1B6CE877242A}"/>
    <cellStyle name="Comma 4 3 5 4 4" xfId="19864" xr:uid="{D88D1AC2-A06D-4550-91D8-672C35FD557F}"/>
    <cellStyle name="Comma 4 3 5 4 4 2" xfId="52838" xr:uid="{F0A86B13-8F95-4DA9-A394-D3A77EFB1A66}"/>
    <cellStyle name="Comma 4 3 5 4 4 3" xfId="40223" xr:uid="{A1C9DB74-1E70-4614-92DD-8D90481E3708}"/>
    <cellStyle name="Comma 4 3 5 4 5" xfId="13278" xr:uid="{019B3FF3-160B-4C34-9CA3-8E8CD9E7DB7B}"/>
    <cellStyle name="Comma 4 3 5 4 5 2" xfId="46560" xr:uid="{DAE3E2D8-4303-4518-9C67-8B0BF41821A1}"/>
    <cellStyle name="Comma 4 3 5 4 6" xfId="4404" xr:uid="{D0066087-8681-4F1B-849F-AFAC9EB0C1AA}"/>
    <cellStyle name="Comma 4 3 5 4 7" xfId="33933" xr:uid="{8EA55F4B-F39E-45FC-8283-6490CCFB0BBE}"/>
    <cellStyle name="Comma 4 3 5 5" xfId="28223" xr:uid="{0EEEED95-F4A2-47F6-A8C5-06881F7B6DB4}"/>
    <cellStyle name="Comma 4 3 5 5 2" xfId="24726" xr:uid="{02EB7BAF-13BF-4147-A194-D8331C2A1105}"/>
    <cellStyle name="Comma 4 3 5 5 2 2" xfId="17218" xr:uid="{102C86E4-73EE-4A28-A758-0AB021C47BE7}"/>
    <cellStyle name="Comma 4 3 5 5 2 2 2" xfId="55485" xr:uid="{3ECE7FBC-B26D-4B1F-AE64-4BBD45D958EA}"/>
    <cellStyle name="Comma 4 3 5 5 2 2 3" xfId="42870" xr:uid="{30A0BCE8-7153-4299-B930-EA7D5F00741E}"/>
    <cellStyle name="Comma 4 3 5 5 2 3" xfId="10632" xr:uid="{657B6213-C486-47DB-8C53-8E844EF745C2}"/>
    <cellStyle name="Comma 4 3 5 5 2 3 2" xfId="49207" xr:uid="{0E4A0491-42CF-4A96-9661-8E6B0EFB3BDD}"/>
    <cellStyle name="Comma 4 3 5 5 2 4" xfId="30117" xr:uid="{00C2B377-0C3E-445F-B6E0-95078951BA8A}"/>
    <cellStyle name="Comma 4 3 5 5 2 5" xfId="36580" xr:uid="{A3E17CCE-C10F-4E6E-95AA-2F941DD3A7C2}"/>
    <cellStyle name="Comma 4 3 5 5 3" xfId="20714" xr:uid="{1300D83D-5CA1-4C33-8FD5-F2D2AB6865EE}"/>
    <cellStyle name="Comma 4 3 5 5 3 2" xfId="51988" xr:uid="{051FAC22-EFE5-4FB5-82C8-5C54D5DAD099}"/>
    <cellStyle name="Comma 4 3 5 5 3 3" xfId="39373" xr:uid="{47D00666-BEF5-4950-B395-E640F52CFA73}"/>
    <cellStyle name="Comma 4 3 5 5 4" xfId="14128" xr:uid="{C8A4D433-8C1C-460E-812B-4F686A32289C}"/>
    <cellStyle name="Comma 4 3 5 5 4 2" xfId="45710" xr:uid="{685F81E0-1913-4DAC-A51A-4FA918FC5BC1}"/>
    <cellStyle name="Comma 4 3 5 5 5" xfId="7541" xr:uid="{95333EDA-1EFC-463F-BE93-3C1251A191B9}"/>
    <cellStyle name="Comma 4 3 5 5 6" xfId="33083" xr:uid="{215E5BE2-0BFE-48CD-9DAB-76B0978DECD3}"/>
    <cellStyle name="Comma 4 3 5 6" xfId="25613" xr:uid="{88131504-26A7-4F64-B2CF-F82C8CD8D94C}"/>
    <cellStyle name="Comma 4 3 5 6 2" xfId="18105" xr:uid="{76F594B6-864D-4161-BD6B-3ECDAA2FBDBD}"/>
    <cellStyle name="Comma 4 3 5 6 2 2" xfId="54598" xr:uid="{0F3D75F9-B498-4BA7-81DB-19A135A4AF27}"/>
    <cellStyle name="Comma 4 3 5 6 2 3" xfId="41983" xr:uid="{79FF07B5-9C2E-4376-93F1-8D87FA06493F}"/>
    <cellStyle name="Comma 4 3 5 6 3" xfId="11519" xr:uid="{2971F929-B599-40F9-99DD-ED68144F8621}"/>
    <cellStyle name="Comma 4 3 5 6 3 2" xfId="48320" xr:uid="{98DF4D77-C058-4578-84F7-CD7ED9C70901}"/>
    <cellStyle name="Comma 4 3 5 6 4" xfId="6163" xr:uid="{0EE30386-08B8-4960-977E-9BAF717D26E1}"/>
    <cellStyle name="Comma 4 3 5 6 5" xfId="35693" xr:uid="{0E327C96-5DE7-4CF0-B4FA-C22AC8042D7F}"/>
    <cellStyle name="Comma 4 3 5 7" xfId="29226" xr:uid="{6DD1B07E-62E5-41BA-8508-FCC4F4985F81}"/>
    <cellStyle name="Comma 4 3 5 7 2" xfId="21597" xr:uid="{239C3435-F5D0-4229-9DEC-A8F5EE97C306}"/>
    <cellStyle name="Comma 4 3 5 7 2 2" xfId="50902" xr:uid="{0DF76507-27D4-4953-9C06-4872D4DC3B0C}"/>
    <cellStyle name="Comma 4 3 5 7 3" xfId="15011" xr:uid="{4401F011-5B7F-4C5F-AE16-1452127A3EF1}"/>
    <cellStyle name="Comma 4 3 5 7 4" xfId="8424" xr:uid="{B1787277-E39F-4D40-A030-65BFCC94312F}"/>
    <cellStyle name="Comma 4 3 5 7 5" xfId="38278" xr:uid="{72287198-B585-45F0-A110-B9D3FF1369DB}"/>
    <cellStyle name="Comma 4 3 5 8" xfId="23042" xr:uid="{53F24622-E598-40E1-A17A-5FED62DBFAF8}"/>
    <cellStyle name="Comma 4 3 5 8 2" xfId="15534" xr:uid="{0D663BDF-AA05-4D0A-A3D7-4DF49F15F434}"/>
    <cellStyle name="Comma 4 3 5 8 2 2" xfId="51101" xr:uid="{4E2722B6-44AB-467A-9A19-005CC28D76A2}"/>
    <cellStyle name="Comma 4 3 5 8 3" xfId="8948" xr:uid="{206EBEDC-BB46-429F-9F4F-FA4BF1386548}"/>
    <cellStyle name="Comma 4 3 5 8 4" xfId="31801" xr:uid="{79349C2D-D263-4E2D-BDCA-1EC943A697B4}"/>
    <cellStyle name="Comma 4 3 5 8 5" xfId="38486" xr:uid="{B909F879-E3BF-4406-8A95-BC6176C40F7A}"/>
    <cellStyle name="Comma 4 3 5 9" xfId="22301" xr:uid="{733315E0-6B6D-4E04-AD07-FA546BD56E41}"/>
    <cellStyle name="Comma 4 3 5 9 2" xfId="44749" xr:uid="{8049D2AE-DD36-41F1-9C98-7FBB7B5F8AAD}"/>
    <cellStyle name="Comma 4 3 6" xfId="743" xr:uid="{561E6E73-2A9E-47F0-B1FA-074999623E8E}"/>
    <cellStyle name="Comma 4 3 6 10" xfId="29565" xr:uid="{C3CDA3EE-9979-4439-A36B-B51415DFD553}"/>
    <cellStyle name="Comma 4 3 6 11" xfId="3564" xr:uid="{B2F421A8-9E4B-4248-BE89-71A7A59A3804}"/>
    <cellStyle name="Comma 4 3 6 12" xfId="32497" xr:uid="{29F58D92-AF0A-4BC9-8391-EEDCAEA4A2FF}"/>
    <cellStyle name="Comma 4 3 6 13" xfId="2451" xr:uid="{499CA040-8E7E-4BD0-8975-924219B86769}"/>
    <cellStyle name="Comma 4 3 6 14" xfId="1529" xr:uid="{46095877-A13B-466B-9211-0DEAC7E4218D}"/>
    <cellStyle name="Comma 4 3 6 2" xfId="1129" xr:uid="{6DBEB8DE-D87A-41D1-A7B5-1CE5F0C9C785}"/>
    <cellStyle name="Comma 4 3 6 2 10" xfId="1915" xr:uid="{0B76724F-8D92-4D07-BF29-F1017B60F758}"/>
    <cellStyle name="Comma 4 3 6 2 2" xfId="26633" xr:uid="{5C9653D7-D9F4-4EEC-8DBB-354488A1F99D}"/>
    <cellStyle name="Comma 4 3 6 2 2 2" xfId="23135" xr:uid="{6AAECD83-B7EB-4053-A5B3-14BF0D346617}"/>
    <cellStyle name="Comma 4 3 6 2 2 2 2" xfId="15627" xr:uid="{E762E015-22EE-43C8-BA35-28D5DCF67187}"/>
    <cellStyle name="Comma 4 3 6 2 2 2 2 2" xfId="57076" xr:uid="{A338C664-A1DB-4E71-8362-9FD2A703B6D1}"/>
    <cellStyle name="Comma 4 3 6 2 2 2 2 3" xfId="44461" xr:uid="{A8A74166-D215-403F-8DFB-36FF5E9AF07B}"/>
    <cellStyle name="Comma 4 3 6 2 2 2 3" xfId="9041" xr:uid="{C9547140-5E00-4F38-ABB0-D4EA23FEC9FE}"/>
    <cellStyle name="Comma 4 3 6 2 2 2 3 2" xfId="50798" xr:uid="{F5122569-0CEA-4DF4-83C6-DB85F4104BBC}"/>
    <cellStyle name="Comma 4 3 6 2 2 2 4" xfId="31708" xr:uid="{675C2032-EC4B-43C5-A732-3A08EFF59950}"/>
    <cellStyle name="Comma 4 3 6 2 2 2 5" xfId="38171" xr:uid="{D24EB37A-7A60-4A75-8B0D-888ABE3C6AA0}"/>
    <cellStyle name="Comma 4 3 6 2 2 3" xfId="25753" xr:uid="{37FC1F94-C006-45C7-9C95-2EBBEE1E53DF}"/>
    <cellStyle name="Comma 4 3 6 2 2 3 2" xfId="18245" xr:uid="{DB21448D-1993-4CEF-B431-02C9E9F31502}"/>
    <cellStyle name="Comma 4 3 6 2 2 3 2 2" xfId="54458" xr:uid="{0F50B7C7-E39A-4040-A26E-B5E18C4429B5}"/>
    <cellStyle name="Comma 4 3 6 2 2 3 2 3" xfId="41843" xr:uid="{A0D70D60-3FDC-4EB3-8204-27E757DA1574}"/>
    <cellStyle name="Comma 4 3 6 2 2 3 3" xfId="11659" xr:uid="{08010E03-E9E7-4E0A-8CED-F20B2B9F1903}"/>
    <cellStyle name="Comma 4 3 6 2 2 3 3 2" xfId="48180" xr:uid="{34FAF98A-6E89-4C5F-ACCF-9C3D78F2D281}"/>
    <cellStyle name="Comma 4 3 6 2 2 3 4" xfId="6023" xr:uid="{D43EC239-7CCF-4A2C-BA1C-2F08416434F6}"/>
    <cellStyle name="Comma 4 3 6 2 2 3 5" xfId="35553" xr:uid="{CBED03BA-3169-42B9-8AFD-5BECD5BE5E0F}"/>
    <cellStyle name="Comma 4 3 6 2 2 4" xfId="19124" xr:uid="{4EE5F0E9-2E59-444A-8C15-4E672056D586}"/>
    <cellStyle name="Comma 4 3 6 2 2 4 2" xfId="53579" xr:uid="{76C609A0-59ED-441D-963C-E9DC149B4760}"/>
    <cellStyle name="Comma 4 3 6 2 2 4 3" xfId="40964" xr:uid="{48E3C6FA-AC82-4913-B5F3-24F23A8C3241}"/>
    <cellStyle name="Comma 4 3 6 2 2 5" xfId="12538" xr:uid="{D2B5AC32-E99A-4874-BA39-9121565D0B48}"/>
    <cellStyle name="Comma 4 3 6 2 2 5 2" xfId="47301" xr:uid="{BC4A050F-5D26-4EA6-B463-9B85D28C9261}"/>
    <cellStyle name="Comma 4 3 6 2 2 6" xfId="5144" xr:uid="{B7E779C9-9DCA-4D71-8734-6369DF016988}"/>
    <cellStyle name="Comma 4 3 6 2 2 7" xfId="34674" xr:uid="{5098CD7E-8B9B-48D6-A521-4509CEB3D078}"/>
    <cellStyle name="Comma 4 3 6 2 3" xfId="27492" xr:uid="{3CE1EBB9-0028-4B6E-BD19-49C665A8D6BD}"/>
    <cellStyle name="Comma 4 3 6 2 3 2" xfId="23995" xr:uid="{4D131ED5-5177-4D6A-9D61-4DACF02B3FBE}"/>
    <cellStyle name="Comma 4 3 6 2 3 2 2" xfId="16487" xr:uid="{FB92A828-C892-49D2-8C05-D9E65C66E0C1}"/>
    <cellStyle name="Comma 4 3 6 2 3 2 2 2" xfId="56216" xr:uid="{85BB3459-D41F-418E-99E5-AE36B1DAB5DC}"/>
    <cellStyle name="Comma 4 3 6 2 3 2 2 3" xfId="43601" xr:uid="{5C45C872-8207-4C5C-8ACA-1EBA0689E257}"/>
    <cellStyle name="Comma 4 3 6 2 3 2 3" xfId="9901" xr:uid="{53FFB4F8-433E-4515-BD02-C811B6763A13}"/>
    <cellStyle name="Comma 4 3 6 2 3 2 3 2" xfId="49938" xr:uid="{05E75A0F-4EF1-4DB3-9D7B-358D5A822B2A}"/>
    <cellStyle name="Comma 4 3 6 2 3 2 4" xfId="30848" xr:uid="{2C10A7C6-A333-40D0-B485-481B4017E3B5}"/>
    <cellStyle name="Comma 4 3 6 2 3 2 5" xfId="37311" xr:uid="{3C4BD97E-AD45-48EE-A2C3-31A54D5B3930}"/>
    <cellStyle name="Comma 4 3 6 2 3 3" xfId="19983" xr:uid="{AF78273B-1FF0-4546-AE41-82EE1982C64F}"/>
    <cellStyle name="Comma 4 3 6 2 3 3 2" xfId="52719" xr:uid="{BD4D9651-AEEF-47F0-83FF-9F262F38A4ED}"/>
    <cellStyle name="Comma 4 3 6 2 3 3 3" xfId="40104" xr:uid="{53A9DD98-77B9-45CF-8CCC-3B6553609767}"/>
    <cellStyle name="Comma 4 3 6 2 3 4" xfId="13397" xr:uid="{7BFBE3FE-6536-46C3-A9A0-FA98654276EF}"/>
    <cellStyle name="Comma 4 3 6 2 3 4 2" xfId="46441" xr:uid="{281A6851-1D8D-482C-B83D-8DFE0DBE9117}"/>
    <cellStyle name="Comma 4 3 6 2 3 5" xfId="4285" xr:uid="{0CDB3EFB-76B9-4A5E-9D52-FB0EF7951EAA}"/>
    <cellStyle name="Comma 4 3 6 2 3 6" xfId="33814" xr:uid="{7DCD1D6B-8BE8-48F3-8C07-7A8F2056EE53}"/>
    <cellStyle name="Comma 4 3 6 2 4" xfId="24868" xr:uid="{2A797C69-C1F0-4DBA-8703-E4571FD4D3CF}"/>
    <cellStyle name="Comma 4 3 6 2 4 2" xfId="17360" xr:uid="{D23307B8-8549-41D2-99E8-3B81E0B7BABD}"/>
    <cellStyle name="Comma 4 3 6 2 4 2 2" xfId="55343" xr:uid="{96D849D4-5E4C-4628-A11B-12112A618DF2}"/>
    <cellStyle name="Comma 4 3 6 2 4 2 3" xfId="42728" xr:uid="{B9FE3072-399D-4D90-80AE-079EF0797218}"/>
    <cellStyle name="Comma 4 3 6 2 4 3" xfId="10774" xr:uid="{2D018A72-9213-4AFF-A8DA-2C085BF92226}"/>
    <cellStyle name="Comma 4 3 6 2 4 3 2" xfId="49065" xr:uid="{F687B852-F3E7-4C17-B038-A8F51804A0BE}"/>
    <cellStyle name="Comma 4 3 6 2 4 4" xfId="29975" xr:uid="{E236CD75-163E-44C4-88B5-64CA9627B058}"/>
    <cellStyle name="Comma 4 3 6 2 4 5" xfId="36438" xr:uid="{A8ADF4AB-0F5E-469A-A4C0-16CC4A2191BC}"/>
    <cellStyle name="Comma 4 3 6 2 5" xfId="20855" xr:uid="{62FE5357-E60F-44BF-9C75-009107640CE0}"/>
    <cellStyle name="Comma 4 3 6 2 5 2" xfId="51846" xr:uid="{26CD0090-46B9-4418-BADE-2ABB3573BE85}"/>
    <cellStyle name="Comma 4 3 6 2 5 3" xfId="39231" xr:uid="{6DD301BD-40AF-4812-B49C-66E4D106BD83}"/>
    <cellStyle name="Comma 4 3 6 2 6" xfId="14269" xr:uid="{AB071C7B-9869-4FE2-ACD7-D9A50DFD141A}"/>
    <cellStyle name="Comma 4 3 6 2 6 2" xfId="45568" xr:uid="{4FDB2FBD-AEB2-42FC-9122-4B02333A38EA}"/>
    <cellStyle name="Comma 4 3 6 2 7" xfId="7682" xr:uid="{468DDA21-7B3A-4685-8E21-2E04AAA04275}"/>
    <cellStyle name="Comma 4 3 6 2 8" xfId="32941" xr:uid="{D24E99AF-E4E4-41FC-8E35-0FCE797567F4}"/>
    <cellStyle name="Comma 4 3 6 2 9" xfId="28364" xr:uid="{A25DC660-83AA-4E68-BDB6-6837EF49CA2B}"/>
    <cellStyle name="Comma 4 3 6 3" xfId="27075" xr:uid="{741F2E7B-3419-40E0-A1ED-15D920805421}"/>
    <cellStyle name="Comma 4 3 6 3 2" xfId="23578" xr:uid="{1806D79F-A5EB-4CB2-9F8E-EF7BCC368496}"/>
    <cellStyle name="Comma 4 3 6 3 2 2" xfId="16070" xr:uid="{EF085CCA-7F8F-45CB-A82D-CB0B5FD5D210}"/>
    <cellStyle name="Comma 4 3 6 3 2 2 2" xfId="56633" xr:uid="{BC7D6116-B0CE-459D-9F0E-6B2DCF45D59C}"/>
    <cellStyle name="Comma 4 3 6 3 2 2 3" xfId="44018" xr:uid="{C0CD44A8-7CEA-47A7-AB77-A5E076DA5BDD}"/>
    <cellStyle name="Comma 4 3 6 3 2 3" xfId="9484" xr:uid="{E0916BD5-477F-4072-AE70-2D2EE6409F03}"/>
    <cellStyle name="Comma 4 3 6 3 2 3 2" xfId="50355" xr:uid="{26BD9BF0-9DB3-4F90-8589-0FD02E9E7F66}"/>
    <cellStyle name="Comma 4 3 6 3 2 4" xfId="31265" xr:uid="{268C561C-5ADF-45E3-ADDF-A5010CA93043}"/>
    <cellStyle name="Comma 4 3 6 3 2 5" xfId="37728" xr:uid="{27807AA2-12BC-4D8A-89DA-583DB5C3892A}"/>
    <cellStyle name="Comma 4 3 6 3 3" xfId="26197" xr:uid="{DD56012D-CA08-43B9-A3D0-85309342A808}"/>
    <cellStyle name="Comma 4 3 6 3 3 2" xfId="18689" xr:uid="{FFD51110-8BF7-4A8F-AFD7-2CC1783C7C2C}"/>
    <cellStyle name="Comma 4 3 6 3 3 2 2" xfId="54014" xr:uid="{05CC40BE-D8EA-4297-A2AE-93E3B30B44E1}"/>
    <cellStyle name="Comma 4 3 6 3 3 2 3" xfId="41399" xr:uid="{A3DEB875-4492-4A62-A844-4B4654B5632C}"/>
    <cellStyle name="Comma 4 3 6 3 3 3" xfId="12103" xr:uid="{777F5F48-83FA-46BD-9228-A28F6F45288B}"/>
    <cellStyle name="Comma 4 3 6 3 3 3 2" xfId="47736" xr:uid="{B688167C-46BC-4784-B21E-E7D51EAAD1B7}"/>
    <cellStyle name="Comma 4 3 6 3 3 4" xfId="5579" xr:uid="{060F9DE4-66B5-421B-A306-7BA92BFFDA2B}"/>
    <cellStyle name="Comma 4 3 6 3 3 5" xfId="35109" xr:uid="{87476D39-B777-4B04-8EE2-57FFD9C6DA30}"/>
    <cellStyle name="Comma 4 3 6 3 4" xfId="19566" xr:uid="{10EF7F01-123B-4FB4-8D64-020B0A118B01}"/>
    <cellStyle name="Comma 4 3 6 3 4 2" xfId="53136" xr:uid="{896B36C5-B0B9-441A-A7D1-DCD00585A5D5}"/>
    <cellStyle name="Comma 4 3 6 3 4 3" xfId="40521" xr:uid="{5E82A35A-B8CC-4A9D-B510-B72411EF76A3}"/>
    <cellStyle name="Comma 4 3 6 3 5" xfId="12980" xr:uid="{F40BBC6E-CEDF-4EB9-BB0A-D1E379F105EF}"/>
    <cellStyle name="Comma 4 3 6 3 5 2" xfId="46858" xr:uid="{3142C0A9-6695-4467-95B7-325B44F5E367}"/>
    <cellStyle name="Comma 4 3 6 3 6" xfId="4702" xr:uid="{109BBC25-D5D2-4CF9-9EBE-9734511DEE7E}"/>
    <cellStyle name="Comma 4 3 6 3 7" xfId="34231" xr:uid="{A266CE7F-FA8F-4477-AF6E-969F85404924}"/>
    <cellStyle name="Comma 4 3 6 4" xfId="27925" xr:uid="{C243C342-181B-44DF-9FE2-037C4D4DC1DB}"/>
    <cellStyle name="Comma 4 3 6 4 2" xfId="24428" xr:uid="{84816A6B-2263-4390-8DDA-E8121FC749FE}"/>
    <cellStyle name="Comma 4 3 6 4 2 2" xfId="16920" xr:uid="{36691299-EACD-42F1-944E-3920C4E0CFD6}"/>
    <cellStyle name="Comma 4 3 6 4 2 2 2" xfId="55783" xr:uid="{36DD7109-5C11-43EF-A206-A08F2B6D4B08}"/>
    <cellStyle name="Comma 4 3 6 4 2 2 3" xfId="43168" xr:uid="{C1E84FFB-DBE8-4160-92B9-1DE6430EF38D}"/>
    <cellStyle name="Comma 4 3 6 4 2 3" xfId="10334" xr:uid="{3B06713B-F846-4D36-83B7-5CC9DE446396}"/>
    <cellStyle name="Comma 4 3 6 4 2 3 2" xfId="49505" xr:uid="{4EEFDEC4-5A32-4FDD-8322-3D29E02078FC}"/>
    <cellStyle name="Comma 4 3 6 4 2 4" xfId="30415" xr:uid="{A7C98740-E68F-4E04-9306-7FB6C330A333}"/>
    <cellStyle name="Comma 4 3 6 4 2 5" xfId="36878" xr:uid="{4BB0AA05-62BC-4170-8ADC-E0D5F9DC67AB}"/>
    <cellStyle name="Comma 4 3 6 4 3" xfId="20416" xr:uid="{ABC397B7-9849-422D-BB92-472D45BF55E0}"/>
    <cellStyle name="Comma 4 3 6 4 3 2" xfId="52286" xr:uid="{556AEF15-795E-4AD6-B162-FA5F87B544F8}"/>
    <cellStyle name="Comma 4 3 6 4 3 3" xfId="39671" xr:uid="{7D137720-13C5-4679-9A8E-604C547E15F1}"/>
    <cellStyle name="Comma 4 3 6 4 4" xfId="13830" xr:uid="{E2A78BC9-BD80-4E8A-BC43-44424B422D1C}"/>
    <cellStyle name="Comma 4 3 6 4 4 2" xfId="46008" xr:uid="{D00E6195-198D-4E50-8E42-FE4AAD53123D}"/>
    <cellStyle name="Comma 4 3 6 4 5" xfId="7243" xr:uid="{76341B89-E426-4886-B2E1-D66F4970AF83}"/>
    <cellStyle name="Comma 4 3 6 4 6" xfId="33381" xr:uid="{F113E27E-5E87-4D55-82E7-FD7B967C0E50}"/>
    <cellStyle name="Comma 4 3 6 5" xfId="25312" xr:uid="{4954F805-2700-46B2-A70B-2D8949332489}"/>
    <cellStyle name="Comma 4 3 6 5 2" xfId="17804" xr:uid="{9232D7EA-0FC6-4BDB-BE83-865FD79BB1AD}"/>
    <cellStyle name="Comma 4 3 6 5 2 2" xfId="54899" xr:uid="{64CAFAAE-5EBC-4AFA-A18C-FA38F381D5E0}"/>
    <cellStyle name="Comma 4 3 6 5 2 3" xfId="42284" xr:uid="{F98E8154-0BE0-4E9E-9E1B-0A28262188BF}"/>
    <cellStyle name="Comma 4 3 6 5 3" xfId="11218" xr:uid="{2989CCA8-4B85-48EA-9109-55A89B17CAAB}"/>
    <cellStyle name="Comma 4 3 6 5 3 2" xfId="48621" xr:uid="{11DF29DE-7D4C-4DA4-AE6E-535E5845205C}"/>
    <cellStyle name="Comma 4 3 6 5 4" xfId="6464" xr:uid="{6620A431-9937-43A2-8FD6-8F4A252EC935}"/>
    <cellStyle name="Comma 4 3 6 5 5" xfId="35994" xr:uid="{2D01CA0D-916A-4B2B-BB64-5835399FF54B}"/>
    <cellStyle name="Comma 4 3 6 6" xfId="28841" xr:uid="{B3CC02B5-5BC4-4CD1-A030-7F2C105F557C}"/>
    <cellStyle name="Comma 4 3 6 6 2" xfId="21295" xr:uid="{380F6319-1294-40A5-BC2F-9EF0A656F779}"/>
    <cellStyle name="Comma 4 3 6 6 2 2" xfId="51405" xr:uid="{AB852CC4-4DD1-4F8E-8434-1E69CBCC403F}"/>
    <cellStyle name="Comma 4 3 6 6 3" xfId="14709" xr:uid="{A22E2DAD-5615-412D-B8D6-C2B172040565}"/>
    <cellStyle name="Comma 4 3 6 6 4" xfId="8122" xr:uid="{F4A0EA0D-710C-4595-8D83-EBB0F27BD80C}"/>
    <cellStyle name="Comma 4 3 6 6 5" xfId="38790" xr:uid="{9ACBED65-D9CD-42D3-B802-D008BDCD575E}"/>
    <cellStyle name="Comma 4 3 6 7" xfId="21892" xr:uid="{784519B9-5951-4883-9294-7803CC2F9D0C}"/>
    <cellStyle name="Comma 4 3 6 7 2" xfId="45102" xr:uid="{C1567E4C-7ED1-4099-9E59-741D09934926}"/>
    <cellStyle name="Comma 4 3 6 8" xfId="15306" xr:uid="{6984988A-B6A8-4FF7-BEDB-09387101DA75}"/>
    <cellStyle name="Comma 4 3 6 9" xfId="8719" xr:uid="{A9E2F476-3E94-4725-AA88-7221C389BA25}"/>
    <cellStyle name="Comma 4 3 7" xfId="803" xr:uid="{E035BBF5-A87A-4F04-A90A-D950828C68CE}"/>
    <cellStyle name="Comma 4 3 7 10" xfId="1589" xr:uid="{61782839-225E-47E6-AD12-3B29261482DB}"/>
    <cellStyle name="Comma 4 3 7 2" xfId="23952" xr:uid="{EFD73FCB-80AB-40BD-8FEA-AC0A9D14E891}"/>
    <cellStyle name="Comma 4 3 7 2 2" xfId="16444" xr:uid="{11501E5E-1369-4860-9A6B-A8A7878FE25C}"/>
    <cellStyle name="Comma 4 3 7 2 2 2" xfId="56259" xr:uid="{62F1F5ED-2736-468B-8182-A44E55B789DF}"/>
    <cellStyle name="Comma 4 3 7 2 2 3" xfId="43644" xr:uid="{2CD12181-0069-43B8-86CB-DA25A176C4DE}"/>
    <cellStyle name="Comma 4 3 7 2 3" xfId="9858" xr:uid="{9C166CB0-C26B-4CCD-9F2F-29A7571989BE}"/>
    <cellStyle name="Comma 4 3 7 2 3 2" xfId="49981" xr:uid="{1A4D16E2-B316-4EB6-ACF3-546A0617E10B}"/>
    <cellStyle name="Comma 4 3 7 2 4" xfId="30891" xr:uid="{31A96EB3-CA10-4825-AB5E-0D6F79511ADB}"/>
    <cellStyle name="Comma 4 3 7 2 5" xfId="37354" xr:uid="{914EF30E-7933-4AD7-84AF-D6EA1155B26F}"/>
    <cellStyle name="Comma 4 3 7 3" xfId="26574" xr:uid="{7C8BEE1E-BB93-4D22-BD0C-18E868D8544A}"/>
    <cellStyle name="Comma 4 3 7 3 2" xfId="19066" xr:uid="{6A64FCD5-5CDE-4DEE-873A-C0B6637E03F4}"/>
    <cellStyle name="Comma 4 3 7 3 2 2" xfId="53637" xr:uid="{6AF9EF20-929B-49E4-91DE-FE3F5C28B9FB}"/>
    <cellStyle name="Comma 4 3 7 3 2 3" xfId="41022" xr:uid="{2C127314-DCEE-4EE5-9B85-AEC1A7DC57C3}"/>
    <cellStyle name="Comma 4 3 7 3 3" xfId="12480" xr:uid="{03AC69B3-060C-48C3-B1D1-6D047793F156}"/>
    <cellStyle name="Comma 4 3 7 3 3 2" xfId="47359" xr:uid="{43C7D70C-3B77-4494-9904-C1AD17A210F4}"/>
    <cellStyle name="Comma 4 3 7 3 4" xfId="5202" xr:uid="{5E026E77-378B-45EE-954E-8261AC8C52CE}"/>
    <cellStyle name="Comma 4 3 7 3 5" xfId="34732" xr:uid="{BAAC6C65-A283-4B7F-8E62-5063CB6838E4}"/>
    <cellStyle name="Comma 4 3 7 4" xfId="27449" xr:uid="{83076AB5-DD4B-4716-9D1E-1152D8958CBD}"/>
    <cellStyle name="Comma 4 3 7 4 2" xfId="19940" xr:uid="{BD21163F-87E0-4197-8CF2-3A67B7C06E6A}"/>
    <cellStyle name="Comma 4 3 7 4 2 2" xfId="52762" xr:uid="{854FE733-E436-4C80-B8A8-01000F68809E}"/>
    <cellStyle name="Comma 4 3 7 4 3" xfId="13354" xr:uid="{FF2153D9-E751-451B-86DC-086891F0ADC9}"/>
    <cellStyle name="Comma 4 3 7 4 4" xfId="4328" xr:uid="{D7A0EA7F-A840-4BE2-BC0D-76E35FA9F991}"/>
    <cellStyle name="Comma 4 3 7 4 5" xfId="40147" xr:uid="{90394145-45F8-42BB-8130-B542330DCC57}"/>
    <cellStyle name="Comma 4 3 7 5" xfId="21796" xr:uid="{C02186DA-8806-4AA9-9570-ED311754CE8A}"/>
    <cellStyle name="Comma 4 3 7 5 2" xfId="46484" xr:uid="{CF9C9B71-1913-4878-BB14-2F90774645F2}"/>
    <cellStyle name="Comma 4 3 7 6" xfId="15210" xr:uid="{85E7962F-4870-4867-A0AD-2574DB8EE6F8}"/>
    <cellStyle name="Comma 4 3 7 7" xfId="8623" xr:uid="{A376F163-0E01-4984-92A3-95C2AB2B3916}"/>
    <cellStyle name="Comma 4 3 7 8" xfId="33857" xr:uid="{166910DC-5D5C-40C7-BEA8-FD63C54BF9A7}"/>
    <cellStyle name="Comma 4 3 7 9" xfId="29468" xr:uid="{EF3344E4-24B4-4D7D-9369-143EB4E396D8}"/>
    <cellStyle name="Comma 4 3 8" xfId="28297" xr:uid="{A408F633-5224-4AF3-87CE-E5E20EE6EB56}"/>
    <cellStyle name="Comma 4 3 8 2" xfId="24800" xr:uid="{F3F554D2-F366-4852-BAC0-C9C9DB1D61C2}"/>
    <cellStyle name="Comma 4 3 8 2 2" xfId="17292" xr:uid="{A4E1DE91-FAD7-442E-93F2-D512E9FC6B54}"/>
    <cellStyle name="Comma 4 3 8 2 2 2" xfId="55411" xr:uid="{89F9A5D8-B064-4C75-A9B9-2880A6493AC2}"/>
    <cellStyle name="Comma 4 3 8 2 2 3" xfId="42796" xr:uid="{7EFEFA43-F703-413F-9A8C-F712DFF21A42}"/>
    <cellStyle name="Comma 4 3 8 2 3" xfId="10706" xr:uid="{446A63B8-4BC5-4B55-AD71-73CC00E799FA}"/>
    <cellStyle name="Comma 4 3 8 2 3 2" xfId="49133" xr:uid="{E348122F-45AF-4CF8-8854-A72737B37749}"/>
    <cellStyle name="Comma 4 3 8 2 4" xfId="30043" xr:uid="{C0235C5C-4E40-49F7-93F8-F3B7068FEAE7}"/>
    <cellStyle name="Comma 4 3 8 2 5" xfId="36506" xr:uid="{CA127999-8860-4A82-A24B-B1755E65F9B8}"/>
    <cellStyle name="Comma 4 3 8 3" xfId="20788" xr:uid="{A1775B87-051C-42E5-ADC7-1880D5FD1FC9}"/>
    <cellStyle name="Comma 4 3 8 3 2" xfId="51914" xr:uid="{AC3ADEAE-1ECD-44FB-992E-DD99A1272114}"/>
    <cellStyle name="Comma 4 3 8 3 3" xfId="39299" xr:uid="{BA812EBD-9849-4BCC-A11A-DF1BEFE3094C}"/>
    <cellStyle name="Comma 4 3 8 4" xfId="14202" xr:uid="{9E2C04C3-21BB-47AC-8111-6F2E2562CEBB}"/>
    <cellStyle name="Comma 4 3 8 4 2" xfId="45636" xr:uid="{92BAF301-8143-4E6B-B3A9-EF8608B2CD44}"/>
    <cellStyle name="Comma 4 3 8 5" xfId="7615" xr:uid="{6676A4C4-BD30-4C4C-AB4C-8224F6EF0F15}"/>
    <cellStyle name="Comma 4 3 8 6" xfId="33009" xr:uid="{2E8F200D-A47F-4EBD-BB92-85B07B0297AF}"/>
    <cellStyle name="Comma 4 3 9" xfId="25689" xr:uid="{A5B75DC8-C535-4ED4-9E4E-591BE2D96260}"/>
    <cellStyle name="Comma 4 3 9 2" xfId="18181" xr:uid="{DDB6EC16-30BA-4338-8CAE-29F6AF7E31E1}"/>
    <cellStyle name="Comma 4 3 9 2 2" xfId="54522" xr:uid="{FA7B5074-D8FE-4A78-A530-C590B1BBFF8C}"/>
    <cellStyle name="Comma 4 3 9 2 3" xfId="41907" xr:uid="{298E4B80-A98E-4C9E-B727-BDA1DF34A9B8}"/>
    <cellStyle name="Comma 4 3 9 3" xfId="11595" xr:uid="{62C5D8A2-F058-4A8B-80E7-115E3ADDE167}"/>
    <cellStyle name="Comma 4 3 9 3 2" xfId="48244" xr:uid="{4F615C38-9E6E-4A02-AA6E-B240706304E0}"/>
    <cellStyle name="Comma 4 3 9 4" xfId="6087" xr:uid="{6893118B-28C4-4BCD-BC7A-2F3620F8A830}"/>
    <cellStyle name="Comma 4 3 9 5" xfId="35617" xr:uid="{D961E0A1-A2FE-422D-BBA6-1B6304EF6495}"/>
    <cellStyle name="Comma 4 30" xfId="57417" xr:uid="{7291064E-E789-4D4B-9654-303695E87F68}"/>
    <cellStyle name="Comma 4 31" xfId="28848" xr:uid="{292A39E7-CA7C-473A-A5A6-0A096528BC3F}"/>
    <cellStyle name="Comma 4 31 2" xfId="28366" xr:uid="{503F5C2C-45B1-46D6-98EE-F2762AC3900D}"/>
    <cellStyle name="Comma 4 31 2 2" xfId="26636" xr:uid="{532A911C-5A61-438A-ADA5-0A6AA46F7E10}"/>
    <cellStyle name="Comma 4 31 2 2 2" xfId="23138" xr:uid="{C2C87885-2880-4B4A-B5CF-3467B670ACEC}"/>
    <cellStyle name="Comma 4 31 2 2 2 2" xfId="15630" xr:uid="{9BBC9459-CC17-4AE3-A7BB-DBFC96725995}"/>
    <cellStyle name="Comma 4 31 2 2 2 2 2" xfId="57073" xr:uid="{D4DB707F-7AFA-4CE3-B49B-1B3C0933739A}"/>
    <cellStyle name="Comma 4 31 2 2 2 2 3" xfId="44458" xr:uid="{ABE7CDBF-B76C-4C38-B27E-C82095062A29}"/>
    <cellStyle name="Comma 4 31 2 2 2 3" xfId="9044" xr:uid="{D665FFE0-F5BF-451E-AE27-B6415AD21F6A}"/>
    <cellStyle name="Comma 4 31 2 2 2 3 2" xfId="50795" xr:uid="{8AC37451-9229-4F32-A37D-4C245666DB08}"/>
    <cellStyle name="Comma 4 31 2 2 2 4" xfId="31705" xr:uid="{F8644AC2-28E8-4E75-BEA7-A72E4F951647}"/>
    <cellStyle name="Comma 4 31 2 2 2 5" xfId="38168" xr:uid="{6C401E86-42F1-4ADC-8348-6F85522787F9}"/>
    <cellStyle name="Comma 4 31 2 2 3" xfId="25756" xr:uid="{DFF91D41-8C26-43EE-8D75-2AFC6DD18A11}"/>
    <cellStyle name="Comma 4 31 2 2 3 2" xfId="18248" xr:uid="{FD92863F-E561-4A2F-9CDA-99104037EC7E}"/>
    <cellStyle name="Comma 4 31 2 2 3 2 2" xfId="54455" xr:uid="{B4C516D8-2957-4A2C-B540-154235302F7B}"/>
    <cellStyle name="Comma 4 31 2 2 3 2 3" xfId="41840" xr:uid="{BA859F75-BFC7-41A6-80BE-C53ED9232C52}"/>
    <cellStyle name="Comma 4 31 2 2 3 3" xfId="11662" xr:uid="{08B2459F-C240-4E17-8040-E72BD25D1E59}"/>
    <cellStyle name="Comma 4 31 2 2 3 3 2" xfId="48177" xr:uid="{0523FB91-01EA-4725-8102-63F3AD57EBF3}"/>
    <cellStyle name="Comma 4 31 2 2 3 4" xfId="6020" xr:uid="{AE9BB719-4038-45AA-B9C5-949BC3D22813}"/>
    <cellStyle name="Comma 4 31 2 2 3 5" xfId="35550" xr:uid="{A5A85B05-AC2B-4EB3-B77A-2D0A98138292}"/>
    <cellStyle name="Comma 4 31 2 2 4" xfId="19127" xr:uid="{30A458DB-D041-4ECD-ACDA-1045E9A5DC75}"/>
    <cellStyle name="Comma 4 31 2 2 4 2" xfId="53576" xr:uid="{5E0220D8-73DE-4287-AE44-858F496E6E61}"/>
    <cellStyle name="Comma 4 31 2 2 4 3" xfId="40961" xr:uid="{F672406E-44E4-459A-9D0B-D6D745B8FF0F}"/>
    <cellStyle name="Comma 4 31 2 2 5" xfId="12541" xr:uid="{0C7F87FC-853D-4A26-B6C6-D267875E0B77}"/>
    <cellStyle name="Comma 4 31 2 2 5 2" xfId="47298" xr:uid="{745C86E3-95D5-4F83-B15C-07A1A2E1356C}"/>
    <cellStyle name="Comma 4 31 2 2 6" xfId="5141" xr:uid="{A4DFB2CC-84D9-4BA9-A12E-5F852E43FC1B}"/>
    <cellStyle name="Comma 4 31 2 2 7" xfId="34671" xr:uid="{4C23EF36-6B78-4DF1-86C2-7388BFBF0CC8}"/>
    <cellStyle name="Comma 4 31 2 3" xfId="27927" xr:uid="{19047498-158D-4C47-B107-5C7A9BB5EB07}"/>
    <cellStyle name="Comma 4 31 2 3 2" xfId="24430" xr:uid="{F221582F-4371-405E-82EC-CC61FD49AC61}"/>
    <cellStyle name="Comma 4 31 2 3 2 2" xfId="16922" xr:uid="{A93246EE-C063-4E97-938F-573E2F150DC5}"/>
    <cellStyle name="Comma 4 31 2 3 2 2 2" xfId="55781" xr:uid="{20FE34FA-5B75-41E5-B658-A333D045427C}"/>
    <cellStyle name="Comma 4 31 2 3 2 2 3" xfId="43166" xr:uid="{468209B4-E45D-4535-91F4-FC4F49731E6D}"/>
    <cellStyle name="Comma 4 31 2 3 2 3" xfId="10336" xr:uid="{B1023EB3-F936-42E3-A86D-CA66CB027E7C}"/>
    <cellStyle name="Comma 4 31 2 3 2 3 2" xfId="49503" xr:uid="{D25BAA75-D466-4A2E-AB1B-C965E3553403}"/>
    <cellStyle name="Comma 4 31 2 3 2 4" xfId="30413" xr:uid="{BF8AC9C1-9992-4D77-A86C-28F9EE03ADFE}"/>
    <cellStyle name="Comma 4 31 2 3 2 5" xfId="36876" xr:uid="{09A65EB4-8ACA-41E0-A022-79F4F0CC1D94}"/>
    <cellStyle name="Comma 4 31 2 3 3" xfId="20418" xr:uid="{118BC45E-AA62-4867-9B9A-22BAACB1E7EF}"/>
    <cellStyle name="Comma 4 31 2 3 3 2" xfId="52284" xr:uid="{4603E4A4-FE92-4C0A-8038-B23E12E569CE}"/>
    <cellStyle name="Comma 4 31 2 3 3 3" xfId="39669" xr:uid="{ABE9BFCA-CF9F-4370-9DC1-870F40EDE41A}"/>
    <cellStyle name="Comma 4 31 2 3 4" xfId="13832" xr:uid="{28676352-8DCF-4435-BB19-F0803D88C2F1}"/>
    <cellStyle name="Comma 4 31 2 3 4 2" xfId="46006" xr:uid="{B449DF51-DAD0-4463-B7C8-EE7C66CA842C}"/>
    <cellStyle name="Comma 4 31 2 3 5" xfId="7245" xr:uid="{39D5CB47-F5E4-4B76-BC1A-CC7386AFE831}"/>
    <cellStyle name="Comma 4 31 2 3 6" xfId="33379" xr:uid="{4B4B182D-1F65-4ED3-8D3A-894C2253E524}"/>
    <cellStyle name="Comma 4 31 2 4" xfId="24871" xr:uid="{4D381E7C-19DB-4786-826D-3D1E496FD7DC}"/>
    <cellStyle name="Comma 4 31 2 4 2" xfId="17363" xr:uid="{F45B3764-DCC0-49DA-9C29-7B4F60C3AA34}"/>
    <cellStyle name="Comma 4 31 2 4 2 2" xfId="55340" xr:uid="{F8987039-6DB6-4DC8-8369-48A48499F363}"/>
    <cellStyle name="Comma 4 31 2 4 2 3" xfId="42725" xr:uid="{29B3545C-A846-4595-B2FF-5AAD12E7F805}"/>
    <cellStyle name="Comma 4 31 2 4 3" xfId="10777" xr:uid="{86624F32-3A12-4185-B321-9E77847C0F7B}"/>
    <cellStyle name="Comma 4 31 2 4 3 2" xfId="49062" xr:uid="{950E0228-0C66-4B51-8953-FAB2AC85B24A}"/>
    <cellStyle name="Comma 4 31 2 4 4" xfId="29972" xr:uid="{47409E87-6063-40BF-A5D6-A26950D00538}"/>
    <cellStyle name="Comma 4 31 2 4 5" xfId="36435" xr:uid="{88D5A48A-88EE-48F3-AA0C-3A62B60721DA}"/>
    <cellStyle name="Comma 4 31 2 5" xfId="20857" xr:uid="{8464AA9D-BD3D-409C-B11C-3A894D26E285}"/>
    <cellStyle name="Comma 4 31 2 5 2" xfId="51843" xr:uid="{C2AA0A0C-6BA4-4C3B-A4DD-9AA0031BB68D}"/>
    <cellStyle name="Comma 4 31 2 5 3" xfId="39228" xr:uid="{B9BF5065-6082-4FE3-A059-F03311FF38C6}"/>
    <cellStyle name="Comma 4 31 2 6" xfId="14271" xr:uid="{773EB0FE-3906-4A8A-8675-144E1422D2B2}"/>
    <cellStyle name="Comma 4 31 2 6 2" xfId="45565" xr:uid="{17F0C96B-0845-4CB1-9C98-B29835A9A0C7}"/>
    <cellStyle name="Comma 4 31 2 7" xfId="7684" xr:uid="{76172412-3874-4047-A241-73F8325B02DB}"/>
    <cellStyle name="Comma 4 31 2 8" xfId="32938" xr:uid="{1B62FF9E-8693-4DCA-84D3-C57F05E80697}"/>
    <cellStyle name="Comma 4 31 3" xfId="27077" xr:uid="{85E4319D-A72B-4B38-A999-5596C6DA0C05}"/>
    <cellStyle name="Comma 4 31 3 2" xfId="23580" xr:uid="{405E0491-485E-4137-8A46-4E11580DBCE8}"/>
    <cellStyle name="Comma 4 31 3 2 2" xfId="16072" xr:uid="{A022D593-C347-4996-8296-6565AE2E8BC3}"/>
    <cellStyle name="Comma 4 31 3 2 2 2" xfId="56631" xr:uid="{4F7C74EB-DF67-4466-AB47-565630901524}"/>
    <cellStyle name="Comma 4 31 3 2 2 3" xfId="44016" xr:uid="{D8F381E3-9B2D-4119-88A8-C42CC44A651E}"/>
    <cellStyle name="Comma 4 31 3 2 3" xfId="9486" xr:uid="{9A8CF638-73EB-40BC-AAA9-013C0F83C862}"/>
    <cellStyle name="Comma 4 31 3 2 3 2" xfId="50353" xr:uid="{E0E6E765-2BD4-45CA-BC23-ABCA88CFD6C3}"/>
    <cellStyle name="Comma 4 31 3 2 4" xfId="31263" xr:uid="{7828E011-85DF-4956-A275-F0D976851A39}"/>
    <cellStyle name="Comma 4 31 3 2 5" xfId="37726" xr:uid="{175A057A-AFDC-4342-8A49-46D41984CF8D}"/>
    <cellStyle name="Comma 4 31 3 3" xfId="26199" xr:uid="{9772117A-2E2C-4123-86BF-0DAEEB7D23F0}"/>
    <cellStyle name="Comma 4 31 3 3 2" xfId="18691" xr:uid="{64EF0757-F983-47B2-A969-0F9D4C0B56D3}"/>
    <cellStyle name="Comma 4 31 3 3 2 2" xfId="54012" xr:uid="{C06B8F9E-C521-4C57-A0E6-14701D9BA079}"/>
    <cellStyle name="Comma 4 31 3 3 2 3" xfId="41397" xr:uid="{16673A56-B073-43FF-BE5C-6E236A307A52}"/>
    <cellStyle name="Comma 4 31 3 3 3" xfId="12105" xr:uid="{A05DB417-7FF7-454A-82C5-B5A238E1BB16}"/>
    <cellStyle name="Comma 4 31 3 3 3 2" xfId="47734" xr:uid="{2E86300B-F742-49CD-9ECC-755BBFBBDDAE}"/>
    <cellStyle name="Comma 4 31 3 3 4" xfId="5577" xr:uid="{2554B053-AF88-4480-87EE-522FD50AB180}"/>
    <cellStyle name="Comma 4 31 3 3 5" xfId="35107" xr:uid="{780984CC-4F5A-4593-9BD7-FB4C85C30BBF}"/>
    <cellStyle name="Comma 4 31 3 4" xfId="19568" xr:uid="{7816BECC-6570-4D66-81DF-43F3B37711B2}"/>
    <cellStyle name="Comma 4 31 3 4 2" xfId="53134" xr:uid="{5D0CCAB0-05D9-400A-AAAC-A2EB0D1B37C4}"/>
    <cellStyle name="Comma 4 31 3 4 3" xfId="40519" xr:uid="{370DEF89-BF38-4ED1-8478-BD3C61568ED9}"/>
    <cellStyle name="Comma 4 31 3 5" xfId="12982" xr:uid="{34CA2FA4-FB68-4D4B-B399-76729B6ACB33}"/>
    <cellStyle name="Comma 4 31 3 5 2" xfId="46856" xr:uid="{C3DFB250-5BD0-42BE-B951-B6F4625EC035}"/>
    <cellStyle name="Comma 4 31 3 6" xfId="4700" xr:uid="{46F0C52B-2D6E-4B38-8C1C-45DE57E4BFAF}"/>
    <cellStyle name="Comma 4 31 3 7" xfId="34229" xr:uid="{5FF46704-6E40-4BD8-9946-6D5DABC94496}"/>
    <cellStyle name="Comma 4 31 4" xfId="25314" xr:uid="{EC68BD34-CB5E-489C-A3F0-D700BAEEFC1F}"/>
    <cellStyle name="Comma 4 31 4 2" xfId="17806" xr:uid="{A9067876-AFAC-43D1-8DCA-9BB15C3B61B9}"/>
    <cellStyle name="Comma 4 31 4 2 2" xfId="54897" xr:uid="{2BBAE1EE-02F9-453E-AB3D-51E820D81E90}"/>
    <cellStyle name="Comma 4 31 4 2 3" xfId="42282" xr:uid="{05848761-C4CA-4800-B657-DED64C31E817}"/>
    <cellStyle name="Comma 4 31 4 3" xfId="11220" xr:uid="{8F954CE1-4773-4391-83EB-185C712E4059}"/>
    <cellStyle name="Comma 4 31 4 3 2" xfId="48619" xr:uid="{1767163E-B0D5-4039-A8D3-7214B5E82F6A}"/>
    <cellStyle name="Comma 4 31 4 4" xfId="6462" xr:uid="{BBE96079-ACB8-4DDA-913F-D9C8D026E78E}"/>
    <cellStyle name="Comma 4 31 4 5" xfId="35992" xr:uid="{E83FC7BA-A2BF-40D5-ABB5-FF35CD2E0CA7}"/>
    <cellStyle name="Comma 4 31 5" xfId="21297" xr:uid="{326E7568-DD80-4B39-A060-CB0F47520589}"/>
    <cellStyle name="Comma 4 31 5 2" xfId="51402" xr:uid="{5F8812AC-4640-4D32-B79F-46E64DCB73D7}"/>
    <cellStyle name="Comma 4 31 5 3" xfId="38787" xr:uid="{9B60DF29-2CE7-41AF-9A2D-06DE422BCC77}"/>
    <cellStyle name="Comma 4 31 6" xfId="14711" xr:uid="{468E509C-F451-4C3C-869A-DC1C8A67316D}"/>
    <cellStyle name="Comma 4 31 6 2" xfId="45099" xr:uid="{00D45B0C-78BC-4A57-A549-7F28308BA68D}"/>
    <cellStyle name="Comma 4 31 7" xfId="8124" xr:uid="{C49A03BE-3CE4-4B29-8A5B-45C2D6363389}"/>
    <cellStyle name="Comma 4 31 8" xfId="32494" xr:uid="{84AEDFDF-174F-4471-AFF4-4AE9A66B9B49}"/>
    <cellStyle name="Comma 4 32" xfId="57610" xr:uid="{961B76A2-0CE3-4C4D-A6BB-8F92683B250E}"/>
    <cellStyle name="Comma 4 33" xfId="57614" xr:uid="{C2D5BD13-28B3-4892-A924-C2F6BB07795A}"/>
    <cellStyle name="Comma 4 34" xfId="57668" xr:uid="{B758D718-073F-402D-B187-5CDCEAD05DF6}"/>
    <cellStyle name="Comma 4 35" xfId="1960" xr:uid="{1D437783-2C4B-40A8-BBEE-9B13B1E5B77F}"/>
    <cellStyle name="Comma 4 36" xfId="57746" xr:uid="{4980DCAA-DAEC-4185-93F8-6658B2F5082C}"/>
    <cellStyle name="Comma 4 37" xfId="57751" xr:uid="{5934FA14-493B-4999-821A-42E7C5587AF3}"/>
    <cellStyle name="Comma 4 38" xfId="1180" xr:uid="{B0AF1EE2-66BF-4FD7-8D80-1BB73EF03242}"/>
    <cellStyle name="Comma 4 4" xfId="130" xr:uid="{00000000-0005-0000-0000-00006B000000}"/>
    <cellStyle name="Comma 4 4 10" xfId="23075" xr:uid="{2E1951A3-246F-4DCD-B9F5-910499F3B0F1}"/>
    <cellStyle name="Comma 4 4 10 2" xfId="15567" xr:uid="{72703CC0-0DB2-4BF9-A3AA-AA20B62B4BAB}"/>
    <cellStyle name="Comma 4 4 10 2 2" xfId="50923" xr:uid="{902DB3EE-20C6-46BE-A3BA-05BE145B3F4F}"/>
    <cellStyle name="Comma 4 4 10 3" xfId="8981" xr:uid="{A6C682FD-33CD-4E53-A447-6B412365E96A}"/>
    <cellStyle name="Comma 4 4 10 4" xfId="31768" xr:uid="{0E2C2134-76F3-4060-9CDD-A8C4959A1B78}"/>
    <cellStyle name="Comma 4 4 10 5" xfId="38300" xr:uid="{2F4FDD1C-68DA-4461-BAC2-244597ED3F1F}"/>
    <cellStyle name="Comma 4 4 11" xfId="22361" xr:uid="{05AE3A98-CB3D-4C1E-A7DA-FB5F69136E60}"/>
    <cellStyle name="Comma 4 4 11 2" xfId="44588" xr:uid="{61869F04-82B9-41F3-B8C2-E82A623E696B}"/>
    <cellStyle name="Comma 4 4 11 3" xfId="32065" xr:uid="{9680FE74-9E2D-495E-A7E5-BF7159AF2465}"/>
    <cellStyle name="Comma 4 4 12" xfId="22871" xr:uid="{EDBBF098-5C0B-43FC-8DC2-A9657CC312C8}"/>
    <cellStyle name="Comma 4 4 12 2" xfId="50997" xr:uid="{59D49A3F-BE4D-4D70-8F20-ADA10F46E297}"/>
    <cellStyle name="Comma 4 4 12 3" xfId="38382" xr:uid="{8D6283E9-E961-46B7-8E4F-A8D5D63D6987}"/>
    <cellStyle name="Comma 4 4 13" xfId="22022" xr:uid="{98E16D65-5AA6-424E-92A0-90DE5B3CB8F2}"/>
    <cellStyle name="Comma 4 4 13 2" xfId="44540" xr:uid="{7689E849-E93E-4EC4-AD2B-E96536990A63}"/>
    <cellStyle name="Comma 4 4 14" xfId="15437" xr:uid="{1627BD3F-F758-4B89-B8F4-00782D732EF0}"/>
    <cellStyle name="Comma 4 4 15" xfId="8850" xr:uid="{79A07B16-4546-440A-B5BE-6D6AE9983BC6}"/>
    <cellStyle name="Comma 4 4 16" xfId="29798" xr:uid="{987AFC92-8EB4-48A2-B2E4-919451B160CF}"/>
    <cellStyle name="Comma 4 4 17" xfId="3350" xr:uid="{EED5F676-9319-4C2C-ADD9-FEF9EA1FA3A1}"/>
    <cellStyle name="Comma 4 4 18" xfId="2092" xr:uid="{FA42E7DE-4120-43AB-B42D-5812DE35FB2E}"/>
    <cellStyle name="Comma 4 4 19" xfId="32018" xr:uid="{3D834F26-9CC6-48CF-8ED0-6A2AA3A7DB75}"/>
    <cellStyle name="Comma 4 4 2" xfId="568" xr:uid="{BA54799E-C186-4006-8B34-FB65EA634AC9}"/>
    <cellStyle name="Comma 4 4 2 10" xfId="23006" xr:uid="{0560A66C-2733-4778-9EB0-573A724E52E3}"/>
    <cellStyle name="Comma 4 4 2 10 2" xfId="15498" xr:uid="{24919ADE-4EBF-4843-9BBA-982B39424AA7}"/>
    <cellStyle name="Comma 4 4 2 10 2 2" xfId="51060" xr:uid="{99AA8D1B-CDB5-4B5E-9E01-D023531533D0}"/>
    <cellStyle name="Comma 4 4 2 10 3" xfId="8912" xr:uid="{835F43BE-E515-4848-8C3C-DE4E3CCFEC0B}"/>
    <cellStyle name="Comma 4 4 2 10 4" xfId="31837" xr:uid="{AED102C6-9029-4DA0-8766-A6C1D7356B8E}"/>
    <cellStyle name="Comma 4 4 2 10 5" xfId="38445" xr:uid="{D8B0A07A-5690-48A0-AE79-3E9D5A345554}"/>
    <cellStyle name="Comma 4 4 2 11" xfId="29625" xr:uid="{A9A6D945-9A20-42DF-95EC-CFD7BCC016B8}"/>
    <cellStyle name="Comma 4 4 2 11 2" xfId="21913" xr:uid="{011C9CCF-6CF4-4010-AD54-B40F867313BF}"/>
    <cellStyle name="Comma 4 4 2 11 3" xfId="15327" xr:uid="{AFA124CE-794E-4C2D-BB11-B6873A914781}"/>
    <cellStyle name="Comma 4 4 2 11 4" xfId="8740" xr:uid="{C277FCA6-E8D4-4302-9D27-9368535852C2}"/>
    <cellStyle name="Comma 4 4 2 11 5" xfId="44692" xr:uid="{52950B11-F07F-4812-B664-F0AFE06FC92D}"/>
    <cellStyle name="Comma 4 4 2 12" xfId="22124" xr:uid="{1D1A393A-C5EC-409C-8886-67A487E0ADD4}"/>
    <cellStyle name="Comma 4 4 2 13" xfId="22688" xr:uid="{2280EA19-ACCE-4A55-B500-B9AE0F1FB6F0}"/>
    <cellStyle name="Comma 4 4 2 14" xfId="22000" xr:uid="{CF3B0E91-9AB8-4E57-BE54-054BA2900190}"/>
    <cellStyle name="Comma 4 4 2 15" xfId="15414" xr:uid="{75B7FEDE-4897-4E99-A597-26BF9592BBE2}"/>
    <cellStyle name="Comma 4 4 2 16" xfId="8827" xr:uid="{EF89AD8E-5D31-4432-8739-8AAD9DD61FFC}"/>
    <cellStyle name="Comma 4 4 2 17" xfId="29772" xr:uid="{1C287A46-EC91-4F95-A9DE-436E3B9946BD}"/>
    <cellStyle name="Comma 4 4 2 18" xfId="3567" xr:uid="{45428A10-A884-4E3A-8320-B88FB23DEDE3}"/>
    <cellStyle name="Comma 4 4 2 19" xfId="2454" xr:uid="{EDF1BCF4-1178-47F5-B3A3-9851F298B1A2}"/>
    <cellStyle name="Comma 4 4 2 2" xfId="976" xr:uid="{C2F52FB2-1F7A-49C4-96E9-63B52DFFD3B8}"/>
    <cellStyle name="Comma 4 4 2 2 10" xfId="15236" xr:uid="{24531B7C-777A-48A6-B83D-3F647948BDF8}"/>
    <cellStyle name="Comma 4 4 2 2 11" xfId="8649" xr:uid="{072F253D-409B-4898-BE93-D901A8AC0EE8}"/>
    <cellStyle name="Comma 4 4 2 2 12" xfId="29495" xr:uid="{05D283D2-D14C-4BD0-A71E-0902C9FA198C}"/>
    <cellStyle name="Comma 4 4 2 2 13" xfId="3769" xr:uid="{6FAE707C-8EC0-4C8C-B296-D478F1BCC0AC}"/>
    <cellStyle name="Comma 4 4 2 2 14" xfId="32304" xr:uid="{9EA28948-3F7B-4741-85B8-313D87B17839}"/>
    <cellStyle name="Comma 4 4 2 2 15" xfId="2841" xr:uid="{741FB502-8F30-4FCC-8B3A-C15161080E7D}"/>
    <cellStyle name="Comma 4 4 2 2 16" xfId="1762" xr:uid="{B9CA9A73-9693-49C4-9469-9B9970B0E75C}"/>
    <cellStyle name="Comma 4 4 2 2 2" xfId="28890" xr:uid="{4AE419D1-9C76-4E3F-A07F-2F30F32BAE1C}"/>
    <cellStyle name="Comma 4 4 2 2 2 2" xfId="28400" xr:uid="{B38F98C1-07D1-48EC-A88E-109C3DAB807E}"/>
    <cellStyle name="Comma 4 4 2 2 2 2 2" xfId="26670" xr:uid="{AE226AED-6981-4847-AF9A-811185835EE8}"/>
    <cellStyle name="Comma 4 4 2 2 2 2 2 2" xfId="23172" xr:uid="{2F33414D-13E6-4A59-BB75-288DC4FAF479}"/>
    <cellStyle name="Comma 4 4 2 2 2 2 2 2 2" xfId="15664" xr:uid="{B16079CA-1A89-422B-855D-B696CADA0EB5}"/>
    <cellStyle name="Comma 4 4 2 2 2 2 2 2 2 2" xfId="57039" xr:uid="{197BCA16-66A6-4556-88D9-253DD5DD228C}"/>
    <cellStyle name="Comma 4 4 2 2 2 2 2 2 2 3" xfId="44424" xr:uid="{7F2A24C6-4782-46AE-B041-B4372C5A9FAA}"/>
    <cellStyle name="Comma 4 4 2 2 2 2 2 2 3" xfId="9078" xr:uid="{1DE762A0-B33B-40DC-8B10-6638378CAD87}"/>
    <cellStyle name="Comma 4 4 2 2 2 2 2 2 3 2" xfId="50761" xr:uid="{0627ABDB-077D-4045-82A1-49ABC14B3BFF}"/>
    <cellStyle name="Comma 4 4 2 2 2 2 2 2 4" xfId="31671" xr:uid="{738306BC-0B70-4657-84EC-07F0E7415E56}"/>
    <cellStyle name="Comma 4 4 2 2 2 2 2 2 5" xfId="38134" xr:uid="{C278F913-B220-4FFC-BB64-A97D144CB70B}"/>
    <cellStyle name="Comma 4 4 2 2 2 2 2 3" xfId="25790" xr:uid="{17E31F2A-09D0-4015-BB91-9BA40B39D44C}"/>
    <cellStyle name="Comma 4 4 2 2 2 2 2 3 2" xfId="18282" xr:uid="{D265B6E9-885D-477C-8CF1-D39E42A28CD4}"/>
    <cellStyle name="Comma 4 4 2 2 2 2 2 3 2 2" xfId="54421" xr:uid="{03E7A383-199D-467F-9E47-210A2891DB43}"/>
    <cellStyle name="Comma 4 4 2 2 2 2 2 3 2 3" xfId="41806" xr:uid="{D838B5BE-A076-472C-9DB4-B38C38EE35D6}"/>
    <cellStyle name="Comma 4 4 2 2 2 2 2 3 3" xfId="11696" xr:uid="{BCCD6491-1CFB-4A21-91DC-DC82D32CB1D8}"/>
    <cellStyle name="Comma 4 4 2 2 2 2 2 3 3 2" xfId="48143" xr:uid="{2228DD54-86A4-4605-B70F-AF689955D29D}"/>
    <cellStyle name="Comma 4 4 2 2 2 2 2 3 4" xfId="5986" xr:uid="{AE62F564-5238-4EE4-B74E-4EA0F9EEB763}"/>
    <cellStyle name="Comma 4 4 2 2 2 2 2 3 5" xfId="35516" xr:uid="{EE165C7B-C0FA-4D31-9B4D-A61B4BACEEB6}"/>
    <cellStyle name="Comma 4 4 2 2 2 2 2 4" xfId="19161" xr:uid="{1C8CF02D-3778-4EDE-82CA-D6E2F2FDD0C2}"/>
    <cellStyle name="Comma 4 4 2 2 2 2 2 4 2" xfId="53542" xr:uid="{B81A37EB-9C0E-4C28-B132-4A4359C8D43C}"/>
    <cellStyle name="Comma 4 4 2 2 2 2 2 4 3" xfId="40927" xr:uid="{D9410304-4C0E-4FFB-A8DA-EEE9ACFA6436}"/>
    <cellStyle name="Comma 4 4 2 2 2 2 2 5" xfId="12575" xr:uid="{054BC3C7-2E2F-4421-8B59-13F421C1299A}"/>
    <cellStyle name="Comma 4 4 2 2 2 2 2 5 2" xfId="47264" xr:uid="{EE6BD99A-3A2C-4F8C-B775-D8BCC858C286}"/>
    <cellStyle name="Comma 4 4 2 2 2 2 2 6" xfId="5107" xr:uid="{C684BE7D-F24D-4023-8452-EC3DFEC9AB5C}"/>
    <cellStyle name="Comma 4 4 2 2 2 2 2 7" xfId="34637" xr:uid="{6A0602CF-FF9A-4F4E-9A76-CC4433717E31}"/>
    <cellStyle name="Comma 4 4 2 2 2 2 3" xfId="27526" xr:uid="{931A6A09-D937-4057-85C6-EE936ABC9C50}"/>
    <cellStyle name="Comma 4 4 2 2 2 2 3 2" xfId="24029" xr:uid="{5CF53550-5117-4B66-A6BB-3B5E41C4745C}"/>
    <cellStyle name="Comma 4 4 2 2 2 2 3 2 2" xfId="16521" xr:uid="{A9730A48-1C74-438F-873B-DA8AF3A62F5E}"/>
    <cellStyle name="Comma 4 4 2 2 2 2 3 2 2 2" xfId="56182" xr:uid="{FB9246D9-3922-4BA2-B43F-7965B80A43E1}"/>
    <cellStyle name="Comma 4 4 2 2 2 2 3 2 2 3" xfId="43567" xr:uid="{F8B196E7-00E6-4734-A9CE-2BECA4D689C9}"/>
    <cellStyle name="Comma 4 4 2 2 2 2 3 2 3" xfId="9935" xr:uid="{95066233-186A-423C-8650-508CC7591E6D}"/>
    <cellStyle name="Comma 4 4 2 2 2 2 3 2 3 2" xfId="49904" xr:uid="{A87EDAAA-4934-44C6-9E24-6AA735A266BA}"/>
    <cellStyle name="Comma 4 4 2 2 2 2 3 2 4" xfId="30814" xr:uid="{D2F0D053-685D-4EC0-8F21-7BA7305205E0}"/>
    <cellStyle name="Comma 4 4 2 2 2 2 3 2 5" xfId="37277" xr:uid="{E47D2149-121D-4274-AC57-1460EFE16CB9}"/>
    <cellStyle name="Comma 4 4 2 2 2 2 3 3" xfId="20017" xr:uid="{EDAFAEC5-6495-4C51-8C6F-B91A59C5D7CA}"/>
    <cellStyle name="Comma 4 4 2 2 2 2 3 3 2" xfId="52685" xr:uid="{FD56AC61-EB10-489D-BF05-C833A0B1511F}"/>
    <cellStyle name="Comma 4 4 2 2 2 2 3 3 3" xfId="40070" xr:uid="{18A58518-3F74-4E3B-8A83-86B6034A92A8}"/>
    <cellStyle name="Comma 4 4 2 2 2 2 3 4" xfId="13431" xr:uid="{62FFE2EF-993C-41DC-B683-0091670AF254}"/>
    <cellStyle name="Comma 4 4 2 2 2 2 3 4 2" xfId="46407" xr:uid="{97EA4880-74E5-4AB3-93AA-876D202A333F}"/>
    <cellStyle name="Comma 4 4 2 2 2 2 3 5" xfId="4251" xr:uid="{336BBB98-6889-424B-84D1-055C2034A81A}"/>
    <cellStyle name="Comma 4 4 2 2 2 2 3 6" xfId="33780" xr:uid="{B0F16694-D247-47B7-AE23-8DF57F247616}"/>
    <cellStyle name="Comma 4 4 2 2 2 2 4" xfId="24905" xr:uid="{FD2B93A3-F08F-4E49-8F3B-05094537FE3C}"/>
    <cellStyle name="Comma 4 4 2 2 2 2 4 2" xfId="17397" xr:uid="{924A6D09-266A-432A-A2A2-B29151CC1515}"/>
    <cellStyle name="Comma 4 4 2 2 2 2 4 2 2" xfId="55306" xr:uid="{8807BD14-83B5-4949-BAFA-FFABA5B9125D}"/>
    <cellStyle name="Comma 4 4 2 2 2 2 4 2 3" xfId="42691" xr:uid="{438573A7-4BEB-4122-BFC1-EF9E1B0F2A4B}"/>
    <cellStyle name="Comma 4 4 2 2 2 2 4 3" xfId="10811" xr:uid="{FBBC7DDA-1CE4-43DB-B5AA-70373DD07D6D}"/>
    <cellStyle name="Comma 4 4 2 2 2 2 4 3 2" xfId="49028" xr:uid="{6B53C375-1C9D-46E9-8766-825DC1F53E21}"/>
    <cellStyle name="Comma 4 4 2 2 2 2 4 4" xfId="29938" xr:uid="{87F120D9-6504-4CB6-98DC-996BF24DF387}"/>
    <cellStyle name="Comma 4 4 2 2 2 2 4 5" xfId="36401" xr:uid="{5C617D96-93F2-4F0C-B941-C767A743DF64}"/>
    <cellStyle name="Comma 4 4 2 2 2 2 5" xfId="20891" xr:uid="{8C6493C7-E133-41E0-8C2C-3E37776BB55D}"/>
    <cellStyle name="Comma 4 4 2 2 2 2 5 2" xfId="51809" xr:uid="{74AD8AF8-8171-434A-84CF-C3AB7178CE17}"/>
    <cellStyle name="Comma 4 4 2 2 2 2 5 3" xfId="39194" xr:uid="{C662A928-2B82-46EF-8C52-F090BD84DC6B}"/>
    <cellStyle name="Comma 4 4 2 2 2 2 6" xfId="14305" xr:uid="{172A386A-D52C-4287-8CAB-280EDE9ED2ED}"/>
    <cellStyle name="Comma 4 4 2 2 2 2 6 2" xfId="45531" xr:uid="{82899AC8-42F8-4AEF-93FC-4967746DE72E}"/>
    <cellStyle name="Comma 4 4 2 2 2 2 7" xfId="7718" xr:uid="{AD171BBE-FCA5-4770-B51A-A6107E05FBA0}"/>
    <cellStyle name="Comma 4 4 2 2 2 2 8" xfId="32904" xr:uid="{902D186E-5808-4CE9-A407-9518EB268ED7}"/>
    <cellStyle name="Comma 4 4 2 2 2 3" xfId="27110" xr:uid="{D0AED90F-EA93-4CEF-A1E6-AD36741BDF3C}"/>
    <cellStyle name="Comma 4 4 2 2 2 3 2" xfId="23613" xr:uid="{8227FE59-29C2-40EB-8791-A410374330EA}"/>
    <cellStyle name="Comma 4 4 2 2 2 3 2 2" xfId="16105" xr:uid="{336C7A50-9518-4646-8524-F648E8474F98}"/>
    <cellStyle name="Comma 4 4 2 2 2 3 2 2 2" xfId="56598" xr:uid="{1987420F-CEFD-49BB-ADF5-DB4E5D71B8CB}"/>
    <cellStyle name="Comma 4 4 2 2 2 3 2 2 3" xfId="43983" xr:uid="{004C4BAB-F2DB-4B45-8C3B-37279187E928}"/>
    <cellStyle name="Comma 4 4 2 2 2 3 2 3" xfId="9519" xr:uid="{DCF22353-F905-496A-9413-C2A51C466267}"/>
    <cellStyle name="Comma 4 4 2 2 2 3 2 3 2" xfId="50320" xr:uid="{CFC736EE-1771-46FD-AE38-302EEA1FE766}"/>
    <cellStyle name="Comma 4 4 2 2 2 3 2 4" xfId="31230" xr:uid="{938383BF-3697-47F3-BF2E-0BA9647092A1}"/>
    <cellStyle name="Comma 4 4 2 2 2 3 2 5" xfId="37693" xr:uid="{2F873C79-5C2E-4FE7-AC8D-3A69B68C44C9}"/>
    <cellStyle name="Comma 4 4 2 2 2 3 3" xfId="26232" xr:uid="{B0B53252-0487-4607-B507-1F2DF98D49F8}"/>
    <cellStyle name="Comma 4 4 2 2 2 3 3 2" xfId="18724" xr:uid="{73A3FAF7-0BEB-47D4-8D64-9FF1A90C4968}"/>
    <cellStyle name="Comma 4 4 2 2 2 3 3 2 2" xfId="53979" xr:uid="{43F81F1C-D07A-4627-AA10-A06412EB7B70}"/>
    <cellStyle name="Comma 4 4 2 2 2 3 3 2 3" xfId="41364" xr:uid="{A89EFAF4-CA16-493E-9648-11A2D50EDA41}"/>
    <cellStyle name="Comma 4 4 2 2 2 3 3 3" xfId="12138" xr:uid="{E0E74BAD-3C8F-4826-8D97-EF6317901390}"/>
    <cellStyle name="Comma 4 4 2 2 2 3 3 3 2" xfId="47701" xr:uid="{5F36B8B9-B61E-4397-940E-6B29F0EFF45F}"/>
    <cellStyle name="Comma 4 4 2 2 2 3 3 4" xfId="5544" xr:uid="{BAF8D4B1-9E56-4952-8E66-314133331472}"/>
    <cellStyle name="Comma 4 4 2 2 2 3 3 5" xfId="35074" xr:uid="{BA21C1CB-1CB7-4A8F-B412-4089883A648A}"/>
    <cellStyle name="Comma 4 4 2 2 2 3 4" xfId="19601" xr:uid="{95629B34-F8FC-4F7F-8338-51561D1C9F92}"/>
    <cellStyle name="Comma 4 4 2 2 2 3 4 2" xfId="53101" xr:uid="{203CB751-D3AF-4002-B165-2703EE0091CB}"/>
    <cellStyle name="Comma 4 4 2 2 2 3 4 3" xfId="40486" xr:uid="{B2ED8EAF-1B55-4B1B-8BE3-6E5D4728D52F}"/>
    <cellStyle name="Comma 4 4 2 2 2 3 5" xfId="13015" xr:uid="{D12859A9-C59A-4D95-B892-6694A25F1265}"/>
    <cellStyle name="Comma 4 4 2 2 2 3 5 2" xfId="46823" xr:uid="{CE1234A0-DA3D-4C5A-A35C-F8E6A75BE475}"/>
    <cellStyle name="Comma 4 4 2 2 2 3 6" xfId="4667" xr:uid="{BCED0824-564E-417F-8487-725ABBD5CC73}"/>
    <cellStyle name="Comma 4 4 2 2 2 3 7" xfId="34196" xr:uid="{4F7D6936-E28E-494B-93C9-36615FA10463}"/>
    <cellStyle name="Comma 4 4 2 2 2 4" xfId="27960" xr:uid="{70879BF0-C960-4213-9702-7DEA94B1A2DA}"/>
    <cellStyle name="Comma 4 4 2 2 2 4 2" xfId="24463" xr:uid="{5F7D9B98-948E-4E14-A09B-C24C288597AC}"/>
    <cellStyle name="Comma 4 4 2 2 2 4 2 2" xfId="16955" xr:uid="{0FAC3AA6-1693-4144-A6E5-5D3196DAF861}"/>
    <cellStyle name="Comma 4 4 2 2 2 4 2 2 2" xfId="55748" xr:uid="{73EF48EC-5F02-4E58-941E-62D8B7B182F1}"/>
    <cellStyle name="Comma 4 4 2 2 2 4 2 2 3" xfId="43133" xr:uid="{93D5C0CE-632C-4326-A7DE-0A38732CD32B}"/>
    <cellStyle name="Comma 4 4 2 2 2 4 2 3" xfId="10369" xr:uid="{8A52543E-1F91-4249-8FB5-669E10EA4CF5}"/>
    <cellStyle name="Comma 4 4 2 2 2 4 2 3 2" xfId="49470" xr:uid="{5D4C2CA1-FE3D-4EEA-B618-4EA3CCE641D8}"/>
    <cellStyle name="Comma 4 4 2 2 2 4 2 4" xfId="30380" xr:uid="{26BDACCF-F377-4840-8832-AB92FB54F8F3}"/>
    <cellStyle name="Comma 4 4 2 2 2 4 2 5" xfId="36843" xr:uid="{EB469AF0-CE80-4783-ACF7-076049E3EF56}"/>
    <cellStyle name="Comma 4 4 2 2 2 4 3" xfId="20451" xr:uid="{9F8E3CC3-4D2E-4994-BC95-AEDFED2B3509}"/>
    <cellStyle name="Comma 4 4 2 2 2 4 3 2" xfId="52251" xr:uid="{257BE693-D6D3-4E9D-88C2-20569AD60AA8}"/>
    <cellStyle name="Comma 4 4 2 2 2 4 3 3" xfId="39636" xr:uid="{1F77F916-453B-4652-A34A-4E20B3FEC28B}"/>
    <cellStyle name="Comma 4 4 2 2 2 4 4" xfId="13865" xr:uid="{769A3B39-E667-40FA-BFB5-E9E0EC5959DA}"/>
    <cellStyle name="Comma 4 4 2 2 2 4 4 2" xfId="45973" xr:uid="{66CEC0BA-4806-4A4C-A8D8-5AA87737A41A}"/>
    <cellStyle name="Comma 4 4 2 2 2 4 5" xfId="7278" xr:uid="{45501DA7-385B-4A4F-8F40-C164EBCB4A89}"/>
    <cellStyle name="Comma 4 4 2 2 2 4 6" xfId="33346" xr:uid="{DD7BE5B7-D473-4C9B-9809-8C2F39DC702A}"/>
    <cellStyle name="Comma 4 4 2 2 2 5" xfId="25347" xr:uid="{605EE0DD-5FBF-4C24-A27E-B53ADF841C5A}"/>
    <cellStyle name="Comma 4 4 2 2 2 5 2" xfId="17839" xr:uid="{CA38F3A6-4678-460C-9E84-F39764814BFD}"/>
    <cellStyle name="Comma 4 4 2 2 2 5 2 2" xfId="54864" xr:uid="{7B3E8B38-55E8-4697-AED1-DB66042FF651}"/>
    <cellStyle name="Comma 4 4 2 2 2 5 2 3" xfId="42249" xr:uid="{584C063E-9C87-4944-810B-2D50A1887CA9}"/>
    <cellStyle name="Comma 4 4 2 2 2 5 3" xfId="11253" xr:uid="{D5EDA3BD-A81B-42F0-A75C-55B0C367730A}"/>
    <cellStyle name="Comma 4 4 2 2 2 5 3 2" xfId="48586" xr:uid="{9CC6CC4D-6CFB-4296-97D0-34A80F6A14E8}"/>
    <cellStyle name="Comma 4 4 2 2 2 5 4" xfId="6429" xr:uid="{DA39BB16-0EF1-45AF-B3E3-FB2CB5C632E4}"/>
    <cellStyle name="Comma 4 4 2 2 2 5 5" xfId="35959" xr:uid="{BF8C4299-E97B-42E3-AF52-998CA6FD0B41}"/>
    <cellStyle name="Comma 4 4 2 2 2 6" xfId="21331" xr:uid="{EC8E0B26-B4EA-44DB-8D79-9F3EB1DE2854}"/>
    <cellStyle name="Comma 4 4 2 2 2 6 2" xfId="51367" xr:uid="{399456C1-5AB2-4ABC-88E5-6155D811801E}"/>
    <cellStyle name="Comma 4 4 2 2 2 6 3" xfId="38752" xr:uid="{77A43DF3-5B7F-420E-A9CB-997CE1306406}"/>
    <cellStyle name="Comma 4 4 2 2 2 7" xfId="14745" xr:uid="{E91F8740-33B8-4627-8A52-6772055E79D7}"/>
    <cellStyle name="Comma 4 4 2 2 2 7 2" xfId="45061" xr:uid="{7AB46AD2-1BA9-42E8-9136-33BF77827148}"/>
    <cellStyle name="Comma 4 4 2 2 2 8" xfId="8158" xr:uid="{A8088EDF-21DF-45DA-A0D4-CC3BD4F12B84}"/>
    <cellStyle name="Comma 4 4 2 2 2 9" xfId="32459" xr:uid="{51A36579-A680-466B-9DBF-56EFBCC73C41}"/>
    <cellStyle name="Comma 4 4 2 2 3" xfId="28554" xr:uid="{DD1836B6-03EA-4D1D-B914-5BD63D6B776A}"/>
    <cellStyle name="Comma 4 4 2 2 3 2" xfId="26825" xr:uid="{EC0EA8C5-D977-4601-A59A-13F7DBB42AF9}"/>
    <cellStyle name="Comma 4 4 2 2 3 2 2" xfId="23327" xr:uid="{96D4110B-1AE2-49C4-870A-E91DF0B77375}"/>
    <cellStyle name="Comma 4 4 2 2 3 2 2 2" xfId="15819" xr:uid="{78F178C7-6352-4C35-8A44-AA20022CDD02}"/>
    <cellStyle name="Comma 4 4 2 2 3 2 2 2 2" xfId="56884" xr:uid="{006944B1-A9F6-4D44-A155-6663F79DFD4E}"/>
    <cellStyle name="Comma 4 4 2 2 3 2 2 2 3" xfId="44269" xr:uid="{A18A8944-3AA3-4971-9843-97E616E6522F}"/>
    <cellStyle name="Comma 4 4 2 2 3 2 2 3" xfId="9233" xr:uid="{0B0106C6-38C5-4E91-AEA4-D7ECEF1CD562}"/>
    <cellStyle name="Comma 4 4 2 2 3 2 2 3 2" xfId="50606" xr:uid="{B864DDE9-6925-4E4B-B9A5-8A535262B4A9}"/>
    <cellStyle name="Comma 4 4 2 2 3 2 2 4" xfId="31516" xr:uid="{FCA6E3CA-5C06-414D-BC96-1E8CBDAB35C7}"/>
    <cellStyle name="Comma 4 4 2 2 3 2 2 5" xfId="37979" xr:uid="{0CF7DF6E-DFB8-47FA-9ED8-C7D5FDCAD30A}"/>
    <cellStyle name="Comma 4 4 2 2 3 2 3" xfId="25945" xr:uid="{5AF26101-6632-4F36-BA58-6043240CBFC4}"/>
    <cellStyle name="Comma 4 4 2 2 3 2 3 2" xfId="18437" xr:uid="{CA4ED651-8655-43B1-9DC3-FC7C6EEC3AED}"/>
    <cellStyle name="Comma 4 4 2 2 3 2 3 2 2" xfId="54266" xr:uid="{94FFC234-9DBF-4650-8189-A0812FBF7FF0}"/>
    <cellStyle name="Comma 4 4 2 2 3 2 3 2 3" xfId="41651" xr:uid="{2B52DFDE-9B5F-4D13-9B48-CBD964EDE764}"/>
    <cellStyle name="Comma 4 4 2 2 3 2 3 3" xfId="11851" xr:uid="{2FA51F96-F843-473F-9D9F-6C2D63D48EBD}"/>
    <cellStyle name="Comma 4 4 2 2 3 2 3 3 2" xfId="47988" xr:uid="{78929D47-70CA-4336-94B5-4199E09F2ACC}"/>
    <cellStyle name="Comma 4 4 2 2 3 2 3 4" xfId="5831" xr:uid="{BB2E7E74-9A19-4CDE-8929-BD183F775567}"/>
    <cellStyle name="Comma 4 4 2 2 3 2 3 5" xfId="35361" xr:uid="{1B130C30-BBA1-4775-A2ED-A8B413542DA1}"/>
    <cellStyle name="Comma 4 4 2 2 3 2 4" xfId="19316" xr:uid="{501FD5CB-3FAC-4DEE-998E-15C469509AB7}"/>
    <cellStyle name="Comma 4 4 2 2 3 2 4 2" xfId="53387" xr:uid="{BDF69E1E-C77F-4EE0-A5B0-AE56C77DB9B4}"/>
    <cellStyle name="Comma 4 4 2 2 3 2 4 3" xfId="40772" xr:uid="{17789C9B-4F60-4347-B5B7-E49FAEC6C5D1}"/>
    <cellStyle name="Comma 4 4 2 2 3 2 5" xfId="12730" xr:uid="{A29E5759-2D53-4083-9542-310C341EB01A}"/>
    <cellStyle name="Comma 4 4 2 2 3 2 5 2" xfId="47109" xr:uid="{9464178C-E5B0-4EC3-9005-F604DC52BB2E}"/>
    <cellStyle name="Comma 4 4 2 2 3 2 6" xfId="4952" xr:uid="{845597D1-331D-41CE-8811-14F6CF8C46D4}"/>
    <cellStyle name="Comma 4 4 2 2 3 2 7" xfId="34482" xr:uid="{81D934B2-3FA3-459E-99AA-0B74FFF0DDD4}"/>
    <cellStyle name="Comma 4 4 2 2 3 3" xfId="27680" xr:uid="{154EB9F1-524F-467D-B1E6-42940D45A2B4}"/>
    <cellStyle name="Comma 4 4 2 2 3 3 2" xfId="24183" xr:uid="{92701C6C-11E1-4361-A47A-3303DD59971B}"/>
    <cellStyle name="Comma 4 4 2 2 3 3 2 2" xfId="16675" xr:uid="{F1D4E393-5D31-4C40-B8FA-BEFB99D0E8BA}"/>
    <cellStyle name="Comma 4 4 2 2 3 3 2 2 2" xfId="56028" xr:uid="{334A6EEB-C73A-46FF-99C4-641AD64BCFAA}"/>
    <cellStyle name="Comma 4 4 2 2 3 3 2 2 3" xfId="43413" xr:uid="{1E47B34D-37E6-48B8-B35D-9EA5258F9B72}"/>
    <cellStyle name="Comma 4 4 2 2 3 3 2 3" xfId="10089" xr:uid="{B4ED75C0-F3BA-42DB-BA59-775EE88259E8}"/>
    <cellStyle name="Comma 4 4 2 2 3 3 2 3 2" xfId="49750" xr:uid="{E0B23AF5-675D-4316-BC48-B44D1F7747D7}"/>
    <cellStyle name="Comma 4 4 2 2 3 3 2 4" xfId="30660" xr:uid="{C33D6A54-C857-4974-8A49-50E9534D70FB}"/>
    <cellStyle name="Comma 4 4 2 2 3 3 2 5" xfId="37123" xr:uid="{11FB6498-5C9E-48EA-964B-996EEEBD0035}"/>
    <cellStyle name="Comma 4 4 2 2 3 3 3" xfId="20171" xr:uid="{05D9056F-BA5E-493A-BB50-BA3CECC8BE14}"/>
    <cellStyle name="Comma 4 4 2 2 3 3 3 2" xfId="52531" xr:uid="{5BBA25C3-2722-4F93-817A-6EAC8BAFBDFB}"/>
    <cellStyle name="Comma 4 4 2 2 3 3 3 3" xfId="39916" xr:uid="{6632BF9F-86DD-488B-9C55-B0D4DAA5C8F5}"/>
    <cellStyle name="Comma 4 4 2 2 3 3 4" xfId="13585" xr:uid="{8E1401B9-BB2A-4E39-8C2C-6C3DA0791475}"/>
    <cellStyle name="Comma 4 4 2 2 3 3 4 2" xfId="46253" xr:uid="{DDB02DF0-F374-4640-AEB9-98CED192AB14}"/>
    <cellStyle name="Comma 4 4 2 2 3 3 5" xfId="6998" xr:uid="{0F9E63E6-7C79-4F09-A02E-410F1047EB72}"/>
    <cellStyle name="Comma 4 4 2 2 3 3 6" xfId="33626" xr:uid="{7DC21FBA-698E-479E-9A83-E0FE8A467607}"/>
    <cellStyle name="Comma 4 4 2 2 3 4" xfId="25060" xr:uid="{2CD80DCE-E357-42E0-A87C-246A0C1260DA}"/>
    <cellStyle name="Comma 4 4 2 2 3 4 2" xfId="17552" xr:uid="{20230E23-5F08-417B-BA3D-B8F141FC1596}"/>
    <cellStyle name="Comma 4 4 2 2 3 4 2 2" xfId="55151" xr:uid="{BCC23BB9-3840-446C-9F4D-F1FCE6FA7FE4}"/>
    <cellStyle name="Comma 4 4 2 2 3 4 2 3" xfId="42536" xr:uid="{9E0A7CB4-60A5-489B-A866-790FA718DDA2}"/>
    <cellStyle name="Comma 4 4 2 2 3 4 3" xfId="10966" xr:uid="{9F114EB7-E82C-4C22-9010-165D0FBBC52E}"/>
    <cellStyle name="Comma 4 4 2 2 3 4 3 2" xfId="48873" xr:uid="{0C9C5792-4DF5-42F5-9FF3-A58E57127787}"/>
    <cellStyle name="Comma 4 4 2 2 3 4 4" xfId="6716" xr:uid="{629D4B8B-E899-4912-A570-41AC8E0A6E22}"/>
    <cellStyle name="Comma 4 4 2 2 3 4 5" xfId="36246" xr:uid="{2FE09C70-0CC8-4D21-8A30-A1F365F6D4E8}"/>
    <cellStyle name="Comma 4 4 2 2 3 5" xfId="21046" xr:uid="{C8727AC5-E2D8-44F4-B9D0-6991C8D38B8B}"/>
    <cellStyle name="Comma 4 4 2 2 3 5 2" xfId="51654" xr:uid="{1F602CB0-EA95-478C-9ECA-F1D693A0B7F2}"/>
    <cellStyle name="Comma 4 4 2 2 3 5 3" xfId="39039" xr:uid="{DB726F8E-365B-4401-A60A-C05E0BE16544}"/>
    <cellStyle name="Comma 4 4 2 2 3 6" xfId="14460" xr:uid="{36B666D5-6DAC-4D0A-BB90-8BBA3F0BC2F8}"/>
    <cellStyle name="Comma 4 4 2 2 3 6 2" xfId="45376" xr:uid="{B1E26757-99D4-42DE-B075-B520DFB18411}"/>
    <cellStyle name="Comma 4 4 2 2 3 7" xfId="7873" xr:uid="{4DBB51D9-41DF-4EE1-B73E-485D5583613A}"/>
    <cellStyle name="Comma 4 4 2 2 3 8" xfId="32749" xr:uid="{87DE2A4B-3EC0-42DA-8CDF-D385E2F103A1}"/>
    <cellStyle name="Comma 4 4 2 2 4" xfId="27265" xr:uid="{2B810F65-3474-457E-9EDA-EEF854723704}"/>
    <cellStyle name="Comma 4 4 2 2 4 2" xfId="23768" xr:uid="{E32E1D9F-F738-414C-9DBB-458F86312F15}"/>
    <cellStyle name="Comma 4 4 2 2 4 2 2" xfId="16260" xr:uid="{6D47D36C-F6CE-4D68-BFB7-FC91791600CF}"/>
    <cellStyle name="Comma 4 4 2 2 4 2 2 2" xfId="56443" xr:uid="{E6EB95EE-6CD4-455D-860A-5FC6D99AAC8B}"/>
    <cellStyle name="Comma 4 4 2 2 4 2 2 3" xfId="43828" xr:uid="{102FCBBB-CBA3-4DB5-B81C-8EACD04D1ED0}"/>
    <cellStyle name="Comma 4 4 2 2 4 2 3" xfId="9674" xr:uid="{2A11C9C3-5E2D-4C58-A25D-1AD19424DA72}"/>
    <cellStyle name="Comma 4 4 2 2 4 2 3 2" xfId="50165" xr:uid="{63379A95-81BA-48E1-84C0-F6C95F192011}"/>
    <cellStyle name="Comma 4 4 2 2 4 2 4" xfId="31075" xr:uid="{EE354C2C-436E-430A-81C8-89EE4BA024C7}"/>
    <cellStyle name="Comma 4 4 2 2 4 2 5" xfId="37538" xr:uid="{899C1A61-11A4-4456-B27B-897CC70A6A1E}"/>
    <cellStyle name="Comma 4 4 2 2 4 3" xfId="26387" xr:uid="{F99D3121-47D9-4849-BA0E-5BEF8D53C413}"/>
    <cellStyle name="Comma 4 4 2 2 4 3 2" xfId="18879" xr:uid="{152DB77B-71BF-4974-958B-803F9B5ABCB3}"/>
    <cellStyle name="Comma 4 4 2 2 4 3 2 2" xfId="53824" xr:uid="{C00378C6-4C16-43A9-A06A-AAC9A730671E}"/>
    <cellStyle name="Comma 4 4 2 2 4 3 2 3" xfId="41209" xr:uid="{702BBF6A-1D46-4060-A4E2-DC88FF3A013D}"/>
    <cellStyle name="Comma 4 4 2 2 4 3 3" xfId="12293" xr:uid="{BB0BD159-3636-4E15-BF3E-36A32C4ED20F}"/>
    <cellStyle name="Comma 4 4 2 2 4 3 3 2" xfId="47546" xr:uid="{C4A08767-E688-4305-B4AE-259E0461B76E}"/>
    <cellStyle name="Comma 4 4 2 2 4 3 4" xfId="5389" xr:uid="{44DE3576-58EB-4F53-BC8B-AEF8EFFA0F8D}"/>
    <cellStyle name="Comma 4 4 2 2 4 3 5" xfId="34919" xr:uid="{ED757C25-6F9F-49B4-9535-C603F5648F5F}"/>
    <cellStyle name="Comma 4 4 2 2 4 4" xfId="19756" xr:uid="{39AC4AFE-E0CE-4F3C-A236-D31F58FF9779}"/>
    <cellStyle name="Comma 4 4 2 2 4 4 2" xfId="52946" xr:uid="{55AD55F7-7109-4F73-951E-0A51A73223DF}"/>
    <cellStyle name="Comma 4 4 2 2 4 4 3" xfId="40331" xr:uid="{989E0CEC-0855-4356-A21D-0AA943431336}"/>
    <cellStyle name="Comma 4 4 2 2 4 5" xfId="13170" xr:uid="{72B318A3-0894-4A54-B8B3-8654E9C86DC9}"/>
    <cellStyle name="Comma 4 4 2 2 4 5 2" xfId="46668" xr:uid="{C688B296-AB7A-4F6C-B620-D95A142C6C73}"/>
    <cellStyle name="Comma 4 4 2 2 4 6" xfId="4512" xr:uid="{84FD351B-5A54-46B7-B51D-BFCA4F699C04}"/>
    <cellStyle name="Comma 4 4 2 2 4 7" xfId="34041" xr:uid="{688BB096-F70A-45DE-A11F-E952CF4BC388}"/>
    <cellStyle name="Comma 4 4 2 2 5" xfId="28115" xr:uid="{D82E1C11-1FE8-4786-AEEC-2DB81F94A42B}"/>
    <cellStyle name="Comma 4 4 2 2 5 2" xfId="24618" xr:uid="{123D3618-22F7-4902-B4F9-D2828AF48473}"/>
    <cellStyle name="Comma 4 4 2 2 5 2 2" xfId="17110" xr:uid="{E0663606-2C9C-4860-9D27-D863A48752B5}"/>
    <cellStyle name="Comma 4 4 2 2 5 2 2 2" xfId="55593" xr:uid="{AD6B86AB-C158-46D6-9C4B-604D4ED2CEAC}"/>
    <cellStyle name="Comma 4 4 2 2 5 2 2 3" xfId="42978" xr:uid="{63515FED-1050-4E15-96FF-2114EDB7E7FA}"/>
    <cellStyle name="Comma 4 4 2 2 5 2 3" xfId="10524" xr:uid="{9C32CF6C-93F6-4DE1-9FD5-8E41618662DE}"/>
    <cellStyle name="Comma 4 4 2 2 5 2 3 2" xfId="49315" xr:uid="{7B2A81FE-66C5-4F7F-9C0C-C8371B6DC562}"/>
    <cellStyle name="Comma 4 4 2 2 5 2 4" xfId="30225" xr:uid="{4279465F-451B-4268-9E3C-913C7707AEE3}"/>
    <cellStyle name="Comma 4 4 2 2 5 2 5" xfId="36688" xr:uid="{AC716407-0587-475E-B103-4B5C67EA156F}"/>
    <cellStyle name="Comma 4 4 2 2 5 3" xfId="20606" xr:uid="{7D00BEB6-1A11-4019-A0C3-B2BD8851560F}"/>
    <cellStyle name="Comma 4 4 2 2 5 3 2" xfId="52096" xr:uid="{805D5C22-A7CA-4031-B141-DFFEDBDF7044}"/>
    <cellStyle name="Comma 4 4 2 2 5 3 3" xfId="39481" xr:uid="{2F93E19B-1AC2-4ED9-B787-7738E2F2FCFB}"/>
    <cellStyle name="Comma 4 4 2 2 5 4" xfId="14020" xr:uid="{0E20A393-71B0-4F0E-A793-FF69CCA69CC9}"/>
    <cellStyle name="Comma 4 4 2 2 5 4 2" xfId="45818" xr:uid="{5497A1A3-4B7D-4EDB-90AE-88FB7F8C12C2}"/>
    <cellStyle name="Comma 4 4 2 2 5 5" xfId="7433" xr:uid="{C1EFB3C7-B1BD-4ABD-B951-2C603A8A9600}"/>
    <cellStyle name="Comma 4 4 2 2 5 6" xfId="33191" xr:uid="{B0A2F48C-22DF-46CC-8E9C-8D5FE722A0B5}"/>
    <cellStyle name="Comma 4 4 2 2 6" xfId="25502" xr:uid="{1CAEC237-E09D-441C-AC40-14919869386C}"/>
    <cellStyle name="Comma 4 4 2 2 6 2" xfId="17994" xr:uid="{38C2F6FE-07FC-467B-8BF5-105FAD09C101}"/>
    <cellStyle name="Comma 4 4 2 2 6 2 2" xfId="54709" xr:uid="{EFBA1251-4AC6-420B-906B-57424DDF0E5F}"/>
    <cellStyle name="Comma 4 4 2 2 6 2 3" xfId="42094" xr:uid="{7C11C66E-2AF7-4F7B-A0C2-823A8C5CC83D}"/>
    <cellStyle name="Comma 4 4 2 2 6 3" xfId="11408" xr:uid="{F9A6780C-76CB-4C1C-8370-0FBE963BD1F1}"/>
    <cellStyle name="Comma 4 4 2 2 6 3 2" xfId="48431" xr:uid="{86EA8155-81A4-4513-BFB7-A5DE982907F1}"/>
    <cellStyle name="Comma 4 4 2 2 6 4" xfId="6274" xr:uid="{25A0C724-868E-4439-8955-EED7696D7A00}"/>
    <cellStyle name="Comma 4 4 2 2 6 5" xfId="35804" xr:uid="{A96B0B8D-6AA2-408F-93C8-5806B7D021DB}"/>
    <cellStyle name="Comma 4 4 2 2 7" xfId="29045" xr:uid="{26DB8A56-3D24-44FE-BD58-59046600D48C}"/>
    <cellStyle name="Comma 4 4 2 2 7 2" xfId="21486" xr:uid="{21FC40C6-DC90-45CD-8AED-7BBE90F3C95B}"/>
    <cellStyle name="Comma 4 4 2 2 7 2 2" xfId="51212" xr:uid="{8F5CDC75-0AA8-4605-9220-5A051C70A19A}"/>
    <cellStyle name="Comma 4 4 2 2 7 3" xfId="14900" xr:uid="{4E8B0F6C-63AB-4794-978F-65218622C7F6}"/>
    <cellStyle name="Comma 4 4 2 2 7 4" xfId="8313" xr:uid="{4DE80062-E1DA-4E51-AEFB-A17BAC485C21}"/>
    <cellStyle name="Comma 4 4 2 2 7 5" xfId="38597" xr:uid="{CD90516D-751D-4132-813C-B5172BAFDE9D}"/>
    <cellStyle name="Comma 4 4 2 2 8" xfId="22374" xr:uid="{2F2DA11A-66A1-4A41-A559-5032582A887C}"/>
    <cellStyle name="Comma 4 4 2 2 8 2" xfId="44906" xr:uid="{7CB2093A-7643-4FC1-BCA5-7CCE85D8931C}"/>
    <cellStyle name="Comma 4 4 2 2 9" xfId="21822" xr:uid="{A6C8AD7D-355B-4A59-BF3A-CB2654798412}"/>
    <cellStyle name="Comma 4 4 2 20" xfId="32150" xr:uid="{E46C3337-AD16-4FD1-910C-65D7BBD9E22C}"/>
    <cellStyle name="Comma 4 4 2 21" xfId="2044" xr:uid="{2F40136D-F694-49AA-8F3D-F67861CCC652}"/>
    <cellStyle name="Comma 4 4 2 22" xfId="1377" xr:uid="{F2EBBD40-7EF2-4A79-BDA1-C31A03043611}"/>
    <cellStyle name="Comma 4 4 2 3" xfId="3049" xr:uid="{71F3C75D-B260-4B02-BD59-C521C5AF303E}"/>
    <cellStyle name="Comma 4 4 2 3 10" xfId="29398" xr:uid="{2135F30F-B608-4D76-8B28-31D5C23AFEF6}"/>
    <cellStyle name="Comma 4 4 2 3 11" xfId="3971" xr:uid="{42904C6F-8B67-4E9B-B4F5-9B8F64E5AB7A}"/>
    <cellStyle name="Comma 4 4 2 3 12" xfId="32383" xr:uid="{E7E58E0F-D448-422F-8D86-0B5795967A73}"/>
    <cellStyle name="Comma 4 4 2 3 2" xfId="28475" xr:uid="{F97B25B4-4242-4B3B-97ED-3FF03951DDAE}"/>
    <cellStyle name="Comma 4 4 2 3 2 2" xfId="26746" xr:uid="{8761702F-65A6-44F1-858C-E1F370442D2F}"/>
    <cellStyle name="Comma 4 4 2 3 2 2 2" xfId="23248" xr:uid="{85F0EE69-9D8E-4F14-B22B-DF126C717B85}"/>
    <cellStyle name="Comma 4 4 2 3 2 2 2 2" xfId="15740" xr:uid="{4813BDEE-F837-4D11-A371-D6A2C8FD48A0}"/>
    <cellStyle name="Comma 4 4 2 3 2 2 2 2 2" xfId="56963" xr:uid="{9A8CE0D1-644E-40CA-A76E-E1E6B2A24932}"/>
    <cellStyle name="Comma 4 4 2 3 2 2 2 2 3" xfId="44348" xr:uid="{72DCEFA4-4425-4F33-9875-87B5EF670B44}"/>
    <cellStyle name="Comma 4 4 2 3 2 2 2 3" xfId="9154" xr:uid="{5D8FCE1E-4FBC-4BEF-969D-47C6E1894DC0}"/>
    <cellStyle name="Comma 4 4 2 3 2 2 2 3 2" xfId="50685" xr:uid="{0F12CB78-5B18-443C-AF8C-3874BB8F4A2D}"/>
    <cellStyle name="Comma 4 4 2 3 2 2 2 4" xfId="31595" xr:uid="{4E3CEECA-B7A1-4443-A2EE-F0CD3DACEBDD}"/>
    <cellStyle name="Comma 4 4 2 3 2 2 2 5" xfId="38058" xr:uid="{65F48E36-CD67-4291-89B9-EA4F5D5374E4}"/>
    <cellStyle name="Comma 4 4 2 3 2 2 3" xfId="25866" xr:uid="{9CE8F116-B3F4-4A34-8B36-A481E58E3909}"/>
    <cellStyle name="Comma 4 4 2 3 2 2 3 2" xfId="18358" xr:uid="{E334F55E-F72F-4904-BA96-131BEF451D77}"/>
    <cellStyle name="Comma 4 4 2 3 2 2 3 2 2" xfId="54345" xr:uid="{DDF78DCD-3351-4A5C-AC24-5C7F8CAAA877}"/>
    <cellStyle name="Comma 4 4 2 3 2 2 3 2 3" xfId="41730" xr:uid="{DC65AC66-8CF6-4D2C-95F8-CACD3239749F}"/>
    <cellStyle name="Comma 4 4 2 3 2 2 3 3" xfId="11772" xr:uid="{A55C09FC-64BC-4C38-9083-D54FE6114A27}"/>
    <cellStyle name="Comma 4 4 2 3 2 2 3 3 2" xfId="48067" xr:uid="{9F117310-219F-4668-843B-46741DEE0646}"/>
    <cellStyle name="Comma 4 4 2 3 2 2 3 4" xfId="5910" xr:uid="{B530F834-0796-4CC6-890C-3F82718E4AFD}"/>
    <cellStyle name="Comma 4 4 2 3 2 2 3 5" xfId="35440" xr:uid="{C6370110-CA76-42B6-920A-85C7325E2A62}"/>
    <cellStyle name="Comma 4 4 2 3 2 2 4" xfId="19237" xr:uid="{452C26D8-DDCA-4978-BDAB-326941A13742}"/>
    <cellStyle name="Comma 4 4 2 3 2 2 4 2" xfId="53466" xr:uid="{952EDE5D-7AAA-4D01-9EA3-B92BEDCB3D09}"/>
    <cellStyle name="Comma 4 4 2 3 2 2 4 3" xfId="40851" xr:uid="{F6EC0DF5-00BC-45AE-A617-B7723B19696D}"/>
    <cellStyle name="Comma 4 4 2 3 2 2 5" xfId="12651" xr:uid="{85648BD3-0605-4B86-996D-052E6CA0264A}"/>
    <cellStyle name="Comma 4 4 2 3 2 2 5 2" xfId="47188" xr:uid="{13495CA1-19E9-4CAE-A50C-160A027A72F2}"/>
    <cellStyle name="Comma 4 4 2 3 2 2 6" xfId="5031" xr:uid="{37C36F8B-80DD-416C-8538-29743D1C9087}"/>
    <cellStyle name="Comma 4 4 2 3 2 2 7" xfId="34561" xr:uid="{77B67639-97C8-434F-82E8-E3DF7E39F7E3}"/>
    <cellStyle name="Comma 4 4 2 3 2 3" xfId="27602" xr:uid="{999E16A4-4323-4D9D-ACC0-2285E1E6A412}"/>
    <cellStyle name="Comma 4 4 2 3 2 3 2" xfId="24105" xr:uid="{2D4394D4-7326-4FC1-A170-0DEE9D66F915}"/>
    <cellStyle name="Comma 4 4 2 3 2 3 2 2" xfId="16597" xr:uid="{9AF6AB9C-A199-43D0-8631-3D8BA1860ACC}"/>
    <cellStyle name="Comma 4 4 2 3 2 3 2 2 2" xfId="56106" xr:uid="{95541529-7B39-42A4-9A37-5A98F6022B71}"/>
    <cellStyle name="Comma 4 4 2 3 2 3 2 2 3" xfId="43491" xr:uid="{FC523211-9C0A-4BC5-90D3-5A9545521ECD}"/>
    <cellStyle name="Comma 4 4 2 3 2 3 2 3" xfId="10011" xr:uid="{4F275C14-0D7C-48FB-9BE5-41FDAE2D16B1}"/>
    <cellStyle name="Comma 4 4 2 3 2 3 2 3 2" xfId="49828" xr:uid="{42F877B0-2399-4F9C-9FE7-75F5202CEF04}"/>
    <cellStyle name="Comma 4 4 2 3 2 3 2 4" xfId="30738" xr:uid="{A267E2DA-1710-48AC-9195-337A5A172268}"/>
    <cellStyle name="Comma 4 4 2 3 2 3 2 5" xfId="37201" xr:uid="{432BEA7F-3BBD-478C-A413-6B0624FD1367}"/>
    <cellStyle name="Comma 4 4 2 3 2 3 3" xfId="20093" xr:uid="{2B3242F5-E52D-49EB-A98A-0005FECC0FEE}"/>
    <cellStyle name="Comma 4 4 2 3 2 3 3 2" xfId="52609" xr:uid="{B97DFD09-F5D2-4EF5-8B2E-3F1CC452DBCF}"/>
    <cellStyle name="Comma 4 4 2 3 2 3 3 3" xfId="39994" xr:uid="{06A6FA60-40A0-4F8A-AEA4-B0C0E7F968C5}"/>
    <cellStyle name="Comma 4 4 2 3 2 3 4" xfId="13507" xr:uid="{B8256CA4-2167-4344-BD40-98DCF0B95AD8}"/>
    <cellStyle name="Comma 4 4 2 3 2 3 4 2" xfId="46331" xr:uid="{45C0493A-9139-4F5E-A163-9F2AD20ECAD5}"/>
    <cellStyle name="Comma 4 4 2 3 2 3 5" xfId="6920" xr:uid="{C97EF1EE-F549-489E-97C3-3091F14D1736}"/>
    <cellStyle name="Comma 4 4 2 3 2 3 6" xfId="33704" xr:uid="{773CA0D1-A5D7-46D8-BFE0-95DB50AE2CF2}"/>
    <cellStyle name="Comma 4 4 2 3 2 4" xfId="24981" xr:uid="{843FF95C-26F8-4830-8FA4-1AF3A043EF8A}"/>
    <cellStyle name="Comma 4 4 2 3 2 4 2" xfId="17473" xr:uid="{DFCDF258-B3F6-459F-86CD-F526F500E4A0}"/>
    <cellStyle name="Comma 4 4 2 3 2 4 2 2" xfId="55230" xr:uid="{BEF33915-DD57-42F4-8358-B45B360037AB}"/>
    <cellStyle name="Comma 4 4 2 3 2 4 2 3" xfId="42615" xr:uid="{6A3B85E7-50EA-4C5B-A45C-F896F81F75F8}"/>
    <cellStyle name="Comma 4 4 2 3 2 4 3" xfId="10887" xr:uid="{96470E8D-0A57-46F1-8041-01497BEB53DF}"/>
    <cellStyle name="Comma 4 4 2 3 2 4 3 2" xfId="48952" xr:uid="{26F052BD-3E47-4214-9181-6F220BE363D5}"/>
    <cellStyle name="Comma 4 4 2 3 2 4 4" xfId="6795" xr:uid="{B343CD4F-1F0F-44D4-A060-8FCAF07E24CE}"/>
    <cellStyle name="Comma 4 4 2 3 2 4 5" xfId="36325" xr:uid="{890298A1-BE75-4AE0-BC24-4A2F96C1F8A3}"/>
    <cellStyle name="Comma 4 4 2 3 2 5" xfId="20967" xr:uid="{8CC2573F-6655-447C-9C07-D3DFEEE7A2D5}"/>
    <cellStyle name="Comma 4 4 2 3 2 5 2" xfId="51733" xr:uid="{C3370963-CC80-420F-86E0-9129BA24CA88}"/>
    <cellStyle name="Comma 4 4 2 3 2 5 3" xfId="39118" xr:uid="{1C4BE0C1-E130-40EE-B59B-1D66BC5B78C3}"/>
    <cellStyle name="Comma 4 4 2 3 2 6" xfId="14381" xr:uid="{B571D829-04E0-42E7-954A-C8ED19BE5140}"/>
    <cellStyle name="Comma 4 4 2 3 2 6 2" xfId="45455" xr:uid="{2BE4C6DD-FABE-4DB2-844A-C30818C92827}"/>
    <cellStyle name="Comma 4 4 2 3 2 7" xfId="7794" xr:uid="{153C83E9-1518-4639-8292-B955888EB6C8}"/>
    <cellStyle name="Comma 4 4 2 3 2 8" xfId="32828" xr:uid="{363A4653-9B15-41C0-BA13-3788FFC61694}"/>
    <cellStyle name="Comma 4 4 2 3 3" xfId="27186" xr:uid="{F97F81F1-80B1-429B-B84E-75ED368E4ADF}"/>
    <cellStyle name="Comma 4 4 2 3 3 2" xfId="23689" xr:uid="{295CB936-ABB4-4482-934F-358602BA8997}"/>
    <cellStyle name="Comma 4 4 2 3 3 2 2" xfId="16181" xr:uid="{71C44355-2069-402F-B73A-F39A7BC9BB6E}"/>
    <cellStyle name="Comma 4 4 2 3 3 2 2 2" xfId="56522" xr:uid="{C093D000-320D-47D9-852E-21EF1B49ACF2}"/>
    <cellStyle name="Comma 4 4 2 3 3 2 2 3" xfId="43907" xr:uid="{73E4F18D-451D-4EEE-A358-27E704A85427}"/>
    <cellStyle name="Comma 4 4 2 3 3 2 3" xfId="9595" xr:uid="{C7F8CB62-48AD-402A-AD91-9144F89FF79E}"/>
    <cellStyle name="Comma 4 4 2 3 3 2 3 2" xfId="50244" xr:uid="{C967DD29-17E6-4739-8C0D-844013268B64}"/>
    <cellStyle name="Comma 4 4 2 3 3 2 4" xfId="31154" xr:uid="{4D9352A6-65E2-48B5-8491-EB31789B90E4}"/>
    <cellStyle name="Comma 4 4 2 3 3 2 5" xfId="37617" xr:uid="{D0E404B0-244A-41AD-B1F3-E16EFE624745}"/>
    <cellStyle name="Comma 4 4 2 3 3 3" xfId="26308" xr:uid="{89757F7F-EB26-4D1F-9FC6-254A2344EBCD}"/>
    <cellStyle name="Comma 4 4 2 3 3 3 2" xfId="18800" xr:uid="{B0E45E72-10E4-48BD-9E9B-5E97080748FF}"/>
    <cellStyle name="Comma 4 4 2 3 3 3 2 2" xfId="53903" xr:uid="{D4902B61-33BF-4A2A-B945-D4AD48DF8E1A}"/>
    <cellStyle name="Comma 4 4 2 3 3 3 2 3" xfId="41288" xr:uid="{ADDB6558-C5F2-4874-B5F7-65B08675BDE5}"/>
    <cellStyle name="Comma 4 4 2 3 3 3 3" xfId="12214" xr:uid="{2F39E18F-0779-4AD1-A165-E356879F877E}"/>
    <cellStyle name="Comma 4 4 2 3 3 3 3 2" xfId="47625" xr:uid="{D8437A90-9308-4895-A57F-20D42E2D0A64}"/>
    <cellStyle name="Comma 4 4 2 3 3 3 4" xfId="5468" xr:uid="{790482D9-264A-4D66-9E74-DA746BC6CC0A}"/>
    <cellStyle name="Comma 4 4 2 3 3 3 5" xfId="34998" xr:uid="{2A10B118-2DFA-46B3-9861-F4CA12933D67}"/>
    <cellStyle name="Comma 4 4 2 3 3 4" xfId="19677" xr:uid="{3A37486F-1F3F-47DB-B86A-C9401FFF4531}"/>
    <cellStyle name="Comma 4 4 2 3 3 4 2" xfId="53025" xr:uid="{D573F779-0738-416F-8213-657676A97683}"/>
    <cellStyle name="Comma 4 4 2 3 3 4 3" xfId="40410" xr:uid="{BEC171F9-2849-4436-92C8-AF9FF419FAB6}"/>
    <cellStyle name="Comma 4 4 2 3 3 5" xfId="13091" xr:uid="{C5A6A29F-AA21-42DE-B6E6-8EAD893D9D45}"/>
    <cellStyle name="Comma 4 4 2 3 3 5 2" xfId="46747" xr:uid="{45776FFA-FEFD-43C7-911B-C50BB1F9C07E}"/>
    <cellStyle name="Comma 4 4 2 3 3 6" xfId="4591" xr:uid="{6D2512F0-B84D-430E-BE6A-DC6C35A28C50}"/>
    <cellStyle name="Comma 4 4 2 3 3 7" xfId="34120" xr:uid="{E4930F94-A2C6-4414-B943-68C0E6B8D949}"/>
    <cellStyle name="Comma 4 4 2 3 4" xfId="28036" xr:uid="{4823C4AC-2301-4D13-B8AB-8A9D3C184529}"/>
    <cellStyle name="Comma 4 4 2 3 4 2" xfId="24539" xr:uid="{CE7433F3-4E2E-4503-A075-7FBAAFBCD4A9}"/>
    <cellStyle name="Comma 4 4 2 3 4 2 2" xfId="17031" xr:uid="{C0CFCC90-6108-49C2-8160-53390C6CB595}"/>
    <cellStyle name="Comma 4 4 2 3 4 2 2 2" xfId="55672" xr:uid="{43074F64-E570-4A8A-B9B3-C3CCB565218A}"/>
    <cellStyle name="Comma 4 4 2 3 4 2 2 3" xfId="43057" xr:uid="{D529068E-4512-41DE-956F-FF9FBAD84815}"/>
    <cellStyle name="Comma 4 4 2 3 4 2 3" xfId="10445" xr:uid="{952AC9BF-91B6-4C8A-B243-711A711D0215}"/>
    <cellStyle name="Comma 4 4 2 3 4 2 3 2" xfId="49394" xr:uid="{C439E630-0517-458B-8AD2-8C63D7A29563}"/>
    <cellStyle name="Comma 4 4 2 3 4 2 4" xfId="30304" xr:uid="{8F7EB0DC-915D-4AD5-B94E-1E9D7E1A625E}"/>
    <cellStyle name="Comma 4 4 2 3 4 2 5" xfId="36767" xr:uid="{F948DA9B-FF8D-45BC-9ACE-096ABECC4DCE}"/>
    <cellStyle name="Comma 4 4 2 3 4 3" xfId="20527" xr:uid="{02DB6EA3-C805-4F84-A2B9-10A72CCFEC7A}"/>
    <cellStyle name="Comma 4 4 2 3 4 3 2" xfId="52175" xr:uid="{EDE974FF-9616-491C-863E-68844626F9C7}"/>
    <cellStyle name="Comma 4 4 2 3 4 3 3" xfId="39560" xr:uid="{A287C363-74CD-4BCC-B315-49415F44DDA9}"/>
    <cellStyle name="Comma 4 4 2 3 4 4" xfId="13941" xr:uid="{45204C46-CE63-4B57-A209-59D64770E7EF}"/>
    <cellStyle name="Comma 4 4 2 3 4 4 2" xfId="45897" xr:uid="{27429D72-B14F-4794-BDAD-5BD0665436CA}"/>
    <cellStyle name="Comma 4 4 2 3 4 5" xfId="7354" xr:uid="{023B1E34-D199-41E0-8919-6499B9D3AF28}"/>
    <cellStyle name="Comma 4 4 2 3 4 6" xfId="33270" xr:uid="{8E4876C1-96A5-4500-AE88-BE3A7E507842}"/>
    <cellStyle name="Comma 4 4 2 3 5" xfId="25423" xr:uid="{975756DD-1CBC-43AE-8B4B-37C1CD8A7658}"/>
    <cellStyle name="Comma 4 4 2 3 5 2" xfId="17915" xr:uid="{3CBFDF70-36A6-486D-B3C2-B46220D136E2}"/>
    <cellStyle name="Comma 4 4 2 3 5 2 2" xfId="54788" xr:uid="{7F7CD699-A2AD-4E7A-AFFC-3CBDC30B25B4}"/>
    <cellStyle name="Comma 4 4 2 3 5 2 3" xfId="42173" xr:uid="{D828469C-22CA-4CCA-B567-6A24B0F9AC21}"/>
    <cellStyle name="Comma 4 4 2 3 5 3" xfId="11329" xr:uid="{FE586AE1-5CBD-4C89-AB38-309E572EB981}"/>
    <cellStyle name="Comma 4 4 2 3 5 3 2" xfId="48510" xr:uid="{8413140C-2928-473D-9E0A-C30285D3AF15}"/>
    <cellStyle name="Comma 4 4 2 3 5 4" xfId="6353" xr:uid="{E2D4C01B-C464-4D6F-AAFC-847922A1F80C}"/>
    <cellStyle name="Comma 4 4 2 3 5 5" xfId="35883" xr:uid="{7F730B3B-E9C6-4ED1-B4D4-6815CA7B5002}"/>
    <cellStyle name="Comma 4 4 2 3 6" xfId="28966" xr:uid="{C861E84B-D427-408B-A1AE-F3589114258B}"/>
    <cellStyle name="Comma 4 4 2 3 6 2" xfId="21407" xr:uid="{84CFCAB9-98F2-4DA3-B9FF-48B47AD7B686}"/>
    <cellStyle name="Comma 4 4 2 3 6 2 2" xfId="51291" xr:uid="{F315C90A-81EA-4663-B016-7C013BBCD33A}"/>
    <cellStyle name="Comma 4 4 2 3 6 3" xfId="14821" xr:uid="{610EA305-8EBF-403B-9D32-380B4F4704AA}"/>
    <cellStyle name="Comma 4 4 2 3 6 4" xfId="8234" xr:uid="{9DF44505-2CF5-4974-A2A7-ED2FBA3AFEFC}"/>
    <cellStyle name="Comma 4 4 2 3 6 5" xfId="38676" xr:uid="{F93F3D3B-DE08-424B-94AF-EEE7FA0B48D9}"/>
    <cellStyle name="Comma 4 4 2 3 7" xfId="21726" xr:uid="{80CCF418-83A8-4FF5-9339-5753164BB5E0}"/>
    <cellStyle name="Comma 4 4 2 3 7 2" xfId="44985" xr:uid="{89A0A781-2151-448D-AA9A-6AABC607C214}"/>
    <cellStyle name="Comma 4 4 2 3 8" xfId="15140" xr:uid="{04B70039-CB1E-46D1-876F-813C2F28B2A4}"/>
    <cellStyle name="Comma 4 4 2 3 9" xfId="8553" xr:uid="{0C155C45-B825-4533-97C1-BF9CBE00D3AC}"/>
    <cellStyle name="Comma 4 4 2 4" xfId="3257" xr:uid="{75AE49A8-7F22-4D34-88E8-0B0597FA82B7}"/>
    <cellStyle name="Comma 4 4 2 4 10" xfId="4173" xr:uid="{038AF848-7D8F-4DEA-914B-B81B27857175}"/>
    <cellStyle name="Comma 4 4 2 4 11" xfId="32229" xr:uid="{D2FC4995-3AFF-43FD-8AFC-C26D5FB03958}"/>
    <cellStyle name="Comma 4 4 2 4 2" xfId="28631" xr:uid="{2A460A12-0D74-474A-9F23-9E002056262E}"/>
    <cellStyle name="Comma 4 4 2 4 2 2" xfId="26900" xr:uid="{5AB568E2-8CC2-4097-8E86-7BF62F170144}"/>
    <cellStyle name="Comma 4 4 2 4 2 2 2" xfId="23402" xr:uid="{680031F8-2963-497C-90F1-0EBF0396888B}"/>
    <cellStyle name="Comma 4 4 2 4 2 2 2 2" xfId="15894" xr:uid="{3F989617-38C7-4478-A5EB-1C38262DB7BC}"/>
    <cellStyle name="Comma 4 4 2 4 2 2 2 2 2" xfId="56809" xr:uid="{48A255A5-A98A-4FD6-94FC-EA2985B8A6D1}"/>
    <cellStyle name="Comma 4 4 2 4 2 2 2 2 3" xfId="44194" xr:uid="{CA130607-5BA3-478C-B22C-A1130010F735}"/>
    <cellStyle name="Comma 4 4 2 4 2 2 2 3" xfId="9308" xr:uid="{ED0FA2C5-48BA-4758-B22F-F4D74CF665E1}"/>
    <cellStyle name="Comma 4 4 2 4 2 2 2 3 2" xfId="50531" xr:uid="{34B73138-873F-49B6-AD26-07D0C3157360}"/>
    <cellStyle name="Comma 4 4 2 4 2 2 2 4" xfId="31441" xr:uid="{4584F3D0-A497-4E31-A10D-38E8B662746C}"/>
    <cellStyle name="Comma 4 4 2 4 2 2 2 5" xfId="37904" xr:uid="{FB82F77C-D797-4936-B60F-CD6CA587E481}"/>
    <cellStyle name="Comma 4 4 2 4 2 2 3" xfId="26020" xr:uid="{EB2B718C-0B41-4DFC-AB4A-363A8019A0D4}"/>
    <cellStyle name="Comma 4 4 2 4 2 2 3 2" xfId="18512" xr:uid="{E84F488A-098D-4B73-AA0E-DFEC17F4BBE2}"/>
    <cellStyle name="Comma 4 4 2 4 2 2 3 2 2" xfId="54191" xr:uid="{4242BE1E-C8C8-41A7-82AA-600D4F3A3120}"/>
    <cellStyle name="Comma 4 4 2 4 2 2 3 2 3" xfId="41576" xr:uid="{06CA645B-8303-46D9-B065-B44D20CDB26D}"/>
    <cellStyle name="Comma 4 4 2 4 2 2 3 3" xfId="11926" xr:uid="{EF25DAF3-EDB3-4DBD-9352-88D009F6A8FB}"/>
    <cellStyle name="Comma 4 4 2 4 2 2 3 3 2" xfId="47913" xr:uid="{1C2B0378-6CC1-4B85-A50D-22F87CEFD2E0}"/>
    <cellStyle name="Comma 4 4 2 4 2 2 3 4" xfId="5756" xr:uid="{60AD0CC7-851C-4774-BD03-ED432E73CA09}"/>
    <cellStyle name="Comma 4 4 2 4 2 2 3 5" xfId="35286" xr:uid="{FF8EEB62-928B-4E6C-A212-51E0423D034E}"/>
    <cellStyle name="Comma 4 4 2 4 2 2 4" xfId="19391" xr:uid="{B79EF58E-3D32-4E0E-8666-AA75B50E24BD}"/>
    <cellStyle name="Comma 4 4 2 4 2 2 4 2" xfId="53312" xr:uid="{6A098AF6-DCA5-49B0-903E-DB8DE64DC671}"/>
    <cellStyle name="Comma 4 4 2 4 2 2 4 3" xfId="40697" xr:uid="{0CF626FD-6516-4D87-A7BE-19DD5786A36E}"/>
    <cellStyle name="Comma 4 4 2 4 2 2 5" xfId="12805" xr:uid="{A41366E4-9D42-4A0A-A6D4-6D34388B6569}"/>
    <cellStyle name="Comma 4 4 2 4 2 2 5 2" xfId="47034" xr:uid="{E7CAE983-D54B-462F-B50A-06B740A5548C}"/>
    <cellStyle name="Comma 4 4 2 4 2 2 6" xfId="4877" xr:uid="{3CC5E923-57FA-46EA-8CCE-C2EE4CCACA4E}"/>
    <cellStyle name="Comma 4 4 2 4 2 2 7" xfId="34407" xr:uid="{86126F0D-E379-430C-AB4E-C71BA93C702B}"/>
    <cellStyle name="Comma 4 4 2 4 2 3" xfId="27755" xr:uid="{379328E8-D9DF-49B4-AF3A-FC952C495C8E}"/>
    <cellStyle name="Comma 4 4 2 4 2 3 2" xfId="24258" xr:uid="{CCFE338F-92FA-4859-9F18-5560BE8CC90D}"/>
    <cellStyle name="Comma 4 4 2 4 2 3 2 2" xfId="16750" xr:uid="{837E2B61-8996-42D9-BB50-68CEA96780DD}"/>
    <cellStyle name="Comma 4 4 2 4 2 3 2 2 2" xfId="55953" xr:uid="{728640D6-7938-4066-9772-0EBCF0A0D2F7}"/>
    <cellStyle name="Comma 4 4 2 4 2 3 2 2 3" xfId="43338" xr:uid="{ED7F098D-24BA-4CD5-8487-7D902830C6FA}"/>
    <cellStyle name="Comma 4 4 2 4 2 3 2 3" xfId="10164" xr:uid="{C627E3B4-5A1B-40D4-9E9C-2D5A15BE90B0}"/>
    <cellStyle name="Comma 4 4 2 4 2 3 2 3 2" xfId="49675" xr:uid="{55C062E4-888D-4DB0-A5F1-325BADFCD2DF}"/>
    <cellStyle name="Comma 4 4 2 4 2 3 2 4" xfId="30585" xr:uid="{9EAC79D9-6A4B-4544-8BF7-FE9F797CBFA2}"/>
    <cellStyle name="Comma 4 4 2 4 2 3 2 5" xfId="37048" xr:uid="{60FC74F7-B747-4909-9304-7D9FB3D28143}"/>
    <cellStyle name="Comma 4 4 2 4 2 3 3" xfId="20246" xr:uid="{73D428F8-F7A8-4DAB-A67C-2955D0A398F7}"/>
    <cellStyle name="Comma 4 4 2 4 2 3 3 2" xfId="52456" xr:uid="{DDD6A9F5-635A-49B3-9A20-4E8113542A74}"/>
    <cellStyle name="Comma 4 4 2 4 2 3 3 3" xfId="39841" xr:uid="{86FEBB57-173A-4294-89A4-F5BD01F8FB3B}"/>
    <cellStyle name="Comma 4 4 2 4 2 3 4" xfId="13660" xr:uid="{88EE1F2B-DCA3-4CEF-BBDA-F16D72274754}"/>
    <cellStyle name="Comma 4 4 2 4 2 3 4 2" xfId="46178" xr:uid="{7D1D767A-6F23-49CD-8674-2C526C82FFF2}"/>
    <cellStyle name="Comma 4 4 2 4 2 3 5" xfId="7073" xr:uid="{7AFC0E90-E18F-428C-8768-B35BC7FB965A}"/>
    <cellStyle name="Comma 4 4 2 4 2 3 6" xfId="33551" xr:uid="{FDC5EB37-A4A6-4227-84EA-C24978A6F318}"/>
    <cellStyle name="Comma 4 4 2 4 2 4" xfId="25135" xr:uid="{4295B943-DE30-49CC-B2A7-79FE4C63BED1}"/>
    <cellStyle name="Comma 4 4 2 4 2 4 2" xfId="17627" xr:uid="{133D7A31-2972-4B70-85CE-43F89E5CD8B1}"/>
    <cellStyle name="Comma 4 4 2 4 2 4 2 2" xfId="55076" xr:uid="{5E4F757E-D049-4440-A15B-0C91943A4297}"/>
    <cellStyle name="Comma 4 4 2 4 2 4 2 3" xfId="42461" xr:uid="{EAD7370E-3E60-4732-9394-6A9881B1E7EC}"/>
    <cellStyle name="Comma 4 4 2 4 2 4 3" xfId="11041" xr:uid="{D1D7C30B-3322-4B27-B494-B10AFBA0C9D8}"/>
    <cellStyle name="Comma 4 4 2 4 2 4 3 2" xfId="48798" xr:uid="{7C22209C-AE1E-45C9-AD11-CB13CDB6AB3E}"/>
    <cellStyle name="Comma 4 4 2 4 2 4 4" xfId="6641" xr:uid="{CB9668F6-777E-4835-8063-94066D78F629}"/>
    <cellStyle name="Comma 4 4 2 4 2 4 5" xfId="36171" xr:uid="{A5967EF5-E270-496D-9380-BA0D4E1BD1B2}"/>
    <cellStyle name="Comma 4 4 2 4 2 5" xfId="21121" xr:uid="{D3BEC19F-2087-4368-A13C-ECDBD15A7D9E}"/>
    <cellStyle name="Comma 4 4 2 4 2 5 2" xfId="51579" xr:uid="{6642E50D-6D47-4887-9765-74F59056E9E9}"/>
    <cellStyle name="Comma 4 4 2 4 2 5 3" xfId="38964" xr:uid="{EA374949-7EBA-46AD-B641-B0BFA0285FB3}"/>
    <cellStyle name="Comma 4 4 2 4 2 6" xfId="14535" xr:uid="{D0ECC374-01B1-40EF-B169-5A5C08D647FA}"/>
    <cellStyle name="Comma 4 4 2 4 2 6 2" xfId="45301" xr:uid="{665A9651-3AEA-4CAA-BDD6-240F3FAC97D0}"/>
    <cellStyle name="Comma 4 4 2 4 2 7" xfId="7948" xr:uid="{D99EB8A1-782B-49BF-A6EB-9F10007A03F1}"/>
    <cellStyle name="Comma 4 4 2 4 2 8" xfId="32674" xr:uid="{FAEA1B8A-A164-4691-A18B-25548FB15259}"/>
    <cellStyle name="Comma 4 4 2 4 3" xfId="27338" xr:uid="{DC650928-92B0-4FA9-A320-DB6DF6DFA8FD}"/>
    <cellStyle name="Comma 4 4 2 4 3 2" xfId="23841" xr:uid="{33130EB2-1FAC-440A-83ED-4CFF3C33B2EA}"/>
    <cellStyle name="Comma 4 4 2 4 3 2 2" xfId="16333" xr:uid="{8488A458-0F2B-4AD1-BB70-6476B6D910D6}"/>
    <cellStyle name="Comma 4 4 2 4 3 2 2 2" xfId="56370" xr:uid="{E5CBB918-E7FD-40A1-88DE-17152F36478F}"/>
    <cellStyle name="Comma 4 4 2 4 3 2 2 3" xfId="43755" xr:uid="{7E6A66B1-F9A1-4F54-933C-88617D3D5D29}"/>
    <cellStyle name="Comma 4 4 2 4 3 2 3" xfId="9747" xr:uid="{A75D8134-2E51-43BD-A948-C23B6DC65A08}"/>
    <cellStyle name="Comma 4 4 2 4 3 2 3 2" xfId="50092" xr:uid="{17F435EF-8936-449D-B0A6-443DD46AC6BE}"/>
    <cellStyle name="Comma 4 4 2 4 3 2 4" xfId="31002" xr:uid="{FB5FF131-78BC-48B9-85FD-577492E20D8D}"/>
    <cellStyle name="Comma 4 4 2 4 3 2 5" xfId="37465" xr:uid="{FDE670B4-34CC-4551-8BAB-A9E5A8FCC2F0}"/>
    <cellStyle name="Comma 4 4 2 4 3 3" xfId="26462" xr:uid="{CB1A2DEC-2982-4621-B1EC-92223CD7B4E6}"/>
    <cellStyle name="Comma 4 4 2 4 3 3 2" xfId="18954" xr:uid="{B4D5E9E1-E177-430B-ABDF-41D0CA51AA50}"/>
    <cellStyle name="Comma 4 4 2 4 3 3 2 2" xfId="53749" xr:uid="{9CED0DC9-92AE-47C9-B789-6DEC237BCA70}"/>
    <cellStyle name="Comma 4 4 2 4 3 3 2 3" xfId="41134" xr:uid="{7971BED5-A63F-4C4E-A72F-F61FA4A590F5}"/>
    <cellStyle name="Comma 4 4 2 4 3 3 3" xfId="12368" xr:uid="{F3FB7FE2-CFBD-4579-AC0B-DF963E27D3E9}"/>
    <cellStyle name="Comma 4 4 2 4 3 3 3 2" xfId="47471" xr:uid="{150A053D-5868-44A5-B91A-4C63F6AFB2A5}"/>
    <cellStyle name="Comma 4 4 2 4 3 3 4" xfId="5314" xr:uid="{40F0B193-E956-4598-BB41-CA1A4AF38BA4}"/>
    <cellStyle name="Comma 4 4 2 4 3 3 5" xfId="34844" xr:uid="{521BB357-4D5D-4228-BEB6-879F07DF019B}"/>
    <cellStyle name="Comma 4 4 2 4 3 4" xfId="19829" xr:uid="{EED8F031-2259-4876-9F36-BB72D38F0EB4}"/>
    <cellStyle name="Comma 4 4 2 4 3 4 2" xfId="52873" xr:uid="{3988965D-8C31-4084-A93B-93CDBCC43A9F}"/>
    <cellStyle name="Comma 4 4 2 4 3 4 3" xfId="40258" xr:uid="{61733CE3-EBEB-4333-8890-BE1BFC52F089}"/>
    <cellStyle name="Comma 4 4 2 4 3 5" xfId="13243" xr:uid="{355DB167-0553-49E9-952C-6C1C5722A048}"/>
    <cellStyle name="Comma 4 4 2 4 3 5 2" xfId="46595" xr:uid="{F148E8A3-1AE8-4D3A-B06F-0B4277E3D082}"/>
    <cellStyle name="Comma 4 4 2 4 3 6" xfId="4439" xr:uid="{EB978D19-80A1-4050-B998-26B6F6404D2A}"/>
    <cellStyle name="Comma 4 4 2 4 3 7" xfId="33968" xr:uid="{8B65E85F-F877-483A-A709-56CC288489E1}"/>
    <cellStyle name="Comma 4 4 2 4 4" xfId="28188" xr:uid="{ADCACF10-9BB8-4E9E-A83C-25F41B8E0783}"/>
    <cellStyle name="Comma 4 4 2 4 4 2" xfId="24691" xr:uid="{17CCA832-E613-4AFA-9F54-013A1DE0D761}"/>
    <cellStyle name="Comma 4 4 2 4 4 2 2" xfId="17183" xr:uid="{30EEBD33-5B9F-4C88-BC59-9AB7BE34E24F}"/>
    <cellStyle name="Comma 4 4 2 4 4 2 2 2" xfId="55520" xr:uid="{85E40C8D-5BD9-46EE-9D95-A3D5BAE48A17}"/>
    <cellStyle name="Comma 4 4 2 4 4 2 2 3" xfId="42905" xr:uid="{93E86025-4903-4A91-81AB-345736EE3371}"/>
    <cellStyle name="Comma 4 4 2 4 4 2 3" xfId="10597" xr:uid="{56705477-F19A-4AAA-992F-BD0B614323DB}"/>
    <cellStyle name="Comma 4 4 2 4 4 2 3 2" xfId="49242" xr:uid="{7BFD30E0-32B6-4E19-8AB0-951A21DC5F2A}"/>
    <cellStyle name="Comma 4 4 2 4 4 2 4" xfId="30152" xr:uid="{54DEEE70-0764-4293-928E-9049F8A1D127}"/>
    <cellStyle name="Comma 4 4 2 4 4 2 5" xfId="36615" xr:uid="{EF4A89CE-3D32-4B83-AF78-3C09951FC13B}"/>
    <cellStyle name="Comma 4 4 2 4 4 3" xfId="20679" xr:uid="{7CBE2B60-66A9-4899-B3BC-E8A779173C47}"/>
    <cellStyle name="Comma 4 4 2 4 4 3 2" xfId="52023" xr:uid="{64C6ACBC-9010-4094-8CD7-81636A312530}"/>
    <cellStyle name="Comma 4 4 2 4 4 3 3" xfId="39408" xr:uid="{E3FA5CE6-5292-492B-B05C-8BDF930E028E}"/>
    <cellStyle name="Comma 4 4 2 4 4 4" xfId="14093" xr:uid="{3CB08AC3-EE81-4A44-8C16-A5A872F0DB47}"/>
    <cellStyle name="Comma 4 4 2 4 4 4 2" xfId="45745" xr:uid="{106A5EBC-BD58-4757-B95A-EE6F374CBDDA}"/>
    <cellStyle name="Comma 4 4 2 4 4 5" xfId="7506" xr:uid="{509B7C38-B44D-4570-A65E-955CAE2373F8}"/>
    <cellStyle name="Comma 4 4 2 4 4 6" xfId="33118" xr:uid="{335C7542-FA10-4741-A7AF-124C74429128}"/>
    <cellStyle name="Comma 4 4 2 4 5" xfId="25577" xr:uid="{608A76A6-EC86-4898-8502-128D462F839A}"/>
    <cellStyle name="Comma 4 4 2 4 5 2" xfId="18069" xr:uid="{55F5C070-17F3-4ACF-82A4-3678B3FD3972}"/>
    <cellStyle name="Comma 4 4 2 4 5 2 2" xfId="54634" xr:uid="{9EAC05A0-D87B-4D28-B05F-500A120F98C6}"/>
    <cellStyle name="Comma 4 4 2 4 5 2 3" xfId="42019" xr:uid="{16E16EDB-E036-45EB-BF77-0664D2A0559D}"/>
    <cellStyle name="Comma 4 4 2 4 5 3" xfId="11483" xr:uid="{5A5530D2-C9C9-4DDB-8CA0-579E114684C0}"/>
    <cellStyle name="Comma 4 4 2 4 5 3 2" xfId="48356" xr:uid="{59265A69-0B84-4230-AE74-82363AF5D1DE}"/>
    <cellStyle name="Comma 4 4 2 4 5 4" xfId="6199" xr:uid="{AB09953F-A93D-43C2-A174-670BE5D44206}"/>
    <cellStyle name="Comma 4 4 2 4 5 5" xfId="35729" xr:uid="{FF849D3A-7FAC-402C-B66F-9ED08BB77B31}"/>
    <cellStyle name="Comma 4 4 2 4 6" xfId="21561" xr:uid="{4931CC5F-87FD-4AE6-AE1F-84982D962259}"/>
    <cellStyle name="Comma 4 4 2 4 6 2" xfId="51137" xr:uid="{2FBCB4D5-A420-47B7-B62C-D85EEA0F83DE}"/>
    <cellStyle name="Comma 4 4 2 4 6 3" xfId="38522" xr:uid="{8C8C2BAB-DE28-4B07-A299-5A31FFA306D4}"/>
    <cellStyle name="Comma 4 4 2 4 7" xfId="14975" xr:uid="{21FBF3CD-4027-4D11-965F-AA1D9CAB4D41}"/>
    <cellStyle name="Comma 4 4 2 4 7 2" xfId="44803" xr:uid="{66A85041-CAC3-4D50-B7BD-63A81C166AF0}"/>
    <cellStyle name="Comma 4 4 2 4 8" xfId="8388" xr:uid="{2ED98FC8-9472-48DF-B799-90B8527AEF3C}"/>
    <cellStyle name="Comma 4 4 2 4 9" xfId="29152" xr:uid="{5689A425-1516-4016-8B88-78B83FC3C15A}"/>
    <cellStyle name="Comma 4 4 2 5" xfId="28754" xr:uid="{39E25F4E-64FC-4EA7-902B-6AA7C7D782FF}"/>
    <cellStyle name="Comma 4 4 2 5 2" xfId="27000" xr:uid="{D6D86185-C3EE-4B14-BA4E-C868287ED8DB}"/>
    <cellStyle name="Comma 4 4 2 5 2 2" xfId="23502" xr:uid="{91696FF4-CF1C-4ACF-BAA6-C7CED2F0D9B2}"/>
    <cellStyle name="Comma 4 4 2 5 2 2 2" xfId="15994" xr:uid="{CE9C60A4-0DC0-4D98-B6C8-5343E001B19D}"/>
    <cellStyle name="Comma 4 4 2 5 2 2 2 2" xfId="56709" xr:uid="{B245BBDD-AAC3-4FBE-A270-46896C3037A6}"/>
    <cellStyle name="Comma 4 4 2 5 2 2 2 3" xfId="44094" xr:uid="{CDE9B5EC-4366-42C1-BFE7-BC2C66DD5257}"/>
    <cellStyle name="Comma 4 4 2 5 2 2 3" xfId="9408" xr:uid="{A387781F-4232-4E8C-9E6B-CA70E2586B59}"/>
    <cellStyle name="Comma 4 4 2 5 2 2 3 2" xfId="50431" xr:uid="{4779268C-C19D-4748-9ECC-F47AFA7B6FF8}"/>
    <cellStyle name="Comma 4 4 2 5 2 2 4" xfId="31341" xr:uid="{062F04D1-AE17-408B-807A-A6F08D3FE863}"/>
    <cellStyle name="Comma 4 4 2 5 2 2 5" xfId="37804" xr:uid="{87972A40-DE7F-45E9-96C6-A4C98CF461BA}"/>
    <cellStyle name="Comma 4 4 2 5 2 3" xfId="26120" xr:uid="{9177BAD8-50E7-46B0-BD0E-C497C6867722}"/>
    <cellStyle name="Comma 4 4 2 5 2 3 2" xfId="18612" xr:uid="{4C947303-CE2A-4C92-BF62-902FB0BC6E8F}"/>
    <cellStyle name="Comma 4 4 2 5 2 3 2 2" xfId="54091" xr:uid="{34410B27-921A-4448-92ED-631D6AEAEA07}"/>
    <cellStyle name="Comma 4 4 2 5 2 3 2 3" xfId="41476" xr:uid="{B4BC2B09-95EE-48AA-AAED-A29C19C5174E}"/>
    <cellStyle name="Comma 4 4 2 5 2 3 3" xfId="12026" xr:uid="{63012C8E-964E-41D6-A207-1C8CBE000A30}"/>
    <cellStyle name="Comma 4 4 2 5 2 3 3 2" xfId="47813" xr:uid="{E62728AA-7658-4B00-9EF8-3BD84B650F7B}"/>
    <cellStyle name="Comma 4 4 2 5 2 3 4" xfId="5656" xr:uid="{4E623E4C-0BDC-494C-A341-B632015A342B}"/>
    <cellStyle name="Comma 4 4 2 5 2 3 5" xfId="35186" xr:uid="{7E6EA118-BF27-493E-8E54-C856708BE2BE}"/>
    <cellStyle name="Comma 4 4 2 5 2 4" xfId="19491" xr:uid="{844F7B23-948F-4AB8-A606-81CF7B9C8C4C}"/>
    <cellStyle name="Comma 4 4 2 5 2 4 2" xfId="53212" xr:uid="{ADA1185E-9449-4846-B436-AE010483E99E}"/>
    <cellStyle name="Comma 4 4 2 5 2 4 3" xfId="40597" xr:uid="{42E5BB4C-2DF4-4921-95FE-DC8B1260B497}"/>
    <cellStyle name="Comma 4 4 2 5 2 5" xfId="12905" xr:uid="{173D6546-72EA-440C-97CB-56B3295C4EAE}"/>
    <cellStyle name="Comma 4 4 2 5 2 5 2" xfId="46934" xr:uid="{CAAC0D29-68DC-44EE-BB17-D7E08A461AC5}"/>
    <cellStyle name="Comma 4 4 2 5 2 6" xfId="4777" xr:uid="{713F1CF3-8FE3-4DCC-97A5-20A3253A0D45}"/>
    <cellStyle name="Comma 4 4 2 5 2 7" xfId="34307" xr:uid="{21F4D0BC-82EB-47F1-A236-898D360291A1}"/>
    <cellStyle name="Comma 4 4 2 5 3" xfId="27850" xr:uid="{FC03FBFA-7B1F-41E9-9501-4BAD757D66E2}"/>
    <cellStyle name="Comma 4 4 2 5 3 2" xfId="24353" xr:uid="{BD452F8E-9A04-42A7-B79D-982920360697}"/>
    <cellStyle name="Comma 4 4 2 5 3 2 2" xfId="16845" xr:uid="{511ED1B7-1553-4FA7-A07D-C4EC664BF047}"/>
    <cellStyle name="Comma 4 4 2 5 3 2 2 2" xfId="55858" xr:uid="{7B9E29FF-A50C-416D-B780-1244299EAA39}"/>
    <cellStyle name="Comma 4 4 2 5 3 2 2 3" xfId="43243" xr:uid="{A12B091D-F449-4B2E-93AA-3D834BC46669}"/>
    <cellStyle name="Comma 4 4 2 5 3 2 3" xfId="10259" xr:uid="{8F4199CE-AA63-44AC-A203-5356E0BAF05C}"/>
    <cellStyle name="Comma 4 4 2 5 3 2 3 2" xfId="49580" xr:uid="{B61C76B7-C71B-46CE-A24B-21EA50D1E694}"/>
    <cellStyle name="Comma 4 4 2 5 3 2 4" xfId="30490" xr:uid="{BD09B003-FEF5-4C22-A002-CB4AF89DCA00}"/>
    <cellStyle name="Comma 4 4 2 5 3 2 5" xfId="36953" xr:uid="{24242CFA-81C9-4954-BE20-7BF1BD351FA0}"/>
    <cellStyle name="Comma 4 4 2 5 3 3" xfId="20341" xr:uid="{F73AE9D4-2EA5-4ED0-91FF-09C871DEE443}"/>
    <cellStyle name="Comma 4 4 2 5 3 3 2" xfId="52361" xr:uid="{2A2BF764-B257-4F3A-BF2F-754327B37721}"/>
    <cellStyle name="Comma 4 4 2 5 3 3 3" xfId="39746" xr:uid="{1D53D50C-8556-481E-9D0D-1CEA0500B9D7}"/>
    <cellStyle name="Comma 4 4 2 5 3 4" xfId="13755" xr:uid="{54B5EAAC-BA56-4EAA-BE82-69981D4DE7BA}"/>
    <cellStyle name="Comma 4 4 2 5 3 4 2" xfId="46083" xr:uid="{5EA01648-5BB2-4FB2-8CF7-D0FB68D136B4}"/>
    <cellStyle name="Comma 4 4 2 5 3 5" xfId="7168" xr:uid="{C37BF18B-519B-430F-A2F0-AA5D9D8F7C24}"/>
    <cellStyle name="Comma 4 4 2 5 3 6" xfId="33456" xr:uid="{0E141613-3456-4085-A7A8-567D222780C9}"/>
    <cellStyle name="Comma 4 4 2 5 4" xfId="25235" xr:uid="{0D2DCCE2-2981-42C7-B389-270B11068FA3}"/>
    <cellStyle name="Comma 4 4 2 5 4 2" xfId="17727" xr:uid="{2570B617-95CA-4084-A17B-FEE86B14667E}"/>
    <cellStyle name="Comma 4 4 2 5 4 2 2" xfId="54976" xr:uid="{4B7ED515-D651-4F89-8185-19BB09E277A8}"/>
    <cellStyle name="Comma 4 4 2 5 4 2 3" xfId="42361" xr:uid="{133832E7-28F8-4A0B-9902-24003B97A222}"/>
    <cellStyle name="Comma 4 4 2 5 4 3" xfId="11141" xr:uid="{8FB20EC6-4E0C-4047-83B6-FD42A08C92E5}"/>
    <cellStyle name="Comma 4 4 2 5 4 3 2" xfId="48698" xr:uid="{A42EF55B-5376-42EC-BB5D-D7D2595AD8FC}"/>
    <cellStyle name="Comma 4 4 2 5 4 4" xfId="6541" xr:uid="{A59D2A8B-4533-44DA-8915-02A300C8DD2B}"/>
    <cellStyle name="Comma 4 4 2 5 4 5" xfId="36071" xr:uid="{6FBD5A10-13F4-4F91-8FDC-D91B1723146C}"/>
    <cellStyle name="Comma 4 4 2 5 5" xfId="21220" xr:uid="{BC3B91EC-7DDF-4284-ADAA-14518AD0692E}"/>
    <cellStyle name="Comma 4 4 2 5 5 2" xfId="51479" xr:uid="{3CD8EBF6-39A4-4CE6-93B9-57B32F5FC186}"/>
    <cellStyle name="Comma 4 4 2 5 5 3" xfId="38864" xr:uid="{026FF055-9D29-4CC6-BCB1-35533FA78C11}"/>
    <cellStyle name="Comma 4 4 2 5 6" xfId="14634" xr:uid="{7EF9DAF7-F77E-404F-AB40-CBDFE8C034E9}"/>
    <cellStyle name="Comma 4 4 2 5 6 2" xfId="45186" xr:uid="{0550A750-7ED3-47CE-98BD-99E9803FD3CC}"/>
    <cellStyle name="Comma 4 4 2 5 7" xfId="8047" xr:uid="{A5B8B9D2-4270-454B-80D9-A0A6CE09710C}"/>
    <cellStyle name="Comma 4 4 2 5 8" xfId="32574" xr:uid="{E05FC074-9701-4C13-A4B3-21C8A245C04A}"/>
    <cellStyle name="Comma 4 4 2 6" xfId="28324" xr:uid="{B8E23B37-3304-444D-8671-98C3D7C360F0}"/>
    <cellStyle name="Comma 4 4 2 6 2" xfId="26606" xr:uid="{402CE380-5D85-48DF-883F-3302BBD7385D}"/>
    <cellStyle name="Comma 4 4 2 6 2 2" xfId="23108" xr:uid="{D79C9E95-55C9-4540-B6F3-6809AB3931DE}"/>
    <cellStyle name="Comma 4 4 2 6 2 2 2" xfId="15600" xr:uid="{E7BED16E-636D-4935-9FBE-3E4EE3E001FA}"/>
    <cellStyle name="Comma 4 4 2 6 2 2 2 2" xfId="57103" xr:uid="{0B33D126-7287-4060-8442-1BA02B80F649}"/>
    <cellStyle name="Comma 4 4 2 6 2 2 2 3" xfId="44488" xr:uid="{69414400-DDD0-4865-A2ED-66383E5BEECB}"/>
    <cellStyle name="Comma 4 4 2 6 2 2 3" xfId="9014" xr:uid="{9ED592BF-F807-4265-9F72-AAD063EE7EC4}"/>
    <cellStyle name="Comma 4 4 2 6 2 2 3 2" xfId="50825" xr:uid="{B747F44D-017E-4A7F-8C44-35B58557E9C1}"/>
    <cellStyle name="Comma 4 4 2 6 2 2 4" xfId="31735" xr:uid="{992CEB29-1F1A-4035-9227-EC3E87D70763}"/>
    <cellStyle name="Comma 4 4 2 6 2 2 5" xfId="38198" xr:uid="{CBE4ED99-E0D2-4798-ACB1-E5ABA49B503D}"/>
    <cellStyle name="Comma 4 4 2 6 2 3" xfId="25720" xr:uid="{494D1D17-4819-4DC8-B7AA-CC06BEEDA1FD}"/>
    <cellStyle name="Comma 4 4 2 6 2 3 2" xfId="18212" xr:uid="{6F56BC27-FB87-42D5-9694-78ADC9D167F3}"/>
    <cellStyle name="Comma 4 4 2 6 2 3 2 2" xfId="54491" xr:uid="{C0453635-28B1-4AA0-9216-0D9807551324}"/>
    <cellStyle name="Comma 4 4 2 6 2 3 2 3" xfId="41876" xr:uid="{47758545-35DB-46CC-A2BA-27AEBCCF1587}"/>
    <cellStyle name="Comma 4 4 2 6 2 3 3" xfId="11626" xr:uid="{62541E44-1420-45B6-81DC-FD533613E232}"/>
    <cellStyle name="Comma 4 4 2 6 2 3 3 2" xfId="48213" xr:uid="{D748BC7A-7CC2-417D-8C93-316462E4F5CF}"/>
    <cellStyle name="Comma 4 4 2 6 2 3 4" xfId="6056" xr:uid="{4BAFE349-17EA-4887-A0D4-BBAC4144888A}"/>
    <cellStyle name="Comma 4 4 2 6 2 3 5" xfId="35586" xr:uid="{82E879C5-12B7-424F-BE1D-F087ACEB9DF3}"/>
    <cellStyle name="Comma 4 4 2 6 2 4" xfId="19097" xr:uid="{618B03A7-6819-499A-89CD-8C0B3F40548B}"/>
    <cellStyle name="Comma 4 4 2 6 2 4 2" xfId="53606" xr:uid="{0CF6D3B1-23B0-4269-9B57-D21AB6017AEE}"/>
    <cellStyle name="Comma 4 4 2 6 2 4 3" xfId="40991" xr:uid="{6FD256D3-371A-424C-ABBA-06967037B7AC}"/>
    <cellStyle name="Comma 4 4 2 6 2 5" xfId="12511" xr:uid="{E3052CF3-2798-4304-9E38-CB2827A3D017}"/>
    <cellStyle name="Comma 4 4 2 6 2 5 2" xfId="47328" xr:uid="{CB8541ED-6C0E-489B-9EE1-B17B2BBEB83A}"/>
    <cellStyle name="Comma 4 4 2 6 2 6" xfId="5171" xr:uid="{A5D8EB9F-EEDB-4C49-8E66-4FFB19229B99}"/>
    <cellStyle name="Comma 4 4 2 6 2 7" xfId="34701" xr:uid="{5B5F6AC5-DEC2-4A72-BDAB-3FA99495900E}"/>
    <cellStyle name="Comma 4 4 2 6 3" xfId="27415" xr:uid="{4E4EB387-B4FA-4FF7-B177-C119420D8EDB}"/>
    <cellStyle name="Comma 4 4 2 6 3 2" xfId="23918" xr:uid="{24B31326-2586-4CC3-939B-09247FB4C73D}"/>
    <cellStyle name="Comma 4 4 2 6 3 2 2" xfId="16410" xr:uid="{FB24C128-FD81-4E80-B7AD-1FEDF443AC17}"/>
    <cellStyle name="Comma 4 4 2 6 3 2 2 2" xfId="56293" xr:uid="{F0FFE96C-EB7C-4EF1-9094-27CA71DB8A46}"/>
    <cellStyle name="Comma 4 4 2 6 3 2 2 3" xfId="43678" xr:uid="{C8CB5239-9473-4FE1-AA94-D2614197C49E}"/>
    <cellStyle name="Comma 4 4 2 6 3 2 3" xfId="9824" xr:uid="{8DF00491-A540-4FC6-993F-17BCCFA03607}"/>
    <cellStyle name="Comma 4 4 2 6 3 2 3 2" xfId="50015" xr:uid="{9143EA39-5971-4C79-AFF4-FA23D42B463B}"/>
    <cellStyle name="Comma 4 4 2 6 3 2 4" xfId="30925" xr:uid="{2A21F18B-573F-4058-9065-B03C19CB1E8E}"/>
    <cellStyle name="Comma 4 4 2 6 3 2 5" xfId="37388" xr:uid="{17695E11-6C3A-42E9-A61B-9733B03A567E}"/>
    <cellStyle name="Comma 4 4 2 6 3 3" xfId="19906" xr:uid="{9017AD55-9F28-42FF-8C9C-C7799E705EC6}"/>
    <cellStyle name="Comma 4 4 2 6 3 3 2" xfId="52796" xr:uid="{F798F4F8-0A58-4571-AAF9-024C942CF50B}"/>
    <cellStyle name="Comma 4 4 2 6 3 3 3" xfId="40181" xr:uid="{D1DEFDC8-53C5-4775-87A1-F9D74CD5A2CE}"/>
    <cellStyle name="Comma 4 4 2 6 3 4" xfId="13320" xr:uid="{1A21C9D2-E0EE-469E-A1C9-C5914CBD1B06}"/>
    <cellStyle name="Comma 4 4 2 6 3 4 2" xfId="46518" xr:uid="{1C741EBC-F1C0-484B-AD8B-13651104DF7A}"/>
    <cellStyle name="Comma 4 4 2 6 3 5" xfId="4362" xr:uid="{CED3FEDF-FAAC-464E-AE20-71145B331670}"/>
    <cellStyle name="Comma 4 4 2 6 3 6" xfId="33891" xr:uid="{BD8BA17A-F513-4BBC-B3D0-2920B8AE569C}"/>
    <cellStyle name="Comma 4 4 2 6 4" xfId="24827" xr:uid="{999648BE-50C1-4B26-865D-8076D9BD9E4B}"/>
    <cellStyle name="Comma 4 4 2 6 4 2" xfId="17319" xr:uid="{B4234379-4D97-4581-9038-5F4A7FE06DC9}"/>
    <cellStyle name="Comma 4 4 2 6 4 2 2" xfId="55384" xr:uid="{1A1342D5-313E-4B65-9CF8-B625DB19B756}"/>
    <cellStyle name="Comma 4 4 2 6 4 2 3" xfId="42769" xr:uid="{DB3BC5CC-D33F-4BDE-928C-B5C22A5ACF84}"/>
    <cellStyle name="Comma 4 4 2 6 4 3" xfId="10733" xr:uid="{E0EE6818-8AEF-472C-B31F-AB57B25C4253}"/>
    <cellStyle name="Comma 4 4 2 6 4 3 2" xfId="49106" xr:uid="{4C254620-B79F-432F-92E6-7BA9312D6668}"/>
    <cellStyle name="Comma 4 4 2 6 4 4" xfId="30016" xr:uid="{B69F4DA5-31E6-4E36-9E09-662786E310A7}"/>
    <cellStyle name="Comma 4 4 2 6 4 5" xfId="36479" xr:uid="{47F48124-098E-444E-8D46-9E1C82363F93}"/>
    <cellStyle name="Comma 4 4 2 6 5" xfId="26540" xr:uid="{2DD5A853-6516-4EB1-9169-4FCABA2DE7F4}"/>
    <cellStyle name="Comma 4 4 2 6 5 2" xfId="19032" xr:uid="{DD6BA509-5F65-40A1-9267-014D61DD5767}"/>
    <cellStyle name="Comma 4 4 2 6 5 2 2" xfId="53671" xr:uid="{5C8FB1C4-FA26-4DF5-A3AE-781AC2F85B97}"/>
    <cellStyle name="Comma 4 4 2 6 5 2 3" xfId="41056" xr:uid="{41398554-95A7-4107-8329-FF28D9969F7D}"/>
    <cellStyle name="Comma 4 4 2 6 5 3" xfId="12446" xr:uid="{2B3C117D-1662-4F14-B295-DB477151A1E6}"/>
    <cellStyle name="Comma 4 4 2 6 5 3 2" xfId="47393" xr:uid="{2DBF5118-D895-42CB-A330-57DF29A2DAC0}"/>
    <cellStyle name="Comma 4 4 2 6 5 4" xfId="5236" xr:uid="{7059B851-E850-407C-8DAD-C915AD3626EA}"/>
    <cellStyle name="Comma 4 4 2 6 5 5" xfId="34766" xr:uid="{370C977D-D86F-465E-AF8D-535FD2129CF3}"/>
    <cellStyle name="Comma 4 4 2 6 6" xfId="20815" xr:uid="{70E6DC0E-9BCA-413E-86C5-D3D572915C1B}"/>
    <cellStyle name="Comma 4 4 2 6 6 2" xfId="51887" xr:uid="{A95DB64D-3067-40B8-A47F-6A7268B9D069}"/>
    <cellStyle name="Comma 4 4 2 6 6 3" xfId="39272" xr:uid="{249EA08A-C182-4C22-B930-93B0816179EB}"/>
    <cellStyle name="Comma 4 4 2 6 7" xfId="14229" xr:uid="{80A59769-99C1-4957-91D6-8088A205B721}"/>
    <cellStyle name="Comma 4 4 2 6 7 2" xfId="45609" xr:uid="{815AD1D0-1CFD-42C8-BD9A-1B6AD167B592}"/>
    <cellStyle name="Comma 4 4 2 6 8" xfId="7642" xr:uid="{3E72A595-6D0C-42AA-9BF3-453DB3D76473}"/>
    <cellStyle name="Comma 4 4 2 6 9" xfId="32982" xr:uid="{9B89F4BF-1758-4D17-AB29-65518F896524}"/>
    <cellStyle name="Comma 4 4 2 7" xfId="28263" xr:uid="{E318A674-A21A-491D-A685-0B006E3AF4A2}"/>
    <cellStyle name="Comma 4 4 2 7 2" xfId="24766" xr:uid="{60F851EE-E77D-4781-8EDA-DFB80D24F597}"/>
    <cellStyle name="Comma 4 4 2 7 2 2" xfId="17258" xr:uid="{DB01B15C-5C92-4F64-8870-CFCE9377DB0D}"/>
    <cellStyle name="Comma 4 4 2 7 2 2 2" xfId="55445" xr:uid="{953F69CC-82E3-4E5C-8523-EC580BF1A65B}"/>
    <cellStyle name="Comma 4 4 2 7 2 2 3" xfId="42830" xr:uid="{FEDD88E9-08B3-4022-957A-BF7F301C3444}"/>
    <cellStyle name="Comma 4 4 2 7 2 3" xfId="10672" xr:uid="{F2BC1A93-85B4-42C3-BE4A-00400D862DC2}"/>
    <cellStyle name="Comma 4 4 2 7 2 3 2" xfId="49167" xr:uid="{41C0A247-1759-41C8-B6A8-7538435B7DCE}"/>
    <cellStyle name="Comma 4 4 2 7 2 4" xfId="30077" xr:uid="{7612FE2B-A0C5-42B2-85B2-BA2732660FDB}"/>
    <cellStyle name="Comma 4 4 2 7 2 5" xfId="36540" xr:uid="{7AA84E23-2E50-4F10-B81F-D8331DAC65BB}"/>
    <cellStyle name="Comma 4 4 2 7 3" xfId="20754" xr:uid="{E21A1D2B-9641-4D44-A764-81F7297F26E4}"/>
    <cellStyle name="Comma 4 4 2 7 3 2" xfId="51948" xr:uid="{D397C640-5B9D-4BAC-A10E-187112C4FF33}"/>
    <cellStyle name="Comma 4 4 2 7 3 3" xfId="39333" xr:uid="{84F7F805-5B64-499C-A2BD-17AAC02D80D8}"/>
    <cellStyle name="Comma 4 4 2 7 4" xfId="14168" xr:uid="{84F44419-2C54-4262-BCAA-76C47C699D31}"/>
    <cellStyle name="Comma 4 4 2 7 4 2" xfId="45670" xr:uid="{6544D03D-66D2-4A4B-B27D-A5312904B70F}"/>
    <cellStyle name="Comma 4 4 2 7 5" xfId="7581" xr:uid="{5BFE2DDA-7E2D-4FC4-90BC-E611E40F9EF7}"/>
    <cellStyle name="Comma 4 4 2 7 6" xfId="33043" xr:uid="{13336E2B-DCE6-4994-8474-A6D5E8AA0496}"/>
    <cellStyle name="Comma 4 4 2 8" xfId="25655" xr:uid="{4946AAA4-6549-4E73-8E4A-ED473688283C}"/>
    <cellStyle name="Comma 4 4 2 8 2" xfId="18147" xr:uid="{D3527D01-2F91-4224-B886-E3A8097AD8E8}"/>
    <cellStyle name="Comma 4 4 2 8 2 2" xfId="54556" xr:uid="{132BCC57-79FA-412E-AF72-672138B8E424}"/>
    <cellStyle name="Comma 4 4 2 8 2 3" xfId="41941" xr:uid="{DF0E0F0E-2821-42A0-96F4-45983691DE7B}"/>
    <cellStyle name="Comma 4 4 2 8 3" xfId="11561" xr:uid="{C40D823C-D4EA-4AC3-B5DD-3CAFCE6814EC}"/>
    <cellStyle name="Comma 4 4 2 8 3 2" xfId="48278" xr:uid="{FE558D7D-DE1F-454D-9479-2169608D7BD6}"/>
    <cellStyle name="Comma 4 4 2 8 4" xfId="6121" xr:uid="{69146F89-369F-44BE-892F-4E3BFD2594D8}"/>
    <cellStyle name="Comma 4 4 2 8 5" xfId="35651" xr:uid="{6433A0B1-128F-4ED5-838B-DE83C7EE7028}"/>
    <cellStyle name="Comma 4 4 2 9" xfId="29311" xr:uid="{93E7B6D9-22F9-4267-88D9-D1F032CA465C}"/>
    <cellStyle name="Comma 4 4 2 9 2" xfId="21639" xr:uid="{F0392CB7-0D4A-4CC3-AA5E-561DA6BDDFA3}"/>
    <cellStyle name="Comma 4 4 2 9 2 2" xfId="50946" xr:uid="{11F946FF-AF9B-4669-BC48-B7FE62EA2859}"/>
    <cellStyle name="Comma 4 4 2 9 3" xfId="15053" xr:uid="{A2D04ACC-141C-44D4-9C27-90666680A3FF}"/>
    <cellStyle name="Comma 4 4 2 9 4" xfId="8466" xr:uid="{82FB1AC6-78D9-4EC3-BB71-B621C0C235DA}"/>
    <cellStyle name="Comma 4 4 2 9 5" xfId="38323" xr:uid="{9C39913F-E9D2-49F0-897F-531F8B1E172A}"/>
    <cellStyle name="Comma 4 4 20" xfId="57425" xr:uid="{92791EB9-0CAE-430B-9F28-E7DE791564F0}"/>
    <cellStyle name="Comma 4 4 21" xfId="57556" xr:uid="{6E929930-93D0-4662-8559-7D74CCE50C2A}"/>
    <cellStyle name="Comma 4 4 22" xfId="57621" xr:uid="{CDD33ECC-5F4F-4D2B-9204-A67CD3608B9B}"/>
    <cellStyle name="Comma 4 4 23" xfId="57675" xr:uid="{07290501-D8E0-4913-A162-757879FA6043}"/>
    <cellStyle name="Comma 4 4 24" xfId="2022" xr:uid="{E46B6A94-EE4E-47B0-ACE6-875ED4237F68}"/>
    <cellStyle name="Comma 4 4 25" xfId="57758" xr:uid="{BE0B20A7-40D3-4585-916E-BE6882D6D478}"/>
    <cellStyle name="Comma 4 4 26" xfId="1187" xr:uid="{764C602D-65B0-4DD4-857A-6EDB1F2D24F4}"/>
    <cellStyle name="Comma 4 4 3" xfId="647" xr:uid="{166A544B-7D8F-442D-8CE7-125C1680E684}"/>
    <cellStyle name="Comma 4 4 3 10" xfId="22992" xr:uid="{55981516-4E0A-4E82-A935-6C47F246F20D}"/>
    <cellStyle name="Comma 4 4 3 10 2" xfId="15484" xr:uid="{4BB676D4-78AD-4070-8427-440D4DFCA8B5}"/>
    <cellStyle name="Comma 4 4 3 10 2 2" xfId="51180" xr:uid="{BAC805BE-109E-4C05-B1CC-52962D0009B3}"/>
    <cellStyle name="Comma 4 4 3 10 3" xfId="8898" xr:uid="{0CA02698-3D72-4989-9941-10A6E126DE35}"/>
    <cellStyle name="Comma 4 4 3 10 4" xfId="31851" xr:uid="{03C97E5C-E1DC-4652-8808-42A86630082F}"/>
    <cellStyle name="Comma 4 4 3 10 5" xfId="38565" xr:uid="{2344484A-2664-4B90-A38A-4599ADE06509}"/>
    <cellStyle name="Comma 4 4 3 11" xfId="29599" xr:uid="{E3D4A341-A86C-4A8D-B0AB-4F022268B26D}"/>
    <cellStyle name="Comma 4 4 3 11 2" xfId="21903" xr:uid="{BE0C67CD-422F-4665-BEDB-A8D862D0E3CC}"/>
    <cellStyle name="Comma 4 4 3 11 3" xfId="15317" xr:uid="{1067849C-A2B6-44E1-A3FE-74118A6BEDB2}"/>
    <cellStyle name="Comma 4 4 3 11 4" xfId="8730" xr:uid="{CDA1CD89-8230-4A47-8912-898F1EEC7E2F}"/>
    <cellStyle name="Comma 4 4 3 11 5" xfId="44874" xr:uid="{B3A143CF-C794-4D6D-9AEE-88ABF91498C0}"/>
    <cellStyle name="Comma 4 4 3 12" xfId="22258" xr:uid="{726D0053-E861-48BE-A511-0B5BD7976CD0}"/>
    <cellStyle name="Comma 4 4 3 13" xfId="22888" xr:uid="{8BE09C35-8EB8-4E7B-8F8A-2C6AC9AC822A}"/>
    <cellStyle name="Comma 4 4 3 14" xfId="21980" xr:uid="{27EF2733-0A9B-4892-9A3A-F6D2763D881D}"/>
    <cellStyle name="Comma 4 4 3 15" xfId="15394" xr:uid="{93C25D12-6210-4FAB-8247-40F90620A1E3}"/>
    <cellStyle name="Comma 4 4 3 16" xfId="8807" xr:uid="{C3325C11-6ECA-45AC-9825-A4814B960B5B}"/>
    <cellStyle name="Comma 4 4 3 17" xfId="29752" xr:uid="{8E0B381F-7ECC-4965-9C6D-409463693A37}"/>
    <cellStyle name="Comma 4 4 3 18" xfId="3768" xr:uid="{36493CA7-FD59-4A3B-AFB1-DA5E07570AC8}"/>
    <cellStyle name="Comma 4 4 3 19" xfId="32272" xr:uid="{82C728EA-65CD-4C50-8780-D911811BE716}"/>
    <cellStyle name="Comma 4 4 3 2" xfId="1047" xr:uid="{E26F1CF5-0C60-47F3-9B7C-33F596ED5D1D}"/>
    <cellStyle name="Comma 4 4 3 2 10" xfId="15224" xr:uid="{BBB9C547-530B-4DB0-8125-E1613D0F174E}"/>
    <cellStyle name="Comma 4 4 3 2 11" xfId="8637" xr:uid="{11C34319-B424-4C01-9DD1-1B95B117903F}"/>
    <cellStyle name="Comma 4 4 3 2 12" xfId="32427" xr:uid="{4E6EFAFA-7530-492F-91B2-A0885AB6E32F}"/>
    <cellStyle name="Comma 4 4 3 2 13" xfId="29482" xr:uid="{69A6290C-5A96-4ECC-BE33-CA12DD0E1888}"/>
    <cellStyle name="Comma 4 4 3 2 14" xfId="1833" xr:uid="{BAB03F2E-9B6E-4F07-BCBF-A732FDA0A3CF}"/>
    <cellStyle name="Comma 4 4 3 2 2" xfId="28432" xr:uid="{4E9A7928-C0A9-4905-8847-9C990C0397D4}"/>
    <cellStyle name="Comma 4 4 3 2 2 2" xfId="26702" xr:uid="{C18C93B0-452C-42C2-8865-1DA4FEF39FAE}"/>
    <cellStyle name="Comma 4 4 3 2 2 2 2" xfId="23204" xr:uid="{0AB03418-B8CC-4A87-A67A-6572F568BB64}"/>
    <cellStyle name="Comma 4 4 3 2 2 2 2 2" xfId="15696" xr:uid="{449AC3B6-01BD-4A16-90E6-137DA3A12C2C}"/>
    <cellStyle name="Comma 4 4 3 2 2 2 2 2 2" xfId="57007" xr:uid="{7E5E061A-283B-42C9-AC53-C996263A56C3}"/>
    <cellStyle name="Comma 4 4 3 2 2 2 2 2 3" xfId="44392" xr:uid="{10B0681D-EDDC-4986-AAA8-5C7FA9F57D12}"/>
    <cellStyle name="Comma 4 4 3 2 2 2 2 3" xfId="9110" xr:uid="{813D0CA2-5A53-4DCB-B69A-C8581E07EBA1}"/>
    <cellStyle name="Comma 4 4 3 2 2 2 2 3 2" xfId="50729" xr:uid="{EEB4C64F-8E0A-43F7-8EF8-19C8792FD795}"/>
    <cellStyle name="Comma 4 4 3 2 2 2 2 4" xfId="31639" xr:uid="{9CF5BD32-A23E-4589-89FE-A9D786C0225F}"/>
    <cellStyle name="Comma 4 4 3 2 2 2 2 5" xfId="38102" xr:uid="{2A4E297C-E0B8-4137-BB14-36863545C134}"/>
    <cellStyle name="Comma 4 4 3 2 2 2 3" xfId="25822" xr:uid="{F186E869-CA65-42E8-99B3-521666786A36}"/>
    <cellStyle name="Comma 4 4 3 2 2 2 3 2" xfId="18314" xr:uid="{033420F4-6AC4-4AB3-ADFB-A6F2D7EE7E72}"/>
    <cellStyle name="Comma 4 4 3 2 2 2 3 2 2" xfId="54389" xr:uid="{92B24BFA-378C-4B24-B071-5C599E0CE579}"/>
    <cellStyle name="Comma 4 4 3 2 2 2 3 2 3" xfId="41774" xr:uid="{B5891ABF-B8CB-4D3D-ACFA-C1F1BAA17204}"/>
    <cellStyle name="Comma 4 4 3 2 2 2 3 3" xfId="11728" xr:uid="{2C0865AC-FF80-40E5-8792-12F3543EEE85}"/>
    <cellStyle name="Comma 4 4 3 2 2 2 3 3 2" xfId="48111" xr:uid="{3F51C1CA-357A-4FC8-90F7-FC3299DDF433}"/>
    <cellStyle name="Comma 4 4 3 2 2 2 3 4" xfId="5954" xr:uid="{7537E40C-0995-40DC-96E8-C0B11B43574F}"/>
    <cellStyle name="Comma 4 4 3 2 2 2 3 5" xfId="35484" xr:uid="{0A17D830-FF48-4EB4-A421-EA78696955E5}"/>
    <cellStyle name="Comma 4 4 3 2 2 2 4" xfId="19193" xr:uid="{E4985524-8A32-4B74-99B6-9163A791A45A}"/>
    <cellStyle name="Comma 4 4 3 2 2 2 4 2" xfId="53510" xr:uid="{6CB90C82-0F0A-409B-93D1-E1269E5ED3E4}"/>
    <cellStyle name="Comma 4 4 3 2 2 2 4 3" xfId="40895" xr:uid="{002AD7EB-FE90-4160-94F2-A7C517E4BF9A}"/>
    <cellStyle name="Comma 4 4 3 2 2 2 5" xfId="12607" xr:uid="{F56C17D7-FA00-4C01-8BAE-9D4E7E3B8778}"/>
    <cellStyle name="Comma 4 4 3 2 2 2 5 2" xfId="47232" xr:uid="{DB8A144C-F8C7-4E24-B1A4-90FC12CA5AAD}"/>
    <cellStyle name="Comma 4 4 3 2 2 2 6" xfId="5075" xr:uid="{8BB614B3-1EC3-46F1-8249-F836C347CC8E}"/>
    <cellStyle name="Comma 4 4 3 2 2 2 7" xfId="34605" xr:uid="{C0AD75DE-C10E-4F8F-9ECF-97EE3FA9C8C3}"/>
    <cellStyle name="Comma 4 4 3 2 2 3" xfId="27558" xr:uid="{B871DC3E-ADAF-42CE-B848-70F570B51105}"/>
    <cellStyle name="Comma 4 4 3 2 2 3 2" xfId="24061" xr:uid="{AA1B802C-0008-426D-A94A-F31481A8F65B}"/>
    <cellStyle name="Comma 4 4 3 2 2 3 2 2" xfId="16553" xr:uid="{CFB4FCC9-AE10-4BF4-8F99-9075E1CBA5C4}"/>
    <cellStyle name="Comma 4 4 3 2 2 3 2 2 2" xfId="56150" xr:uid="{DAA6AEDB-097A-45F1-81C1-7D94573A53FE}"/>
    <cellStyle name="Comma 4 4 3 2 2 3 2 2 3" xfId="43535" xr:uid="{5C548360-4819-4DD3-9850-EE2CD149EFC6}"/>
    <cellStyle name="Comma 4 4 3 2 2 3 2 3" xfId="9967" xr:uid="{1B18CC6E-DB88-4CDE-B7C8-00277C37BCA1}"/>
    <cellStyle name="Comma 4 4 3 2 2 3 2 3 2" xfId="49872" xr:uid="{D1F4D1EF-B996-48AE-9AF5-AE5BD5BF38D7}"/>
    <cellStyle name="Comma 4 4 3 2 2 3 2 4" xfId="30782" xr:uid="{D272162E-2627-4629-B92F-18ABD4C363E4}"/>
    <cellStyle name="Comma 4 4 3 2 2 3 2 5" xfId="37245" xr:uid="{EB8B0ABF-2F7D-4E82-B4D5-EA7FCE629FC4}"/>
    <cellStyle name="Comma 4 4 3 2 2 3 3" xfId="20049" xr:uid="{0D5A9874-13E3-4E3A-AAE5-2DAD5E164E1D}"/>
    <cellStyle name="Comma 4 4 3 2 2 3 3 2" xfId="52653" xr:uid="{847B0D11-D522-4EFB-BD52-D673238E67D7}"/>
    <cellStyle name="Comma 4 4 3 2 2 3 3 3" xfId="40038" xr:uid="{14733116-452B-4226-9351-709538B05808}"/>
    <cellStyle name="Comma 4 4 3 2 2 3 4" xfId="13463" xr:uid="{B1C429AF-8365-403E-9E3B-0A8F552FCA83}"/>
    <cellStyle name="Comma 4 4 3 2 2 3 4 2" xfId="46375" xr:uid="{C349B79F-274F-44E6-B5F8-DB7E0F30D8B8}"/>
    <cellStyle name="Comma 4 4 3 2 2 3 5" xfId="4219" xr:uid="{759200B1-7302-4D59-A6E8-DE8756244FBC}"/>
    <cellStyle name="Comma 4 4 3 2 2 3 6" xfId="33748" xr:uid="{44C22939-86FC-4644-B256-DA59C704D031}"/>
    <cellStyle name="Comma 4 4 3 2 2 4" xfId="24937" xr:uid="{56744BF7-E66C-48A3-82F1-1A5818440838}"/>
    <cellStyle name="Comma 4 4 3 2 2 4 2" xfId="17429" xr:uid="{BB36782C-73BF-411E-BB83-5955FD5DECAD}"/>
    <cellStyle name="Comma 4 4 3 2 2 4 2 2" xfId="55274" xr:uid="{1AF7778A-5EAA-4DA5-BC5B-4B1FE89BB657}"/>
    <cellStyle name="Comma 4 4 3 2 2 4 2 3" xfId="42659" xr:uid="{FF2B7485-CF5A-4B6E-98E5-B274C815A1BC}"/>
    <cellStyle name="Comma 4 4 3 2 2 4 3" xfId="10843" xr:uid="{F57D3079-9046-4351-9068-7F675036598C}"/>
    <cellStyle name="Comma 4 4 3 2 2 4 3 2" xfId="48996" xr:uid="{3E45FDD2-61D0-43AB-89D9-2B5340DE0D38}"/>
    <cellStyle name="Comma 4 4 3 2 2 4 4" xfId="6839" xr:uid="{1D7D60C5-AB66-4099-B8C1-045394642FA0}"/>
    <cellStyle name="Comma 4 4 3 2 2 4 5" xfId="36369" xr:uid="{8919C04A-8E86-4E20-AE87-007CE5379D3D}"/>
    <cellStyle name="Comma 4 4 3 2 2 5" xfId="20923" xr:uid="{7D7B33F1-4E9F-43CD-96CD-64E202F27B02}"/>
    <cellStyle name="Comma 4 4 3 2 2 5 2" xfId="51777" xr:uid="{7D5B8483-6064-4D46-9AF9-1CFDDAFF4EDA}"/>
    <cellStyle name="Comma 4 4 3 2 2 5 3" xfId="39162" xr:uid="{AD0EB3E7-E352-45E9-B537-ABD31BC60476}"/>
    <cellStyle name="Comma 4 4 3 2 2 6" xfId="14337" xr:uid="{AB80004A-F1DC-4178-BA63-C1F0FA382ADC}"/>
    <cellStyle name="Comma 4 4 3 2 2 6 2" xfId="45499" xr:uid="{1338B756-6D37-4360-9DF0-6264D4F75CA8}"/>
    <cellStyle name="Comma 4 4 3 2 2 7" xfId="7750" xr:uid="{478AFE96-C110-4631-8D6E-3BA2128FB1B2}"/>
    <cellStyle name="Comma 4 4 3 2 2 8" xfId="32872" xr:uid="{EA2367A2-6280-4885-91F3-3E6C7EED9DD2}"/>
    <cellStyle name="Comma 4 4 3 2 3" xfId="27142" xr:uid="{101395B6-026D-458C-9C9D-98C8790A414E}"/>
    <cellStyle name="Comma 4 4 3 2 3 2" xfId="23645" xr:uid="{570F8CB7-A2F1-47DE-882E-2A0989854F1D}"/>
    <cellStyle name="Comma 4 4 3 2 3 2 2" xfId="16137" xr:uid="{C9244AC7-2B9D-4AD2-8D2E-09576568501F}"/>
    <cellStyle name="Comma 4 4 3 2 3 2 2 2" xfId="56566" xr:uid="{6E4D91D5-5593-44C1-86A0-2C8D128FC989}"/>
    <cellStyle name="Comma 4 4 3 2 3 2 2 3" xfId="43951" xr:uid="{823BE5D0-8532-46AA-97A6-A003BDA79FCE}"/>
    <cellStyle name="Comma 4 4 3 2 3 2 3" xfId="9551" xr:uid="{1497EAE8-D2EC-4D91-9D76-EBD4E36958DF}"/>
    <cellStyle name="Comma 4 4 3 2 3 2 3 2" xfId="50288" xr:uid="{F6E22BF3-2A7D-49C2-85EB-04C2DB3A2D5C}"/>
    <cellStyle name="Comma 4 4 3 2 3 2 4" xfId="31198" xr:uid="{464ADD75-70F9-4B0D-A4E8-9A951F327506}"/>
    <cellStyle name="Comma 4 4 3 2 3 2 5" xfId="37661" xr:uid="{864AEB6E-33C9-48F9-9E5D-67B1F3D94FA9}"/>
    <cellStyle name="Comma 4 4 3 2 3 3" xfId="26264" xr:uid="{9AE38B32-D68D-4456-A3E5-76AD8FA0CC1F}"/>
    <cellStyle name="Comma 4 4 3 2 3 3 2" xfId="18756" xr:uid="{A8FF19B8-9FE9-4CCC-9603-A487B798ACD8}"/>
    <cellStyle name="Comma 4 4 3 2 3 3 2 2" xfId="53947" xr:uid="{963CFF37-896D-4243-929E-A6C9B99DE669}"/>
    <cellStyle name="Comma 4 4 3 2 3 3 2 3" xfId="41332" xr:uid="{7C27AD72-CC0D-4DC5-8071-08FF729D491C}"/>
    <cellStyle name="Comma 4 4 3 2 3 3 3" xfId="12170" xr:uid="{D00FDD10-26CE-4342-8105-870F83CAE6E8}"/>
    <cellStyle name="Comma 4 4 3 2 3 3 3 2" xfId="47669" xr:uid="{5E8EA3A9-1B11-4D3F-B2C6-C1926BAD4473}"/>
    <cellStyle name="Comma 4 4 3 2 3 3 4" xfId="5512" xr:uid="{3A45E03C-0FB4-4ACF-BA0C-32547632E310}"/>
    <cellStyle name="Comma 4 4 3 2 3 3 5" xfId="35042" xr:uid="{6D121429-3EB3-4C0A-9017-84D036BD6304}"/>
    <cellStyle name="Comma 4 4 3 2 3 4" xfId="19633" xr:uid="{7CE5D636-F4CC-4FB3-A748-A8527936E34D}"/>
    <cellStyle name="Comma 4 4 3 2 3 4 2" xfId="53069" xr:uid="{4C9D5D44-8C49-4CFE-8101-814DB79F5B6B}"/>
    <cellStyle name="Comma 4 4 3 2 3 4 3" xfId="40454" xr:uid="{7D267DBC-6941-48CE-A81A-9B1463FC5AB2}"/>
    <cellStyle name="Comma 4 4 3 2 3 5" xfId="13047" xr:uid="{2DD967F0-8D25-4AE4-9D06-DD5F12048FCB}"/>
    <cellStyle name="Comma 4 4 3 2 3 5 2" xfId="46791" xr:uid="{E5CAF6CF-B58C-43F6-85E9-F3C7FE18C8F0}"/>
    <cellStyle name="Comma 4 4 3 2 3 6" xfId="4635" xr:uid="{89DEEFCE-E6AF-4B3F-B4BB-3DAA288B3A5B}"/>
    <cellStyle name="Comma 4 4 3 2 3 7" xfId="34164" xr:uid="{D5313D2E-235B-4344-ADE2-70B21614B076}"/>
    <cellStyle name="Comma 4 4 3 2 4" xfId="27992" xr:uid="{82785788-DE78-4B71-887B-446B2D67744D}"/>
    <cellStyle name="Comma 4 4 3 2 4 2" xfId="24495" xr:uid="{D7453810-190D-47DF-921B-9E3AA78C2799}"/>
    <cellStyle name="Comma 4 4 3 2 4 2 2" xfId="16987" xr:uid="{4AC3667B-FA58-49A1-BA8D-5100F0C8430E}"/>
    <cellStyle name="Comma 4 4 3 2 4 2 2 2" xfId="55716" xr:uid="{8DED19E6-13C6-4390-84BD-A05E2C3A1955}"/>
    <cellStyle name="Comma 4 4 3 2 4 2 2 3" xfId="43101" xr:uid="{5DA243D9-2D7C-449E-BBA6-089EF79E6A9D}"/>
    <cellStyle name="Comma 4 4 3 2 4 2 3" xfId="10401" xr:uid="{0A2407E2-BF48-44CC-8C02-3A242C87ED98}"/>
    <cellStyle name="Comma 4 4 3 2 4 2 3 2" xfId="49438" xr:uid="{8A074B73-C0AD-49FF-A342-A82FE9B97336}"/>
    <cellStyle name="Comma 4 4 3 2 4 2 4" xfId="30348" xr:uid="{F0751BD0-7156-40DD-A940-C7F49E99B31F}"/>
    <cellStyle name="Comma 4 4 3 2 4 2 5" xfId="36811" xr:uid="{C10192E3-6145-4EDA-BF33-5D30A2B71EAF}"/>
    <cellStyle name="Comma 4 4 3 2 4 3" xfId="20483" xr:uid="{468DF23B-9098-45D7-9E9D-53DA7435A72B}"/>
    <cellStyle name="Comma 4 4 3 2 4 3 2" xfId="52219" xr:uid="{D1A49D30-2E48-4833-B7E0-8DEA974AB60A}"/>
    <cellStyle name="Comma 4 4 3 2 4 3 3" xfId="39604" xr:uid="{1BCFD7BA-60E2-4D73-96B3-8452ED693E8C}"/>
    <cellStyle name="Comma 4 4 3 2 4 4" xfId="13897" xr:uid="{9517B5EE-E354-4E68-BE29-06C7FCF54C7B}"/>
    <cellStyle name="Comma 4 4 3 2 4 4 2" xfId="45941" xr:uid="{DA561D65-7E17-4643-8C44-07AD04181289}"/>
    <cellStyle name="Comma 4 4 3 2 4 5" xfId="7310" xr:uid="{71C96D50-5C7A-4F0D-B03E-AED6A9D21874}"/>
    <cellStyle name="Comma 4 4 3 2 4 6" xfId="33314" xr:uid="{25B5B545-9F34-4A63-BD4B-5B3CEE167B3C}"/>
    <cellStyle name="Comma 4 4 3 2 5" xfId="25379" xr:uid="{269350AA-2EF6-4053-9956-5A0BF2C3592A}"/>
    <cellStyle name="Comma 4 4 3 2 5 2" xfId="17871" xr:uid="{75118C04-938C-40B5-9247-F52E3C5E83AF}"/>
    <cellStyle name="Comma 4 4 3 2 5 2 2" xfId="54832" xr:uid="{9C9DD200-2F23-4932-BC18-71F61925A52D}"/>
    <cellStyle name="Comma 4 4 3 2 5 2 3" xfId="42217" xr:uid="{DAF2AA25-C3E9-4C43-B432-3A35C7A03729}"/>
    <cellStyle name="Comma 4 4 3 2 5 3" xfId="11285" xr:uid="{386B11A7-93F8-48E2-810B-01FB75B42911}"/>
    <cellStyle name="Comma 4 4 3 2 5 3 2" xfId="48554" xr:uid="{960CC320-B964-4B23-B180-5E8CCDB13098}"/>
    <cellStyle name="Comma 4 4 3 2 5 4" xfId="6397" xr:uid="{D1D2510B-112A-41B4-BCBD-9434BA74DD2A}"/>
    <cellStyle name="Comma 4 4 3 2 5 5" xfId="35927" xr:uid="{FCF45FC2-C61B-4361-A77D-86854CD20399}"/>
    <cellStyle name="Comma 4 4 3 2 6" xfId="28922" xr:uid="{E4B524FF-A54B-4894-B392-D6C09CBC6E64}"/>
    <cellStyle name="Comma 4 4 3 2 6 2" xfId="21363" xr:uid="{0B2DABB2-CA6A-41E8-8F10-F8D4DBC3BE58}"/>
    <cellStyle name="Comma 4 4 3 2 6 2 2" xfId="51335" xr:uid="{0A7E5CC3-9761-4FB8-ADDC-D171CB79EE60}"/>
    <cellStyle name="Comma 4 4 3 2 6 3" xfId="14777" xr:uid="{23684581-584F-41F2-BFCB-D54B02BB493D}"/>
    <cellStyle name="Comma 4 4 3 2 6 4" xfId="8190" xr:uid="{5C760F17-A440-4DF0-88F9-C934D2D8B9A5}"/>
    <cellStyle name="Comma 4 4 3 2 6 5" xfId="38720" xr:uid="{8DED69FE-7EF3-4178-807B-7325455B0B3D}"/>
    <cellStyle name="Comma 4 4 3 2 7" xfId="22523" xr:uid="{21086867-D765-48A1-96F4-63C387A83CCB}"/>
    <cellStyle name="Comma 4 4 3 2 7 2" xfId="45029" xr:uid="{A30ABB1A-522B-4D98-9463-A838FFBEC120}"/>
    <cellStyle name="Comma 4 4 3 2 8" xfId="22521" xr:uid="{39FB2C15-AEE2-4EF9-8CB1-033EEFE0C6BF}"/>
    <cellStyle name="Comma 4 4 3 2 9" xfId="21810" xr:uid="{74022CC6-C587-4E1B-A6CF-03B0513E7397}"/>
    <cellStyle name="Comma 4 4 3 20" xfId="2840" xr:uid="{DEA358E8-2B18-4501-AB8F-DCC6F78454BE}"/>
    <cellStyle name="Comma 4 4 3 21" xfId="1447" xr:uid="{62B86579-2AF2-4B6E-A9B0-3A6064F66B4B}"/>
    <cellStyle name="Comma 4 4 3 3" xfId="29386" xr:uid="{603ADC5C-8353-4512-B3C1-A8E077593D46}"/>
    <cellStyle name="Comma 4 4 3 3 2" xfId="26987" xr:uid="{3862A2DC-DE8F-441A-87A7-9776F359797A}"/>
    <cellStyle name="Comma 4 4 3 3 2 2" xfId="23489" xr:uid="{F4EA6E46-1D0F-488E-BA60-55A9031B4974}"/>
    <cellStyle name="Comma 4 4 3 3 2 2 2" xfId="15981" xr:uid="{AC2C650B-4AA0-421B-839D-68FE567F0B01}"/>
    <cellStyle name="Comma 4 4 3 3 2 2 2 2" xfId="56722" xr:uid="{68421170-3F58-4253-BD70-A8F2E7AF5274}"/>
    <cellStyle name="Comma 4 4 3 3 2 2 2 3" xfId="44107" xr:uid="{C36B4C99-62E2-4D7E-A635-47C20974917F}"/>
    <cellStyle name="Comma 4 4 3 3 2 2 3" xfId="9395" xr:uid="{1CB3E6E9-81DD-49F7-9BA6-CB6966D09324}"/>
    <cellStyle name="Comma 4 4 3 3 2 2 3 2" xfId="50444" xr:uid="{C7D98C8B-F84B-4D04-A4C6-4F7300B2C920}"/>
    <cellStyle name="Comma 4 4 3 3 2 2 4" xfId="31354" xr:uid="{2DC528B8-C493-412B-A980-67CBC8F1AFF1}"/>
    <cellStyle name="Comma 4 4 3 3 2 2 5" xfId="37817" xr:uid="{9E02CCCA-858C-4749-BBCC-DD24984E513E}"/>
    <cellStyle name="Comma 4 4 3 3 2 3" xfId="26107" xr:uid="{F0129599-4A87-4D6B-9A9D-A06707A7B9E8}"/>
    <cellStyle name="Comma 4 4 3 3 2 3 2" xfId="18599" xr:uid="{11A48376-35B4-4C73-A627-BA7EF6F9026D}"/>
    <cellStyle name="Comma 4 4 3 3 2 3 2 2" xfId="54104" xr:uid="{5A3C9D90-04EB-4753-A011-42A17B9B20C8}"/>
    <cellStyle name="Comma 4 4 3 3 2 3 2 3" xfId="41489" xr:uid="{EBAAA807-C2A5-431D-A576-8921D41D7EB1}"/>
    <cellStyle name="Comma 4 4 3 3 2 3 3" xfId="12013" xr:uid="{65675DF4-5824-4767-84DB-1B71EA7BA578}"/>
    <cellStyle name="Comma 4 4 3 3 2 3 3 2" xfId="47826" xr:uid="{4EE51E49-2478-445C-9725-C2784A8E8197}"/>
    <cellStyle name="Comma 4 4 3 3 2 3 4" xfId="5669" xr:uid="{76F1A85C-4085-4D73-8F96-175BAA1B94EE}"/>
    <cellStyle name="Comma 4 4 3 3 2 3 5" xfId="35199" xr:uid="{765FBFD1-08B0-4FCD-982D-E41C25091635}"/>
    <cellStyle name="Comma 4 4 3 3 2 4" xfId="19478" xr:uid="{D2C21E81-8CF3-4F80-A21B-3EB0E752DD17}"/>
    <cellStyle name="Comma 4 4 3 3 2 4 2" xfId="53225" xr:uid="{EC41E91D-9EC6-4F83-935C-3D6CD1A96B25}"/>
    <cellStyle name="Comma 4 4 3 3 2 4 3" xfId="40610" xr:uid="{43CB5E72-D29D-4E6D-B6D6-0CF75E0E30A5}"/>
    <cellStyle name="Comma 4 4 3 3 2 5" xfId="12892" xr:uid="{CBC52003-129F-4108-8A59-26F4D42A3985}"/>
    <cellStyle name="Comma 4 4 3 3 2 5 2" xfId="46947" xr:uid="{F9A9BD7D-CBFF-4762-8BDD-D06BADB06AB4}"/>
    <cellStyle name="Comma 4 4 3 3 2 6" xfId="4790" xr:uid="{CF300A59-9D83-4EF8-90B4-D6A3BCD475DF}"/>
    <cellStyle name="Comma 4 4 3 3 2 7" xfId="34320" xr:uid="{6FDCC4E7-46D0-48AF-9CEE-94B868A59389}"/>
    <cellStyle name="Comma 4 4 3 3 3" xfId="27837" xr:uid="{32E49562-7BAA-4710-B47E-29563EF85FCF}"/>
    <cellStyle name="Comma 4 4 3 3 3 2" xfId="24340" xr:uid="{AC225B63-A7E9-4F33-B9AD-64169B8A89E4}"/>
    <cellStyle name="Comma 4 4 3 3 3 2 2" xfId="16832" xr:uid="{D21FA4AA-8895-4F79-8946-7F13EE644466}"/>
    <cellStyle name="Comma 4 4 3 3 3 2 2 2" xfId="55871" xr:uid="{9D27D119-A227-420E-B4B0-12541E68C739}"/>
    <cellStyle name="Comma 4 4 3 3 3 2 2 3" xfId="43256" xr:uid="{14E7886B-0137-4066-B96A-7B1703CEA654}"/>
    <cellStyle name="Comma 4 4 3 3 3 2 3" xfId="10246" xr:uid="{F741483A-484D-49FF-9ECF-B7D8E82B9234}"/>
    <cellStyle name="Comma 4 4 3 3 3 2 3 2" xfId="49593" xr:uid="{478BB5FB-527D-4114-B05A-2ED07F91A3D3}"/>
    <cellStyle name="Comma 4 4 3 3 3 2 4" xfId="30503" xr:uid="{69EF3FEE-CD27-497B-ADEB-D56301FEE731}"/>
    <cellStyle name="Comma 4 4 3 3 3 2 5" xfId="36966" xr:uid="{B34E1E2E-B915-497C-814F-6342754E857A}"/>
    <cellStyle name="Comma 4 4 3 3 3 3" xfId="20328" xr:uid="{1E2E1B9A-3C23-4CBF-BB7F-D9490FBF5EC6}"/>
    <cellStyle name="Comma 4 4 3 3 3 3 2" xfId="52374" xr:uid="{C63F3F78-6E70-4CB3-A00C-80E066DCAC62}"/>
    <cellStyle name="Comma 4 4 3 3 3 3 3" xfId="39759" xr:uid="{4656DDAA-376C-496A-B2DC-4F0B2672B546}"/>
    <cellStyle name="Comma 4 4 3 3 3 4" xfId="13742" xr:uid="{A0B93650-9DFC-491D-B104-FE3CF0D6FADB}"/>
    <cellStyle name="Comma 4 4 3 3 3 4 2" xfId="46096" xr:uid="{5DF95C57-B9FF-4F6C-8AEE-F5425D55E2C8}"/>
    <cellStyle name="Comma 4 4 3 3 3 5" xfId="7155" xr:uid="{08FBC33D-E73B-4FD7-BDBB-FE6FC27E2528}"/>
    <cellStyle name="Comma 4 4 3 3 3 6" xfId="33469" xr:uid="{DBDCF39C-374D-41DC-8166-37139662BB6A}"/>
    <cellStyle name="Comma 4 4 3 3 4" xfId="25222" xr:uid="{D25BD0C7-540A-47A0-9D98-A5600776DAAA}"/>
    <cellStyle name="Comma 4 4 3 3 4 2" xfId="17714" xr:uid="{B667DAEF-A689-43BD-802B-6352A7D69473}"/>
    <cellStyle name="Comma 4 4 3 3 4 2 2" xfId="54989" xr:uid="{F0E29F43-23A0-496D-87C8-0DBF2F537BE7}"/>
    <cellStyle name="Comma 4 4 3 3 4 2 3" xfId="42374" xr:uid="{59A30C40-700B-4276-B412-9BB1F6F319EE}"/>
    <cellStyle name="Comma 4 4 3 3 4 3" xfId="11128" xr:uid="{BCC7E33A-82ED-412B-9922-0B10C8E4DFCC}"/>
    <cellStyle name="Comma 4 4 3 3 4 3 2" xfId="48711" xr:uid="{6EA8B87B-A6E8-4A15-8F4D-92EE4E7E2AC2}"/>
    <cellStyle name="Comma 4 4 3 3 4 4" xfId="6554" xr:uid="{4AC052E4-64A3-4063-9B11-A4DED060F15E}"/>
    <cellStyle name="Comma 4 4 3 3 4 5" xfId="36084" xr:uid="{9CDA40C5-C6A5-4766-94F2-3606A5861FCE}"/>
    <cellStyle name="Comma 4 4 3 3 5" xfId="28735" xr:uid="{9C1055F4-905F-47A1-B29B-93279B75BBC1}"/>
    <cellStyle name="Comma 4 4 3 3 5 2" xfId="21207" xr:uid="{EFA65B59-B234-49E9-854C-19B04EB34631}"/>
    <cellStyle name="Comma 4 4 3 3 5 2 2" xfId="51492" xr:uid="{27DF2A7B-7F43-4E62-B560-E2525EF3813E}"/>
    <cellStyle name="Comma 4 4 3 3 5 3" xfId="14621" xr:uid="{7C3963EA-E746-4CBA-855B-F1CD27B8344A}"/>
    <cellStyle name="Comma 4 4 3 3 5 4" xfId="8034" xr:uid="{83040295-842B-4EE7-8D28-C32B62314827}"/>
    <cellStyle name="Comma 4 4 3 3 5 5" xfId="38877" xr:uid="{229985E9-94ED-4ACA-955B-49A3746EC7E5}"/>
    <cellStyle name="Comma 4 4 3 3 6" xfId="21714" xr:uid="{89CE3E40-2E32-4DFD-B41E-6C2032589D72}"/>
    <cellStyle name="Comma 4 4 3 3 6 2" xfId="45206" xr:uid="{0ABF1BA7-D066-4B3F-AAEE-9606BC3B9042}"/>
    <cellStyle name="Comma 4 4 3 3 7" xfId="15128" xr:uid="{D60A7978-6FB0-46B3-9B08-12C37AC5E6A9}"/>
    <cellStyle name="Comma 4 4 3 3 8" xfId="8541" xr:uid="{E0901038-9C69-4ED0-BB8B-DCC16B92F737}"/>
    <cellStyle name="Comma 4 4 3 3 9" xfId="32587" xr:uid="{B533A4B1-672E-4593-A5FC-AE9A3535638C}"/>
    <cellStyle name="Comma 4 4 3 4" xfId="28586" xr:uid="{BE2350C9-6E77-43A2-9759-212F8C3AF480}"/>
    <cellStyle name="Comma 4 4 3 4 2" xfId="26857" xr:uid="{580EF356-AE5A-434E-9F69-003F1F69ED03}"/>
    <cellStyle name="Comma 4 4 3 4 2 2" xfId="23359" xr:uid="{0B28F8E3-C53F-4395-93A2-C4358C442DD5}"/>
    <cellStyle name="Comma 4 4 3 4 2 2 2" xfId="15851" xr:uid="{26DC01E6-1E1D-4292-BE79-DADF16328C72}"/>
    <cellStyle name="Comma 4 4 3 4 2 2 2 2" xfId="56852" xr:uid="{6C4E77CF-AD40-4774-91DB-5402848355D1}"/>
    <cellStyle name="Comma 4 4 3 4 2 2 2 3" xfId="44237" xr:uid="{54A40C1C-7168-4885-8FDC-0814B4DCB911}"/>
    <cellStyle name="Comma 4 4 3 4 2 2 3" xfId="9265" xr:uid="{5D83D7BF-5960-43D2-B1B9-829B47AD19F4}"/>
    <cellStyle name="Comma 4 4 3 4 2 2 3 2" xfId="50574" xr:uid="{67F0CAD8-8186-4CEC-84CE-64377832D348}"/>
    <cellStyle name="Comma 4 4 3 4 2 2 4" xfId="31484" xr:uid="{E287CB2D-E130-4ADB-9FAC-F647245C0FF7}"/>
    <cellStyle name="Comma 4 4 3 4 2 2 5" xfId="37947" xr:uid="{67D01FBE-FF75-4DF1-B4B3-2E9444A0A9F9}"/>
    <cellStyle name="Comma 4 4 3 4 2 3" xfId="25977" xr:uid="{075D6741-3497-4501-AA83-02D97F016D01}"/>
    <cellStyle name="Comma 4 4 3 4 2 3 2" xfId="18469" xr:uid="{FB6FE88E-9D10-4351-B7C5-25F24D5309AF}"/>
    <cellStyle name="Comma 4 4 3 4 2 3 2 2" xfId="54234" xr:uid="{6429C91E-FB3E-4DC5-A395-E3C84AF58920}"/>
    <cellStyle name="Comma 4 4 3 4 2 3 2 3" xfId="41619" xr:uid="{1966F4EE-A77F-4AA2-A227-068644ACBBE1}"/>
    <cellStyle name="Comma 4 4 3 4 2 3 3" xfId="11883" xr:uid="{E24CC15E-EA2C-4985-95F3-A24FE8E3177C}"/>
    <cellStyle name="Comma 4 4 3 4 2 3 3 2" xfId="47956" xr:uid="{1465DE65-1377-4A5F-A76D-E7D04DF59D68}"/>
    <cellStyle name="Comma 4 4 3 4 2 3 4" xfId="5799" xr:uid="{EA74D8D9-A1EE-452E-9AA6-D164AC85B413}"/>
    <cellStyle name="Comma 4 4 3 4 2 3 5" xfId="35329" xr:uid="{09197777-39EB-44FF-B074-77E2BC02EB7A}"/>
    <cellStyle name="Comma 4 4 3 4 2 4" xfId="19348" xr:uid="{5F8479E9-67F6-4F68-A7F2-014CC42E9588}"/>
    <cellStyle name="Comma 4 4 3 4 2 4 2" xfId="53355" xr:uid="{8085AF2C-D6D1-4980-8601-C0AE9473FA93}"/>
    <cellStyle name="Comma 4 4 3 4 2 4 3" xfId="40740" xr:uid="{451CB330-BDE1-4F9E-AA73-B2588FE73C4B}"/>
    <cellStyle name="Comma 4 4 3 4 2 5" xfId="12762" xr:uid="{71502F61-A6BE-45B9-B27D-9F1F6403BF06}"/>
    <cellStyle name="Comma 4 4 3 4 2 5 2" xfId="47077" xr:uid="{207781EF-4DC9-4039-9B35-4686065E4846}"/>
    <cellStyle name="Comma 4 4 3 4 2 6" xfId="4920" xr:uid="{E851E145-F0C9-400C-8693-B638627FB409}"/>
    <cellStyle name="Comma 4 4 3 4 2 7" xfId="34450" xr:uid="{E5C38DB4-E946-4847-BEA5-BAE4F43C0B31}"/>
    <cellStyle name="Comma 4 4 3 4 3" xfId="27712" xr:uid="{86EDB27D-CE47-46FF-9AC3-2768E4088DD3}"/>
    <cellStyle name="Comma 4 4 3 4 3 2" xfId="24215" xr:uid="{FB8D358F-5937-42FC-8973-5D4ECE1A9A32}"/>
    <cellStyle name="Comma 4 4 3 4 3 2 2" xfId="16707" xr:uid="{AC160A23-4B37-4CAC-B90D-FF8C8CABE739}"/>
    <cellStyle name="Comma 4 4 3 4 3 2 2 2" xfId="55996" xr:uid="{8BC638D3-C20E-497E-9023-B7E73732D109}"/>
    <cellStyle name="Comma 4 4 3 4 3 2 2 3" xfId="43381" xr:uid="{AF8B6528-6469-44D1-A3A0-D255058C56E7}"/>
    <cellStyle name="Comma 4 4 3 4 3 2 3" xfId="10121" xr:uid="{18BCBBA5-E687-4BC0-8BAB-11FA0AFBAE91}"/>
    <cellStyle name="Comma 4 4 3 4 3 2 3 2" xfId="49718" xr:uid="{02B0EB7D-7E35-4960-AE16-B81C531DA848}"/>
    <cellStyle name="Comma 4 4 3 4 3 2 4" xfId="30628" xr:uid="{81575494-EE57-4367-9EB9-C6194E8D36E0}"/>
    <cellStyle name="Comma 4 4 3 4 3 2 5" xfId="37091" xr:uid="{3D6B79B1-85E4-47F1-9F1D-CF70EE97BA1A}"/>
    <cellStyle name="Comma 4 4 3 4 3 3" xfId="20203" xr:uid="{DD65279D-EB77-4A8B-886B-B61BCF11B31E}"/>
    <cellStyle name="Comma 4 4 3 4 3 3 2" xfId="52499" xr:uid="{E093A830-CE27-4C54-8ADB-4BFAD2CDF1AB}"/>
    <cellStyle name="Comma 4 4 3 4 3 3 3" xfId="39884" xr:uid="{4CAE7640-00CE-457C-B389-DDC703ED1845}"/>
    <cellStyle name="Comma 4 4 3 4 3 4" xfId="13617" xr:uid="{8AAB7574-7F81-499E-A0EE-A04E3B4CD018}"/>
    <cellStyle name="Comma 4 4 3 4 3 4 2" xfId="46221" xr:uid="{0CA891DF-6AC8-4533-AFBD-B38FEF2CE2F8}"/>
    <cellStyle name="Comma 4 4 3 4 3 5" xfId="7030" xr:uid="{1CBA460D-94DE-4870-AECF-268CAC49F0AA}"/>
    <cellStyle name="Comma 4 4 3 4 3 6" xfId="33594" xr:uid="{B4431398-0EE0-4735-ADF6-2E9A140C505A}"/>
    <cellStyle name="Comma 4 4 3 4 4" xfId="25092" xr:uid="{EFEDF07E-65B9-412B-A45E-496F80F56CF9}"/>
    <cellStyle name="Comma 4 4 3 4 4 2" xfId="17584" xr:uid="{45EC0E71-5519-4C08-A9BD-B7FA45829E47}"/>
    <cellStyle name="Comma 4 4 3 4 4 2 2" xfId="55119" xr:uid="{985B6975-523F-498A-AC17-71B280041EA9}"/>
    <cellStyle name="Comma 4 4 3 4 4 2 3" xfId="42504" xr:uid="{687358D5-07C3-4471-86E4-EFF273976A79}"/>
    <cellStyle name="Comma 4 4 3 4 4 3" xfId="10998" xr:uid="{231FB89C-B2D9-4DAE-9946-2AE4A1F25F49}"/>
    <cellStyle name="Comma 4 4 3 4 4 3 2" xfId="48841" xr:uid="{DABD5497-4702-4C5F-892B-D18E83F4BA2B}"/>
    <cellStyle name="Comma 4 4 3 4 4 4" xfId="6684" xr:uid="{D9B633B5-07A0-462A-AF1D-86193B55324D}"/>
    <cellStyle name="Comma 4 4 3 4 4 5" xfId="36214" xr:uid="{044A8FA3-C005-4AAB-BB07-C711EBA123FC}"/>
    <cellStyle name="Comma 4 4 3 4 5" xfId="21078" xr:uid="{17142129-41A7-4B3C-A3DB-0C1CFCD8D673}"/>
    <cellStyle name="Comma 4 4 3 4 5 2" xfId="51622" xr:uid="{CE4F0D44-BE9E-4F87-951A-34DFD412B1C5}"/>
    <cellStyle name="Comma 4 4 3 4 5 3" xfId="39007" xr:uid="{92369CC5-434E-4051-82BD-FD6D7E7DCD36}"/>
    <cellStyle name="Comma 4 4 3 4 6" xfId="14492" xr:uid="{7C812E1B-3807-4F1D-AE95-6F09F7D8995B}"/>
    <cellStyle name="Comma 4 4 3 4 6 2" xfId="45344" xr:uid="{78217037-9FE7-40BA-8333-C9C8AAF73006}"/>
    <cellStyle name="Comma 4 4 3 4 7" xfId="7905" xr:uid="{4E9ED177-D3A6-4D13-BA60-76B922068AFC}"/>
    <cellStyle name="Comma 4 4 3 4 8" xfId="32717" xr:uid="{CCC0BCB7-6987-4410-A8BD-2EA249558885}"/>
    <cellStyle name="Comma 4 4 3 5" xfId="27296" xr:uid="{6D8DD40D-D151-4ECB-B7D9-29679E14898C}"/>
    <cellStyle name="Comma 4 4 3 5 2" xfId="23799" xr:uid="{1B9AC6BC-983D-482A-9D77-0F7AA6418305}"/>
    <cellStyle name="Comma 4 4 3 5 2 2" xfId="16291" xr:uid="{EA4D1C0D-4279-46FD-8CD7-075549F1CB54}"/>
    <cellStyle name="Comma 4 4 3 5 2 2 2" xfId="56412" xr:uid="{A3450286-A8BA-46F8-B5B1-DAA5B545251A}"/>
    <cellStyle name="Comma 4 4 3 5 2 2 3" xfId="43797" xr:uid="{11C764EE-365D-49FB-BFAF-7CD117B08822}"/>
    <cellStyle name="Comma 4 4 3 5 2 3" xfId="9705" xr:uid="{73DC7DF8-6E09-47EF-9099-871D7F853E63}"/>
    <cellStyle name="Comma 4 4 3 5 2 3 2" xfId="50134" xr:uid="{28ADF185-810C-4AF0-A0DC-046CB8295CFD}"/>
    <cellStyle name="Comma 4 4 3 5 2 4" xfId="31044" xr:uid="{34797319-FB9F-473C-B2D4-849E887FE315}"/>
    <cellStyle name="Comma 4 4 3 5 2 5" xfId="37507" xr:uid="{058A1B18-22D1-454C-A05F-F2647A0CA2A6}"/>
    <cellStyle name="Comma 4 4 3 5 3" xfId="26419" xr:uid="{E6F7EC87-9075-4E41-8B32-836490BFEDE1}"/>
    <cellStyle name="Comma 4 4 3 5 3 2" xfId="18911" xr:uid="{0DE77BA9-954E-42CB-9413-53595300315A}"/>
    <cellStyle name="Comma 4 4 3 5 3 2 2" xfId="53792" xr:uid="{6490D763-D2B4-401D-954F-BBC5292C446F}"/>
    <cellStyle name="Comma 4 4 3 5 3 2 3" xfId="41177" xr:uid="{7D8134EB-8BD4-477B-86B6-3AD71423E422}"/>
    <cellStyle name="Comma 4 4 3 5 3 3" xfId="12325" xr:uid="{B51D419F-B4E8-42FA-AAAF-6A1FA2F892EB}"/>
    <cellStyle name="Comma 4 4 3 5 3 3 2" xfId="47514" xr:uid="{481C8231-4E5F-46AC-8D59-E48D65342F1D}"/>
    <cellStyle name="Comma 4 4 3 5 3 4" xfId="5357" xr:uid="{F533E447-CEE6-4AF6-988E-1F0F51F419CD}"/>
    <cellStyle name="Comma 4 4 3 5 3 5" xfId="34887" xr:uid="{713FE1FA-1FC2-42FB-9648-9437CF395A30}"/>
    <cellStyle name="Comma 4 4 3 5 4" xfId="19787" xr:uid="{DCC798FB-BA9B-40BE-A5C0-E953E7E06AFF}"/>
    <cellStyle name="Comma 4 4 3 5 4 2" xfId="52915" xr:uid="{A52CB2C2-E632-4CBD-8F39-3D390D4D5125}"/>
    <cellStyle name="Comma 4 4 3 5 4 3" xfId="40300" xr:uid="{0E044636-6248-4087-AA09-B30B3C2C2206}"/>
    <cellStyle name="Comma 4 4 3 5 5" xfId="13201" xr:uid="{EB4E0915-BD3A-4FC8-8362-71A6DD77CC45}"/>
    <cellStyle name="Comma 4 4 3 5 5 2" xfId="46637" xr:uid="{D0A0B20E-B2B5-47B5-AA6B-6CF43F4F064E}"/>
    <cellStyle name="Comma 4 4 3 5 6" xfId="4481" xr:uid="{272BD833-8994-41C4-9293-42FE90AE19BE}"/>
    <cellStyle name="Comma 4 4 3 5 7" xfId="34010" xr:uid="{9BFC06DD-7B15-4E49-BA7C-A024481D6BF6}"/>
    <cellStyle name="Comma 4 4 3 6" xfId="28146" xr:uid="{58D2E1D3-B904-4E3A-BA06-2201649BA63B}"/>
    <cellStyle name="Comma 4 4 3 6 2" xfId="24649" xr:uid="{26418E69-B078-4489-B1CD-BB2F3A15FB95}"/>
    <cellStyle name="Comma 4 4 3 6 2 2" xfId="17141" xr:uid="{118D0EF7-1E05-47D8-9BF3-920FBE4E7C39}"/>
    <cellStyle name="Comma 4 4 3 6 2 2 2" xfId="55562" xr:uid="{7DAEE51F-823C-42F3-9875-A993BC44F90B}"/>
    <cellStyle name="Comma 4 4 3 6 2 2 3" xfId="42947" xr:uid="{F16FE560-2F33-4B4E-953C-DBF381F371C3}"/>
    <cellStyle name="Comma 4 4 3 6 2 3" xfId="10555" xr:uid="{283A3993-1E2B-4B9E-9F06-A00405D54394}"/>
    <cellStyle name="Comma 4 4 3 6 2 3 2" xfId="49284" xr:uid="{47A8D7AB-A081-4E8B-8C8E-CC97E1201A28}"/>
    <cellStyle name="Comma 4 4 3 6 2 4" xfId="30194" xr:uid="{37739861-DCF8-4754-98C4-153202C7AB95}"/>
    <cellStyle name="Comma 4 4 3 6 2 5" xfId="36657" xr:uid="{42C7A17E-2FED-49E1-AC80-E53E7C7A4EDD}"/>
    <cellStyle name="Comma 4 4 3 6 3" xfId="20637" xr:uid="{5F7B08BA-9C15-4BBC-89EF-3466B427138F}"/>
    <cellStyle name="Comma 4 4 3 6 3 2" xfId="52065" xr:uid="{D24C5966-6CB5-4E47-BAAA-065729806366}"/>
    <cellStyle name="Comma 4 4 3 6 3 3" xfId="39450" xr:uid="{8EB76380-7477-44BD-8354-546819D09403}"/>
    <cellStyle name="Comma 4 4 3 6 4" xfId="14051" xr:uid="{F903E694-06EA-49B3-A367-2274F5B3172F}"/>
    <cellStyle name="Comma 4 4 3 6 4 2" xfId="45787" xr:uid="{F14643B0-B68E-449C-955D-0B3FD6DDE9B5}"/>
    <cellStyle name="Comma 4 4 3 6 5" xfId="7464" xr:uid="{984987A2-89F2-45EE-824B-BFA7CB3017FB}"/>
    <cellStyle name="Comma 4 4 3 6 6" xfId="33160" xr:uid="{939A4ADB-B0CC-4CFA-B14E-E1DF97EC5B64}"/>
    <cellStyle name="Comma 4 4 3 7" xfId="25534" xr:uid="{93EDDF3C-AF39-4A3C-869E-1426DFC37C78}"/>
    <cellStyle name="Comma 4 4 3 7 2" xfId="18026" xr:uid="{426C824D-E661-48C2-828B-E7E5F74637B0}"/>
    <cellStyle name="Comma 4 4 3 7 2 2" xfId="54677" xr:uid="{54294A10-8677-4A98-A724-04869CF10269}"/>
    <cellStyle name="Comma 4 4 3 7 2 3" xfId="42062" xr:uid="{DEF2FBD6-1C42-462A-BCC8-8B4B70403A95}"/>
    <cellStyle name="Comma 4 4 3 7 3" xfId="11440" xr:uid="{CB8DEF4E-414A-4CCC-AD69-8E0171C153BF}"/>
    <cellStyle name="Comma 4 4 3 7 3 2" xfId="48399" xr:uid="{7F41A935-C86A-46B3-A66E-401A4B5B2945}"/>
    <cellStyle name="Comma 4 4 3 7 4" xfId="6242" xr:uid="{73B32CEA-2CEC-495B-B969-18342E0DC164}"/>
    <cellStyle name="Comma 4 4 3 7 5" xfId="35772" xr:uid="{1BEB43B4-1616-4B1E-91CE-B8878F87A2B8}"/>
    <cellStyle name="Comma 4 4 3 8" xfId="23088" xr:uid="{07693302-75BA-4557-B9B0-73F71FF1C9B2}"/>
    <cellStyle name="Comma 4 4 3 8 2" xfId="15580" xr:uid="{C63A6EB3-8DEA-4305-B67F-71AEC8AACDA0}"/>
    <cellStyle name="Comma 4 4 3 8 2 2" xfId="57123" xr:uid="{880C7FC6-DB9A-445F-948D-EFD98934C6A8}"/>
    <cellStyle name="Comma 4 4 3 8 2 3" xfId="44508" xr:uid="{C1F7DC78-E623-4DC5-93D9-D841E61B0763}"/>
    <cellStyle name="Comma 4 4 3 8 3" xfId="8994" xr:uid="{889D2F8F-C33F-4056-A98C-DBE871BE8A59}"/>
    <cellStyle name="Comma 4 4 3 8 3 2" xfId="50845" xr:uid="{20039FF7-754B-45A3-BCF3-9677D202141C}"/>
    <cellStyle name="Comma 4 4 3 8 4" xfId="31755" xr:uid="{C81A871C-D581-4EBD-AFA0-1CC9461C5D71}"/>
    <cellStyle name="Comma 4 4 3 8 5" xfId="38218" xr:uid="{42DCB44C-F35E-43B2-A780-D607F0EEE0F3}"/>
    <cellStyle name="Comma 4 4 3 9" xfId="29076" xr:uid="{2ACC7628-A795-418E-AA05-CE7AFA0DB49E}"/>
    <cellStyle name="Comma 4 4 3 9 2" xfId="21518" xr:uid="{D7112645-A7A8-4BA1-B8E2-B4A7EB39B863}"/>
    <cellStyle name="Comma 4 4 3 9 2 2" xfId="50966" xr:uid="{723E48E7-6C62-4CDD-8CEE-7B771D89F43D}"/>
    <cellStyle name="Comma 4 4 3 9 3" xfId="14932" xr:uid="{DC4279F1-604D-4E4E-AE51-39BE5465929D}"/>
    <cellStyle name="Comma 4 4 3 9 4" xfId="8345" xr:uid="{9AAD87FB-9895-4812-BCFA-F3AC5A1BFFEA}"/>
    <cellStyle name="Comma 4 4 3 9 5" xfId="38343" xr:uid="{A3C8E434-835D-4CB4-9053-9D435CFD5AB3}"/>
    <cellStyle name="Comma 4 4 4" xfId="725" xr:uid="{8213AF03-B509-4CF3-B442-5A3F87A89852}"/>
    <cellStyle name="Comma 4 4 4 10" xfId="21966" xr:uid="{951C5A5F-7C15-4881-94FF-38D6F7BB8FA6}"/>
    <cellStyle name="Comma 4 4 4 11" xfId="15380" xr:uid="{DA522A9D-52CD-4C84-9A4D-4AEA281C65BB}"/>
    <cellStyle name="Comma 4 4 4 12" xfId="8793" xr:uid="{A6252ACF-7B22-4659-9479-60C3E243EBB6}"/>
    <cellStyle name="Comma 4 4 4 13" xfId="29718" xr:uid="{3F59C4AC-AAF7-419C-ACF3-74F06E675363}"/>
    <cellStyle name="Comma 4 4 4 14" xfId="3970" xr:uid="{3B945E99-3815-4EFB-8689-8F8908EE8F82}"/>
    <cellStyle name="Comma 4 4 4 15" xfId="32351" xr:uid="{D7B1D10E-7312-456B-8C8B-0F41A705A66D}"/>
    <cellStyle name="Comma 4 4 4 16" xfId="3048" xr:uid="{13883F24-6630-42D7-856A-3AC86328115B}"/>
    <cellStyle name="Comma 4 4 4 17" xfId="1511" xr:uid="{321CE64D-78FD-477B-8155-9249503D8715}"/>
    <cellStyle name="Comma 4 4 4 2" xfId="1111" xr:uid="{9F829010-36BB-4CAA-B7C1-4D01258D9D95}"/>
    <cellStyle name="Comma 4 4 4 2 10" xfId="29550" xr:uid="{77CF4AA9-E510-4DC7-9501-D39609D9A062}"/>
    <cellStyle name="Comma 4 4 4 2 11" xfId="1897" xr:uid="{4151A110-8206-4486-8855-92859AC8C50E}"/>
    <cellStyle name="Comma 4 4 4 2 2" xfId="27061" xr:uid="{EE15E3D3-D953-4ACC-A71F-0517BC03D7CC}"/>
    <cellStyle name="Comma 4 4 4 2 2 2" xfId="23564" xr:uid="{EA54315F-12E4-4428-8FE6-3E01132B29CD}"/>
    <cellStyle name="Comma 4 4 4 2 2 2 2" xfId="16056" xr:uid="{099DE66F-62DC-4F80-B78E-B0C81A5CF3A6}"/>
    <cellStyle name="Comma 4 4 4 2 2 2 2 2" xfId="56647" xr:uid="{87975772-E985-497E-A8EF-E39A34A0ADED}"/>
    <cellStyle name="Comma 4 4 4 2 2 2 2 3" xfId="44032" xr:uid="{DD234684-C439-40CB-AFEE-1A200DB5B2D5}"/>
    <cellStyle name="Comma 4 4 4 2 2 2 3" xfId="9470" xr:uid="{B53AC7D0-A3E0-4170-BF3D-6BB1E62E689A}"/>
    <cellStyle name="Comma 4 4 4 2 2 2 3 2" xfId="50369" xr:uid="{CD00388A-CAF7-49E3-B563-05C986E29405}"/>
    <cellStyle name="Comma 4 4 4 2 2 2 4" xfId="31279" xr:uid="{F373A394-C70B-4587-AB16-B0EBD92F7150}"/>
    <cellStyle name="Comma 4 4 4 2 2 2 5" xfId="37742" xr:uid="{3830A0C0-9266-4052-A89E-54523CCEA245}"/>
    <cellStyle name="Comma 4 4 4 2 2 3" xfId="26182" xr:uid="{235E3C15-2675-426C-930F-4017DD7166F7}"/>
    <cellStyle name="Comma 4 4 4 2 2 3 2" xfId="18674" xr:uid="{4F57832C-AC0F-4532-8717-22D9574E8545}"/>
    <cellStyle name="Comma 4 4 4 2 2 3 2 2" xfId="54029" xr:uid="{88BD3234-22C3-401D-9C42-D0522A213188}"/>
    <cellStyle name="Comma 4 4 4 2 2 3 2 3" xfId="41414" xr:uid="{7D0A3CA2-9C9B-4E23-B7DB-C6004CD36D87}"/>
    <cellStyle name="Comma 4 4 4 2 2 3 3" xfId="12088" xr:uid="{A6F4A7A7-C522-4FEE-985B-B019D14918AC}"/>
    <cellStyle name="Comma 4 4 4 2 2 3 3 2" xfId="47751" xr:uid="{ED2AC4CA-C9C2-4E1F-82AF-4699D2F3BF1E}"/>
    <cellStyle name="Comma 4 4 4 2 2 3 4" xfId="5594" xr:uid="{C6229C0E-A730-4615-88D3-D92C7D998877}"/>
    <cellStyle name="Comma 4 4 4 2 2 3 5" xfId="35124" xr:uid="{018B0EB4-3564-4FB0-99EF-D58D63D44547}"/>
    <cellStyle name="Comma 4 4 4 2 2 4" xfId="19552" xr:uid="{65DBF984-0DB8-404B-87AA-470757908E18}"/>
    <cellStyle name="Comma 4 4 4 2 2 4 2" xfId="53150" xr:uid="{E8719FDA-156C-473A-92BF-CFBA7D7E1E50}"/>
    <cellStyle name="Comma 4 4 4 2 2 4 3" xfId="40535" xr:uid="{CD2039EA-1A0D-4479-8F12-1A592B5A37A9}"/>
    <cellStyle name="Comma 4 4 4 2 2 5" xfId="12966" xr:uid="{DD99E9DF-64D8-4209-A264-A12BC396E6D7}"/>
    <cellStyle name="Comma 4 4 4 2 2 5 2" xfId="46872" xr:uid="{31D28F87-BC74-4116-A728-8314A5D757CE}"/>
    <cellStyle name="Comma 4 4 4 2 2 6" xfId="4716" xr:uid="{6DEE0B25-DD55-40CD-9803-E39F777E98AA}"/>
    <cellStyle name="Comma 4 4 4 2 2 7" xfId="34245" xr:uid="{9A7C60F0-2250-4C13-99E2-7BD58B63EAA2}"/>
    <cellStyle name="Comma 4 4 4 2 3" xfId="27911" xr:uid="{3AA6747D-3E6A-4334-B6F5-4DBA553E03D5}"/>
    <cellStyle name="Comma 4 4 4 2 3 2" xfId="24414" xr:uid="{7FC8CA43-1B16-4B40-B20D-8D98A46546AA}"/>
    <cellStyle name="Comma 4 4 4 2 3 2 2" xfId="16906" xr:uid="{01DEB910-CA3B-494B-AE11-91BBDDB9F846}"/>
    <cellStyle name="Comma 4 4 4 2 3 2 2 2" xfId="55797" xr:uid="{C238708B-E6F3-419D-8546-DDAD58057ECE}"/>
    <cellStyle name="Comma 4 4 4 2 3 2 2 3" xfId="43182" xr:uid="{4291AFF7-C2A9-4318-9F38-AF6CF9CBB234}"/>
    <cellStyle name="Comma 4 4 4 2 3 2 3" xfId="10320" xr:uid="{B40198DE-0CBC-47E0-83B1-EBD7D01DE26F}"/>
    <cellStyle name="Comma 4 4 4 2 3 2 3 2" xfId="49519" xr:uid="{902ABECD-C904-4D58-91B1-21026B0AE050}"/>
    <cellStyle name="Comma 4 4 4 2 3 2 4" xfId="30429" xr:uid="{D891438D-7C9E-48D4-A64C-B8A1BBF71FCD}"/>
    <cellStyle name="Comma 4 4 4 2 3 2 5" xfId="36892" xr:uid="{6A098A70-CB70-4E35-9FBA-1D8B838AEA27}"/>
    <cellStyle name="Comma 4 4 4 2 3 3" xfId="20402" xr:uid="{D20E7282-9AFC-4F19-9FEE-F4C2C45FB6AA}"/>
    <cellStyle name="Comma 4 4 4 2 3 3 2" xfId="52300" xr:uid="{9757CB40-0B62-4B09-9559-F611633A1CDC}"/>
    <cellStyle name="Comma 4 4 4 2 3 3 3" xfId="39685" xr:uid="{A30E277E-E3C1-4DAA-BE94-7F6F67593E6C}"/>
    <cellStyle name="Comma 4 4 4 2 3 4" xfId="13816" xr:uid="{1AE41FBE-D1C9-4809-BD17-C36D6EB14612}"/>
    <cellStyle name="Comma 4 4 4 2 3 4 2" xfId="46022" xr:uid="{DE65F744-6362-4490-9EE8-88C396D4E4C5}"/>
    <cellStyle name="Comma 4 4 4 2 3 5" xfId="7229" xr:uid="{CFD2D57D-F034-42E7-A124-57DEF362061B}"/>
    <cellStyle name="Comma 4 4 4 2 3 6" xfId="33395" xr:uid="{D2222A36-D57D-4797-80EB-F9D590545193}"/>
    <cellStyle name="Comma 4 4 4 2 4" xfId="25297" xr:uid="{79ADA340-E49E-4D34-9E35-A4D716A6C5C8}"/>
    <cellStyle name="Comma 4 4 4 2 4 2" xfId="17789" xr:uid="{8345C1BB-9BA0-4058-AA50-76502EA1ADCA}"/>
    <cellStyle name="Comma 4 4 4 2 4 2 2" xfId="54914" xr:uid="{182A9F2A-46E5-4D07-BEBB-FA58F81A2C1D}"/>
    <cellStyle name="Comma 4 4 4 2 4 2 3" xfId="42299" xr:uid="{632D7A6C-C250-4FC7-AA9B-54A31CFF5FEB}"/>
    <cellStyle name="Comma 4 4 4 2 4 3" xfId="11203" xr:uid="{790FAFC2-2FB6-4FC1-A14B-41B7B3A4112D}"/>
    <cellStyle name="Comma 4 4 4 2 4 3 2" xfId="48636" xr:uid="{C12AA5BC-A55E-455F-B43A-78CA4B3F04B0}"/>
    <cellStyle name="Comma 4 4 4 2 4 4" xfId="6479" xr:uid="{CBB5E7EC-0839-4E45-AC25-D12F69084A00}"/>
    <cellStyle name="Comma 4 4 4 2 4 5" xfId="36009" xr:uid="{7B6D0D21-296F-4017-9DA0-E489819FA7C5}"/>
    <cellStyle name="Comma 4 4 4 2 5" xfId="28818" xr:uid="{B83E3D33-1241-4278-80E2-A5674A63F587}"/>
    <cellStyle name="Comma 4 4 4 2 5 2" xfId="21281" xr:uid="{4805AF3B-ADE6-4D11-BB2C-C8393F598642}"/>
    <cellStyle name="Comma 4 4 4 2 5 2 2" xfId="51420" xr:uid="{3714F1C4-48F2-4F43-9D86-2898265BDBEE}"/>
    <cellStyle name="Comma 4 4 4 2 5 3" xfId="14695" xr:uid="{0552EE63-1022-49A7-86C6-E357B9B545BD}"/>
    <cellStyle name="Comma 4 4 4 2 5 4" xfId="8108" xr:uid="{3D2AFE35-F7F1-4054-8A1D-E1A5FAE3633F}"/>
    <cellStyle name="Comma 4 4 4 2 5 5" xfId="38805" xr:uid="{25A5853F-5D5B-44B3-95EC-D13C8B43C741}"/>
    <cellStyle name="Comma 4 4 4 2 6" xfId="21877" xr:uid="{FA35D68F-C126-4F03-AB19-AB05A7690521}"/>
    <cellStyle name="Comma 4 4 4 2 6 2" xfId="45122" xr:uid="{CEDAC06B-74AF-4F64-91CD-FC20C6F512A2}"/>
    <cellStyle name="Comma 4 4 4 2 7" xfId="15291" xr:uid="{E05D23AF-615B-40B8-B5BB-3B43B1E3D311}"/>
    <cellStyle name="Comma 4 4 4 2 8" xfId="8704" xr:uid="{F0211605-3D25-4F14-BDD0-3E388BDBBAE3}"/>
    <cellStyle name="Comma 4 4 4 2 9" xfId="32512" xr:uid="{C67F6519-A21D-43EF-BEEC-88AD649CFC86}"/>
    <cellStyle name="Comma 4 4 4 3" xfId="29453" xr:uid="{AC3945F3-CC9D-4F96-A521-C5C926717BF3}"/>
    <cellStyle name="Comma 4 4 4 3 2" xfId="26778" xr:uid="{10EEBE80-E215-445E-8720-BA2BCC309367}"/>
    <cellStyle name="Comma 4 4 4 3 2 2" xfId="23280" xr:uid="{65546D83-EF66-44AB-B89F-C5245D1CDD81}"/>
    <cellStyle name="Comma 4 4 4 3 2 2 2" xfId="15772" xr:uid="{4BEFE86C-F7E8-4AF2-BB3D-1E509B3DAAFA}"/>
    <cellStyle name="Comma 4 4 4 3 2 2 2 2" xfId="56931" xr:uid="{A739A6BE-0C2D-4C29-86F1-6A8FBD6669B0}"/>
    <cellStyle name="Comma 4 4 4 3 2 2 2 3" xfId="44316" xr:uid="{DAA817DB-0961-4B35-8B40-5A07C37B35E6}"/>
    <cellStyle name="Comma 4 4 4 3 2 2 3" xfId="9186" xr:uid="{DDEBB38D-5B38-46D0-BBF7-5D02B40B1FBA}"/>
    <cellStyle name="Comma 4 4 4 3 2 2 3 2" xfId="50653" xr:uid="{F31A87B3-C0BC-4412-ADEE-1D49EBF1ECE8}"/>
    <cellStyle name="Comma 4 4 4 3 2 2 4" xfId="31563" xr:uid="{8D2E4F52-0F61-40E0-830B-6055228ED831}"/>
    <cellStyle name="Comma 4 4 4 3 2 2 5" xfId="38026" xr:uid="{BB88AC67-5800-4363-BE09-9F4A78C8114C}"/>
    <cellStyle name="Comma 4 4 4 3 2 3" xfId="25898" xr:uid="{7F938E94-73E9-41EE-95B9-45C22FBE4A61}"/>
    <cellStyle name="Comma 4 4 4 3 2 3 2" xfId="18390" xr:uid="{76202342-F858-46F6-9207-2DEB2461B355}"/>
    <cellStyle name="Comma 4 4 4 3 2 3 2 2" xfId="54313" xr:uid="{438A79DF-6408-428A-B493-0B96AF8989E3}"/>
    <cellStyle name="Comma 4 4 4 3 2 3 2 3" xfId="41698" xr:uid="{464E67EB-CBAF-4B4C-A4B8-7AA5F0C4EA3F}"/>
    <cellStyle name="Comma 4 4 4 3 2 3 3" xfId="11804" xr:uid="{15CC11BD-E5CE-4A01-8D12-93C9DBC33B21}"/>
    <cellStyle name="Comma 4 4 4 3 2 3 3 2" xfId="48035" xr:uid="{9504CF7D-CB8A-43A2-8DC2-E187CE8D7D79}"/>
    <cellStyle name="Comma 4 4 4 3 2 3 4" xfId="5878" xr:uid="{86455AED-50D7-4FAB-9897-68BC50374E8A}"/>
    <cellStyle name="Comma 4 4 4 3 2 3 5" xfId="35408" xr:uid="{6F5964CB-5318-453C-981A-9143B8C2DB40}"/>
    <cellStyle name="Comma 4 4 4 3 2 4" xfId="19269" xr:uid="{E2A8D694-4726-4CA3-870F-6BF8E7E99FF7}"/>
    <cellStyle name="Comma 4 4 4 3 2 4 2" xfId="53434" xr:uid="{BF7E2AAA-3173-4758-96F9-684B2928F3C2}"/>
    <cellStyle name="Comma 4 4 4 3 2 4 3" xfId="40819" xr:uid="{098C824C-0CDF-4973-A5DC-287EFA65E4DF}"/>
    <cellStyle name="Comma 4 4 4 3 2 5" xfId="12683" xr:uid="{56FE8351-B860-4883-AC93-00854A851979}"/>
    <cellStyle name="Comma 4 4 4 3 2 5 2" xfId="47156" xr:uid="{3B9BE2C7-E481-40A5-89FB-A53F09550E20}"/>
    <cellStyle name="Comma 4 4 4 3 2 6" xfId="4999" xr:uid="{5F54E902-0E7F-4707-8192-2647DB8FA3A9}"/>
    <cellStyle name="Comma 4 4 4 3 2 7" xfId="34529" xr:uid="{2CC3C33E-65BE-40AC-96BE-7EF59D2C3FFA}"/>
    <cellStyle name="Comma 4 4 4 3 3" xfId="27634" xr:uid="{A9EB7B74-BA9B-4F44-A347-100C3C42E76E}"/>
    <cellStyle name="Comma 4 4 4 3 3 2" xfId="24137" xr:uid="{C5ACD5BE-3BA9-4043-8654-6607DA25814A}"/>
    <cellStyle name="Comma 4 4 4 3 3 2 2" xfId="16629" xr:uid="{C71BE1D1-5FAD-4D76-8119-B24D908E6EEF}"/>
    <cellStyle name="Comma 4 4 4 3 3 2 2 2" xfId="56074" xr:uid="{F4A21BD6-E58D-45DF-A414-AF50C278AB55}"/>
    <cellStyle name="Comma 4 4 4 3 3 2 2 3" xfId="43459" xr:uid="{D3A3FDE0-F777-4C71-89E4-87365AE03267}"/>
    <cellStyle name="Comma 4 4 4 3 3 2 3" xfId="10043" xr:uid="{D1B2D7F4-A750-4B1F-9498-1D7C76138CBA}"/>
    <cellStyle name="Comma 4 4 4 3 3 2 3 2" xfId="49796" xr:uid="{DD216698-817F-483D-9AD9-6BA5CC121F0E}"/>
    <cellStyle name="Comma 4 4 4 3 3 2 4" xfId="30706" xr:uid="{A33F24A7-3E33-4EE5-99D9-1470A9B63F3F}"/>
    <cellStyle name="Comma 4 4 4 3 3 2 5" xfId="37169" xr:uid="{EB350ADA-A40F-4400-B48E-A0150F2F7884}"/>
    <cellStyle name="Comma 4 4 4 3 3 3" xfId="20125" xr:uid="{90D5328F-6099-4CE5-96B8-398DA13882EB}"/>
    <cellStyle name="Comma 4 4 4 3 3 3 2" xfId="52577" xr:uid="{80D6C912-2350-4E6B-9D05-274F85191EE6}"/>
    <cellStyle name="Comma 4 4 4 3 3 3 3" xfId="39962" xr:uid="{842C4804-3FD7-4629-ACDD-449106DD351A}"/>
    <cellStyle name="Comma 4 4 4 3 3 4" xfId="13539" xr:uid="{666EC1FE-AD5E-4B6D-920D-96F75E47486A}"/>
    <cellStyle name="Comma 4 4 4 3 3 4 2" xfId="46299" xr:uid="{ECB72C4A-FC88-4361-A5AA-0A5F808FA4F7}"/>
    <cellStyle name="Comma 4 4 4 3 3 5" xfId="6952" xr:uid="{9557A52B-D05F-48B4-91EC-CF734592ADE0}"/>
    <cellStyle name="Comma 4 4 4 3 3 6" xfId="33672" xr:uid="{D9A72CB5-1182-40C0-B0F2-053B9C0603B1}"/>
    <cellStyle name="Comma 4 4 4 3 4" xfId="25013" xr:uid="{4B2A662C-8B66-48CB-ADCB-541A78CDED5A}"/>
    <cellStyle name="Comma 4 4 4 3 4 2" xfId="17505" xr:uid="{624E5219-E815-47A6-B585-0388C81DE482}"/>
    <cellStyle name="Comma 4 4 4 3 4 2 2" xfId="55198" xr:uid="{EF8185B3-1939-4C2D-B319-4042E5431BE7}"/>
    <cellStyle name="Comma 4 4 4 3 4 2 3" xfId="42583" xr:uid="{94F8F2BF-25B9-45DB-A005-A864C924FFB2}"/>
    <cellStyle name="Comma 4 4 4 3 4 3" xfId="10919" xr:uid="{4E17591C-BEFD-4B52-907E-5152F662B834}"/>
    <cellStyle name="Comma 4 4 4 3 4 3 2" xfId="48920" xr:uid="{7FA8B14F-F0BA-4040-A8E2-482650DB550F}"/>
    <cellStyle name="Comma 4 4 4 3 4 4" xfId="6763" xr:uid="{BF30ECFD-AFDD-46EF-885A-073960626398}"/>
    <cellStyle name="Comma 4 4 4 3 4 5" xfId="36293" xr:uid="{16337F7F-2E42-40CE-9FD4-8C01CA8B95C7}"/>
    <cellStyle name="Comma 4 4 4 3 5" xfId="28507" xr:uid="{8CF774E5-CA65-4634-9F7F-59257169CAF9}"/>
    <cellStyle name="Comma 4 4 4 3 5 2" xfId="20999" xr:uid="{2E4E9809-1E0C-4AAC-A47D-3A010F06620A}"/>
    <cellStyle name="Comma 4 4 4 3 5 2 2" xfId="51701" xr:uid="{D8214674-1C72-4E1E-8BCC-8AA43A74C1C7}"/>
    <cellStyle name="Comma 4 4 4 3 5 3" xfId="14413" xr:uid="{30B1E085-ED2C-4166-8DA4-9F9E5CEEE397}"/>
    <cellStyle name="Comma 4 4 4 3 5 4" xfId="7826" xr:uid="{463A609F-AECD-47C7-AC95-AA1F690AF6DF}"/>
    <cellStyle name="Comma 4 4 4 3 5 5" xfId="39086" xr:uid="{6721007D-F340-4AC3-8F0B-B4C9AA8DF99C}"/>
    <cellStyle name="Comma 4 4 4 3 6" xfId="21781" xr:uid="{D68AF1B3-3D25-4EC8-AE7C-AA7D1AD63A28}"/>
    <cellStyle name="Comma 4 4 4 3 6 2" xfId="45423" xr:uid="{E442A124-0808-4A9C-8381-459D72AE1003}"/>
    <cellStyle name="Comma 4 4 4 3 7" xfId="15195" xr:uid="{1C954166-98DF-40F6-B6A7-E1FFDFDD03B7}"/>
    <cellStyle name="Comma 4 4 4 3 8" xfId="8608" xr:uid="{C79D2147-AB7B-4549-9779-FB00C1566FF4}"/>
    <cellStyle name="Comma 4 4 4 3 9" xfId="32796" xr:uid="{08E23881-6576-456A-BBD3-FBC8238D1990}"/>
    <cellStyle name="Comma 4 4 4 4" xfId="27218" xr:uid="{E078C945-EB4A-4738-BAF5-247E3F5E4731}"/>
    <cellStyle name="Comma 4 4 4 4 2" xfId="23721" xr:uid="{8807782E-39A2-4101-B574-ABDE3B583B85}"/>
    <cellStyle name="Comma 4 4 4 4 2 2" xfId="16213" xr:uid="{A28E67E6-171A-4015-9467-CC2B880F25B6}"/>
    <cellStyle name="Comma 4 4 4 4 2 2 2" xfId="56490" xr:uid="{8DD1F36F-1676-4F22-82D0-551870500CDB}"/>
    <cellStyle name="Comma 4 4 4 4 2 2 3" xfId="43875" xr:uid="{9F890F18-88F9-44CC-ADCF-84ED30154EB2}"/>
    <cellStyle name="Comma 4 4 4 4 2 3" xfId="9627" xr:uid="{4B15B359-CF6B-4457-A3CA-60C6E5830A76}"/>
    <cellStyle name="Comma 4 4 4 4 2 3 2" xfId="50212" xr:uid="{43E49447-2C56-4C43-8A9C-AB634C077FD4}"/>
    <cellStyle name="Comma 4 4 4 4 2 4" xfId="31122" xr:uid="{F729E929-D59F-4412-951E-9A14F314D5A0}"/>
    <cellStyle name="Comma 4 4 4 4 2 5" xfId="37585" xr:uid="{8A6006E1-A601-4378-A40A-D539B920F0F7}"/>
    <cellStyle name="Comma 4 4 4 4 3" xfId="26340" xr:uid="{24EB516C-2E63-4A40-AFD9-8FCFD91A35A5}"/>
    <cellStyle name="Comma 4 4 4 4 3 2" xfId="18832" xr:uid="{29C56EE8-B2B6-44A8-AF39-48769D6F8663}"/>
    <cellStyle name="Comma 4 4 4 4 3 2 2" xfId="53871" xr:uid="{3342C2FA-35CB-45A4-99DA-2751892AFA1D}"/>
    <cellStyle name="Comma 4 4 4 4 3 2 3" xfId="41256" xr:uid="{B7B2534F-1F89-432B-B59A-2ADBAEE00637}"/>
    <cellStyle name="Comma 4 4 4 4 3 3" xfId="12246" xr:uid="{70426C20-0E5F-4AA1-83E4-C76666F62BBC}"/>
    <cellStyle name="Comma 4 4 4 4 3 3 2" xfId="47593" xr:uid="{CF0391F6-71D2-4340-B044-CEF974F644A2}"/>
    <cellStyle name="Comma 4 4 4 4 3 4" xfId="5436" xr:uid="{FF5AED36-339A-4DE2-89A2-F0FAD6D61074}"/>
    <cellStyle name="Comma 4 4 4 4 3 5" xfId="34966" xr:uid="{8EFD5A22-13EF-4846-A5BB-C621D610C79E}"/>
    <cellStyle name="Comma 4 4 4 4 4" xfId="19709" xr:uid="{FFCFEA13-9E46-44F2-8291-4304421AA151}"/>
    <cellStyle name="Comma 4 4 4 4 4 2" xfId="52993" xr:uid="{AC1DE780-4ED3-47D9-86C2-F2B8FE5FFFA7}"/>
    <cellStyle name="Comma 4 4 4 4 4 3" xfId="40378" xr:uid="{9636F331-4E3E-415E-ABB2-FC6576E2BF42}"/>
    <cellStyle name="Comma 4 4 4 4 5" xfId="13123" xr:uid="{36B47418-8CE5-4695-A92D-5CCB5AD3B9D2}"/>
    <cellStyle name="Comma 4 4 4 4 5 2" xfId="46715" xr:uid="{14E32EEF-EFA9-43A9-BB6B-833B66302794}"/>
    <cellStyle name="Comma 4 4 4 4 6" xfId="4559" xr:uid="{ABEFF45E-2CAC-4B38-932D-4155ECF3A2DC}"/>
    <cellStyle name="Comma 4 4 4 4 7" xfId="34088" xr:uid="{2B3CD02E-2E95-4084-8C20-2BF14D93E9CF}"/>
    <cellStyle name="Comma 4 4 4 5" xfId="28068" xr:uid="{95E647D1-79AA-4646-AC1E-31D44E04EEED}"/>
    <cellStyle name="Comma 4 4 4 5 2" xfId="24571" xr:uid="{4234F14D-D146-4D58-8455-D71ECF387CD7}"/>
    <cellStyle name="Comma 4 4 4 5 2 2" xfId="17063" xr:uid="{B8B5D5CD-8057-4748-A1BC-4F0B6FAFD7DB}"/>
    <cellStyle name="Comma 4 4 4 5 2 2 2" xfId="55640" xr:uid="{89567B0A-22BC-467A-9576-757EC85FE757}"/>
    <cellStyle name="Comma 4 4 4 5 2 2 3" xfId="43025" xr:uid="{96B581EB-79FB-4548-9C69-6808B6E4D3CC}"/>
    <cellStyle name="Comma 4 4 4 5 2 3" xfId="10477" xr:uid="{13075123-9493-4A0E-A7B9-47602223A4FB}"/>
    <cellStyle name="Comma 4 4 4 5 2 3 2" xfId="49362" xr:uid="{BF25C255-2586-47CC-843A-3B5F0FEC9250}"/>
    <cellStyle name="Comma 4 4 4 5 2 4" xfId="30272" xr:uid="{362039D2-8BFB-4BA4-BB65-DDE9D5C350ED}"/>
    <cellStyle name="Comma 4 4 4 5 2 5" xfId="36735" xr:uid="{A15BC933-7AE8-4436-B398-4BD44C6EEB96}"/>
    <cellStyle name="Comma 4 4 4 5 3" xfId="20559" xr:uid="{5173E883-4589-4DFB-913C-78C17FEF0FB1}"/>
    <cellStyle name="Comma 4 4 4 5 3 2" xfId="52143" xr:uid="{DE0595D4-C4B5-4CC2-8A2D-F72C5B072E65}"/>
    <cellStyle name="Comma 4 4 4 5 3 3" xfId="39528" xr:uid="{052DE3D7-EAE9-437E-9A7F-223020171A08}"/>
    <cellStyle name="Comma 4 4 4 5 4" xfId="13973" xr:uid="{FB2BB66F-CA30-435A-970F-8F71FC6471C5}"/>
    <cellStyle name="Comma 4 4 4 5 4 2" xfId="45865" xr:uid="{5A4A7CDB-B0B0-41F5-B24D-AD0BC80818FB}"/>
    <cellStyle name="Comma 4 4 4 5 5" xfId="7386" xr:uid="{88B2C637-3949-42BB-A554-97C0471C2479}"/>
    <cellStyle name="Comma 4 4 4 5 6" xfId="33238" xr:uid="{6131D4B2-379F-424E-9E96-0DCC7B6B03B7}"/>
    <cellStyle name="Comma 4 4 4 6" xfId="25455" xr:uid="{59E48541-637A-4836-9D1B-D4C5D39A8BEA}"/>
    <cellStyle name="Comma 4 4 4 6 2" xfId="17947" xr:uid="{F05C47B6-1DC5-4836-9A4D-FF2AF8940CB7}"/>
    <cellStyle name="Comma 4 4 4 6 2 2" xfId="54756" xr:uid="{EEE155F9-D6D7-41A4-9473-E692AB85170F}"/>
    <cellStyle name="Comma 4 4 4 6 2 3" xfId="42141" xr:uid="{8C5FB41A-D606-4C60-B6DA-F7E0FBDF0FD1}"/>
    <cellStyle name="Comma 4 4 4 6 3" xfId="11361" xr:uid="{981B11A8-3980-4CB7-9A59-8528BC944003}"/>
    <cellStyle name="Comma 4 4 4 6 3 2" xfId="48478" xr:uid="{6E502680-0443-4FDA-8583-1BA2E9B975C5}"/>
    <cellStyle name="Comma 4 4 4 6 4" xfId="6321" xr:uid="{12E10C4B-415E-4024-B96C-65A543A3F42C}"/>
    <cellStyle name="Comma 4 4 4 6 5" xfId="35851" xr:uid="{F2ED33E5-BDFF-48F0-B3BC-D9580D5176D1}"/>
    <cellStyle name="Comma 4 4 4 7" xfId="28998" xr:uid="{CAE021C1-D654-4796-8B4A-AA2B69844658}"/>
    <cellStyle name="Comma 4 4 4 7 2" xfId="21439" xr:uid="{E5C3AB95-DC80-42B6-9A9D-0D2AB0C7C39E}"/>
    <cellStyle name="Comma 4 4 4 7 2 2" xfId="51259" xr:uid="{9E44DDC6-5804-4C72-958C-6C47DD90A0E3}"/>
    <cellStyle name="Comma 4 4 4 7 3" xfId="14853" xr:uid="{BC53E9A2-FF10-4C04-8FBB-347AAAC470ED}"/>
    <cellStyle name="Comma 4 4 4 7 4" xfId="8266" xr:uid="{8AFCE549-6ACF-48E6-98E4-825674375755}"/>
    <cellStyle name="Comma 4 4 4 7 5" xfId="38644" xr:uid="{C00DF24D-3036-413E-BE12-90C2931FB7DD}"/>
    <cellStyle name="Comma 4 4 4 8" xfId="23061" xr:uid="{C52BE337-87E0-4011-8630-1576DFB57554}"/>
    <cellStyle name="Comma 4 4 4 8 2" xfId="15553" xr:uid="{B8282992-7ED4-41E4-B8D1-F6FE048CE1C7}"/>
    <cellStyle name="Comma 4 4 4 8 3" xfId="8967" xr:uid="{A796F4BE-2DE3-4C86-8657-41930D240F0B}"/>
    <cellStyle name="Comma 4 4 4 8 4" xfId="31782" xr:uid="{9FD726E7-E042-4261-9ADC-2F9DF050418A}"/>
    <cellStyle name="Comma 4 4 4 8 5" xfId="44953" xr:uid="{114E9533-DC12-41F7-AA8E-A12C0A025CA4}"/>
    <cellStyle name="Comma 4 4 4 9" xfId="22368" xr:uid="{72EFA150-CB79-48BE-BFF3-8EDDA8B1815A}"/>
    <cellStyle name="Comma 4 4 5" xfId="782" xr:uid="{4871DC6F-671B-4993-8612-E1A0E692D1CA}"/>
    <cellStyle name="Comma 4 4 5 10" xfId="8718" xr:uid="{CCF2C1A0-E99F-4044-9F49-D4CEC26E234F}"/>
    <cellStyle name="Comma 4 4 5 11" xfId="29564" xr:uid="{27292C2B-36EF-4DB7-94F5-67734214203A}"/>
    <cellStyle name="Comma 4 4 5 12" xfId="4172" xr:uid="{AE54F1E9-9CE5-438C-8E17-005474AF95BD}"/>
    <cellStyle name="Comma 4 4 5 13" xfId="32197" xr:uid="{65CE5F40-9AAB-4F49-96D3-ADBBFD5ED3A9}"/>
    <cellStyle name="Comma 4 4 5 14" xfId="3256" xr:uid="{EB142EE5-B3D0-44B7-A210-4594D1C04CCB}"/>
    <cellStyle name="Comma 4 4 5 15" xfId="1568" xr:uid="{AFC9BEEC-65EB-4CA4-A57E-7D6D6922E0D4}"/>
    <cellStyle name="Comma 4 4 5 2" xfId="28662" xr:uid="{AC854772-BC95-4512-B4AA-01E827AE0BB6}"/>
    <cellStyle name="Comma 4 4 5 2 2" xfId="26931" xr:uid="{97C5D29C-A0E5-4135-ACB6-F09909BD119C}"/>
    <cellStyle name="Comma 4 4 5 2 2 2" xfId="23433" xr:uid="{33004E92-3A9F-4BF7-BA06-5048B3C17374}"/>
    <cellStyle name="Comma 4 4 5 2 2 2 2" xfId="15925" xr:uid="{43113BC5-7D39-40FD-8DAE-31092D73E81C}"/>
    <cellStyle name="Comma 4 4 5 2 2 2 2 2" xfId="56778" xr:uid="{E8B54D66-495B-4574-97FD-8D145F4E05D3}"/>
    <cellStyle name="Comma 4 4 5 2 2 2 2 3" xfId="44163" xr:uid="{FE1B48A1-0C81-4511-8E03-4EA017F419BA}"/>
    <cellStyle name="Comma 4 4 5 2 2 2 3" xfId="9339" xr:uid="{141D5200-1850-4428-BAB7-CC3D4A04C3F5}"/>
    <cellStyle name="Comma 4 4 5 2 2 2 3 2" xfId="50500" xr:uid="{71D901EE-F347-4805-81E7-A125EB264048}"/>
    <cellStyle name="Comma 4 4 5 2 2 2 4" xfId="31410" xr:uid="{80CA22A5-380B-4D3F-8B25-BE2FF9929A5D}"/>
    <cellStyle name="Comma 4 4 5 2 2 2 5" xfId="37873" xr:uid="{014B9031-FAE3-453E-ACC4-CF1D68766254}"/>
    <cellStyle name="Comma 4 4 5 2 2 3" xfId="26051" xr:uid="{09C7EEDE-7164-457D-B361-E9870096BAAD}"/>
    <cellStyle name="Comma 4 4 5 2 2 3 2" xfId="18543" xr:uid="{A1D36CA5-9969-484F-971F-DCBAE5691D95}"/>
    <cellStyle name="Comma 4 4 5 2 2 3 2 2" xfId="54160" xr:uid="{22A886DD-FEED-4D4D-87C4-13BB18D8D3F0}"/>
    <cellStyle name="Comma 4 4 5 2 2 3 2 3" xfId="41545" xr:uid="{BC2B7E9F-4C56-4B7B-9763-4DE6F57A771C}"/>
    <cellStyle name="Comma 4 4 5 2 2 3 3" xfId="11957" xr:uid="{B7436A5C-B360-4EFC-B9D2-F150843A8702}"/>
    <cellStyle name="Comma 4 4 5 2 2 3 3 2" xfId="47882" xr:uid="{9936CA25-D852-43E1-AB99-59FA70B0F7B3}"/>
    <cellStyle name="Comma 4 4 5 2 2 3 4" xfId="5725" xr:uid="{451146E9-F0C8-494B-A05D-5907A2DC7FA5}"/>
    <cellStyle name="Comma 4 4 5 2 2 3 5" xfId="35255" xr:uid="{17CD991F-F1D4-4F9B-B8D9-23A1E318A61C}"/>
    <cellStyle name="Comma 4 4 5 2 2 4" xfId="19422" xr:uid="{EE3A6FF3-CBB0-4B74-9422-DFED0C12A97F}"/>
    <cellStyle name="Comma 4 4 5 2 2 4 2" xfId="53281" xr:uid="{1EC474D3-796B-4BF9-BF14-E71D4574907F}"/>
    <cellStyle name="Comma 4 4 5 2 2 4 3" xfId="40666" xr:uid="{09F5F0F3-BB98-4CE6-A9A7-C53563AABE5B}"/>
    <cellStyle name="Comma 4 4 5 2 2 5" xfId="12836" xr:uid="{EF8A6ADF-A22C-4F70-891F-ADA9EB7EAF75}"/>
    <cellStyle name="Comma 4 4 5 2 2 5 2" xfId="47003" xr:uid="{B0016DBA-9F93-43D6-9397-6F407189CCA8}"/>
    <cellStyle name="Comma 4 4 5 2 2 6" xfId="4846" xr:uid="{894F9678-43C2-4BA8-BEB1-42BE9CB4D95C}"/>
    <cellStyle name="Comma 4 4 5 2 2 7" xfId="34376" xr:uid="{D40E624B-9D54-41A5-9D1A-D0F1C4A5CB81}"/>
    <cellStyle name="Comma 4 4 5 2 3" xfId="27785" xr:uid="{1A1EB83B-C905-4DA9-B3B7-A81C86B821F5}"/>
    <cellStyle name="Comma 4 4 5 2 3 2" xfId="24288" xr:uid="{FC7EA283-F30A-4825-B823-B7B06BC5245B}"/>
    <cellStyle name="Comma 4 4 5 2 3 2 2" xfId="16780" xr:uid="{138D0022-05AD-4B13-A967-94775BA5442C}"/>
    <cellStyle name="Comma 4 4 5 2 3 2 2 2" xfId="55923" xr:uid="{48C2D9C0-B7BC-4F05-92FD-D609F98E862E}"/>
    <cellStyle name="Comma 4 4 5 2 3 2 2 3" xfId="43308" xr:uid="{B8516202-5435-47A6-A3A8-6074C544FCC0}"/>
    <cellStyle name="Comma 4 4 5 2 3 2 3" xfId="10194" xr:uid="{D1477598-DD51-4345-85E5-043BD788B8DC}"/>
    <cellStyle name="Comma 4 4 5 2 3 2 3 2" xfId="49645" xr:uid="{92BDFFAE-68ED-427D-894A-3E46ECFC9663}"/>
    <cellStyle name="Comma 4 4 5 2 3 2 4" xfId="30555" xr:uid="{A56A694F-5F65-499B-A521-6580FFDC78DC}"/>
    <cellStyle name="Comma 4 4 5 2 3 2 5" xfId="37018" xr:uid="{08E8F9A6-95B1-4C71-8C5F-374A77AB9C25}"/>
    <cellStyle name="Comma 4 4 5 2 3 3" xfId="20276" xr:uid="{B5A4CDC2-84BC-46E0-9F97-EA09998E9BD4}"/>
    <cellStyle name="Comma 4 4 5 2 3 3 2" xfId="52426" xr:uid="{BF0E2C34-1496-44C0-82EE-539893A9E023}"/>
    <cellStyle name="Comma 4 4 5 2 3 3 3" xfId="39811" xr:uid="{8261DB27-C9A9-49C6-A2C3-907CB6A428A9}"/>
    <cellStyle name="Comma 4 4 5 2 3 4" xfId="13690" xr:uid="{0EC167D0-455A-4515-B6A2-65B37B1EA4A6}"/>
    <cellStyle name="Comma 4 4 5 2 3 4 2" xfId="46148" xr:uid="{58C3325A-F3F6-4043-B220-424E60B34356}"/>
    <cellStyle name="Comma 4 4 5 2 3 5" xfId="7103" xr:uid="{934ACE73-E9C7-430F-924D-1BCFBFA3CAA0}"/>
    <cellStyle name="Comma 4 4 5 2 3 6" xfId="33521" xr:uid="{6F9C4E81-9E2C-453D-98EC-7821884D2AF8}"/>
    <cellStyle name="Comma 4 4 5 2 4" xfId="25166" xr:uid="{414220A7-E50B-45CA-9F0E-46ED0AF36805}"/>
    <cellStyle name="Comma 4 4 5 2 4 2" xfId="17658" xr:uid="{452D1EE0-F2E0-40B2-AEE2-16849E6B7BD8}"/>
    <cellStyle name="Comma 4 4 5 2 4 2 2" xfId="55045" xr:uid="{A1EB333D-10A4-4554-8494-8B115D540972}"/>
    <cellStyle name="Comma 4 4 5 2 4 2 3" xfId="42430" xr:uid="{75A722F3-6BA1-4D47-8380-A22CF398F4DD}"/>
    <cellStyle name="Comma 4 4 5 2 4 3" xfId="11072" xr:uid="{DA43A828-6A73-48A8-8D77-7EDAA4F189DE}"/>
    <cellStyle name="Comma 4 4 5 2 4 3 2" xfId="48767" xr:uid="{2428F84B-07DD-496C-AD8E-247AA18C9C1B}"/>
    <cellStyle name="Comma 4 4 5 2 4 4" xfId="6610" xr:uid="{A7E2DDF9-3B61-4237-A5EE-49FB528AE74F}"/>
    <cellStyle name="Comma 4 4 5 2 4 5" xfId="36140" xr:uid="{6DFF9E58-DEE9-4518-9B1A-A893824E1431}"/>
    <cellStyle name="Comma 4 4 5 2 5" xfId="21152" xr:uid="{F6C087AB-4935-467C-A58F-EAE120BB459D}"/>
    <cellStyle name="Comma 4 4 5 2 5 2" xfId="51548" xr:uid="{2A382BF3-B769-4383-A973-4124351D33F2}"/>
    <cellStyle name="Comma 4 4 5 2 5 3" xfId="38933" xr:uid="{2A4D876A-97DE-4BB2-BC29-5124997FBEEF}"/>
    <cellStyle name="Comma 4 4 5 2 6" xfId="14566" xr:uid="{2205986C-4359-4A07-80B8-1B30745E1569}"/>
    <cellStyle name="Comma 4 4 5 2 6 2" xfId="45270" xr:uid="{3011BD7E-6F11-47BA-B693-50021A6C98A5}"/>
    <cellStyle name="Comma 4 4 5 2 7" xfId="7979" xr:uid="{5C86BA11-569E-40EF-96EA-ABEA4F0AF7C9}"/>
    <cellStyle name="Comma 4 4 5 2 8" xfId="32643" xr:uid="{4D61B5A6-E0AE-43C2-B4D5-0D67AED29AB3}"/>
    <cellStyle name="Comma 4 4 5 3" xfId="27369" xr:uid="{354484D0-DE33-4692-B100-7F3FEB4CE5FD}"/>
    <cellStyle name="Comma 4 4 5 3 2" xfId="23872" xr:uid="{F6BBD3E4-B91D-41B0-8786-F915C09124C2}"/>
    <cellStyle name="Comma 4 4 5 3 2 2" xfId="16364" xr:uid="{4AB21769-00EE-40AF-9E6F-954E80F8048B}"/>
    <cellStyle name="Comma 4 4 5 3 2 2 2" xfId="56339" xr:uid="{E80AE65A-78EB-4CC8-83B3-A7622834030C}"/>
    <cellStyle name="Comma 4 4 5 3 2 2 3" xfId="43724" xr:uid="{3F14BD47-BCA5-40F4-8856-61087003E163}"/>
    <cellStyle name="Comma 4 4 5 3 2 3" xfId="9778" xr:uid="{899FF206-14D9-4570-8B0F-159DEBD27F35}"/>
    <cellStyle name="Comma 4 4 5 3 2 3 2" xfId="50061" xr:uid="{86902668-10AC-4DE9-A9E8-BF6B294F25BC}"/>
    <cellStyle name="Comma 4 4 5 3 2 4" xfId="30971" xr:uid="{6BBA7EFA-3810-465A-921C-DAA60722F230}"/>
    <cellStyle name="Comma 4 4 5 3 2 5" xfId="37434" xr:uid="{2C7BDDD6-895B-494F-AFDC-0670C706B959}"/>
    <cellStyle name="Comma 4 4 5 3 3" xfId="26494" xr:uid="{722A1F07-2AF5-480E-B401-3DB5D5B74E50}"/>
    <cellStyle name="Comma 4 4 5 3 3 2" xfId="18986" xr:uid="{6F170C64-0EAF-4D6C-80CB-EA67C3D00661}"/>
    <cellStyle name="Comma 4 4 5 3 3 2 2" xfId="53717" xr:uid="{33003DCF-3B2D-4879-AC33-3F28E3AD8E4A}"/>
    <cellStyle name="Comma 4 4 5 3 3 2 3" xfId="41102" xr:uid="{DC4B88F9-A2D8-401F-9BF3-79E83F9A9F1A}"/>
    <cellStyle name="Comma 4 4 5 3 3 3" xfId="12400" xr:uid="{E787F30B-B807-43FB-9415-93FC2A74D3F5}"/>
    <cellStyle name="Comma 4 4 5 3 3 3 2" xfId="47439" xr:uid="{AB5EB473-6F55-4C0B-B9FD-01828D39921F}"/>
    <cellStyle name="Comma 4 4 5 3 3 4" xfId="5282" xr:uid="{04D3A8E4-C00F-4638-8274-004EDCB2D6F9}"/>
    <cellStyle name="Comma 4 4 5 3 3 5" xfId="34812" xr:uid="{CB0E1525-05AD-400E-A5B0-54A83739C8B4}"/>
    <cellStyle name="Comma 4 4 5 3 4" xfId="19860" xr:uid="{DF4FBA07-20DC-4947-AA3F-BD75D1FFDF6D}"/>
    <cellStyle name="Comma 4 4 5 3 4 2" xfId="52842" xr:uid="{370AABDC-101D-43BD-956A-EBDEA43CAB92}"/>
    <cellStyle name="Comma 4 4 5 3 4 3" xfId="40227" xr:uid="{5512EA04-D8EF-4B85-BC44-29E85F943E42}"/>
    <cellStyle name="Comma 4 4 5 3 5" xfId="13274" xr:uid="{B9D32E93-5B50-4EBC-86E2-AF127804093C}"/>
    <cellStyle name="Comma 4 4 5 3 5 2" xfId="46564" xr:uid="{5B07C7C1-7A21-4E69-89AF-A03028631223}"/>
    <cellStyle name="Comma 4 4 5 3 6" xfId="4408" xr:uid="{9786E7CB-41CC-4E41-97D0-13A8694B8EC0}"/>
    <cellStyle name="Comma 4 4 5 3 7" xfId="33937" xr:uid="{084A1F24-7FD2-4BB5-88CE-7C62310DF695}"/>
    <cellStyle name="Comma 4 4 5 4" xfId="28219" xr:uid="{619E2F52-258A-4CDA-8837-9784CC02C30D}"/>
    <cellStyle name="Comma 4 4 5 4 2" xfId="24722" xr:uid="{2459043E-B149-4A5A-AF0D-664575F4ADBE}"/>
    <cellStyle name="Comma 4 4 5 4 2 2" xfId="17214" xr:uid="{274085CE-B72E-4BF8-AD08-2B0783F629EC}"/>
    <cellStyle name="Comma 4 4 5 4 2 2 2" xfId="55489" xr:uid="{22D5B70D-3792-48CE-B912-CF3B419680AB}"/>
    <cellStyle name="Comma 4 4 5 4 2 2 3" xfId="42874" xr:uid="{69C32EEA-8409-4475-A088-707BFAC047C2}"/>
    <cellStyle name="Comma 4 4 5 4 2 3" xfId="10628" xr:uid="{F2757CAC-525C-437F-8566-C13DC26F8110}"/>
    <cellStyle name="Comma 4 4 5 4 2 3 2" xfId="49211" xr:uid="{C5A9ED87-2945-4A91-8C62-BDFD661F8C6E}"/>
    <cellStyle name="Comma 4 4 5 4 2 4" xfId="30121" xr:uid="{80270599-BF81-4455-AD4B-D961FF8BF241}"/>
    <cellStyle name="Comma 4 4 5 4 2 5" xfId="36584" xr:uid="{00184D3B-FB1D-4802-9790-04D6E118B615}"/>
    <cellStyle name="Comma 4 4 5 4 3" xfId="20710" xr:uid="{F2D84993-A097-4181-8D95-23D3DC6D593E}"/>
    <cellStyle name="Comma 4 4 5 4 3 2" xfId="51992" xr:uid="{B699BC12-DFDC-4C14-A118-36B2DDA80C5F}"/>
    <cellStyle name="Comma 4 4 5 4 3 3" xfId="39377" xr:uid="{C180C649-38A4-46FB-8DA8-4B98FDB2E589}"/>
    <cellStyle name="Comma 4 4 5 4 4" xfId="14124" xr:uid="{4CC63ABA-3CDB-4027-BA4A-839FF2FF1332}"/>
    <cellStyle name="Comma 4 4 5 4 4 2" xfId="45714" xr:uid="{B9AD0158-4A10-4606-805A-69071D767874}"/>
    <cellStyle name="Comma 4 4 5 4 5" xfId="7537" xr:uid="{DDD2244B-6C47-40F0-A8B0-EF9C34A0A507}"/>
    <cellStyle name="Comma 4 4 5 4 6" xfId="33087" xr:uid="{5F2A3AC3-3C76-4648-9CF8-3B183A5A9E88}"/>
    <cellStyle name="Comma 4 4 5 5" xfId="25609" xr:uid="{DA52BB8D-F8E4-4385-B4D0-728083B9758E}"/>
    <cellStyle name="Comma 4 4 5 5 2" xfId="18101" xr:uid="{14CAD5C9-10F7-4865-A488-F90F3399160A}"/>
    <cellStyle name="Comma 4 4 5 5 2 2" xfId="54602" xr:uid="{00281D63-2B2A-4794-9C3E-8F33E1DC6B3C}"/>
    <cellStyle name="Comma 4 4 5 5 2 3" xfId="41987" xr:uid="{EA8319CC-4C48-4281-914B-03265E0370EC}"/>
    <cellStyle name="Comma 4 4 5 5 3" xfId="11515" xr:uid="{6E157CBB-F6AC-454B-97C6-1F98DBA1C2C6}"/>
    <cellStyle name="Comma 4 4 5 5 3 2" xfId="48324" xr:uid="{DA09B497-7AB9-414F-8A47-AFE79EC3F837}"/>
    <cellStyle name="Comma 4 4 5 5 4" xfId="6167" xr:uid="{60CFD849-7CC0-4B49-BED4-6014A9CD91A0}"/>
    <cellStyle name="Comma 4 4 5 5 5" xfId="35697" xr:uid="{2F61AB3F-EBFE-4ABA-B0B2-E7471167C043}"/>
    <cellStyle name="Comma 4 4 5 6" xfId="29219" xr:uid="{8D1B1B80-2538-4D9E-BA77-B0901255ABF3}"/>
    <cellStyle name="Comma 4 4 5 6 2" xfId="21593" xr:uid="{5FDAF772-AAE1-4FCB-83DA-5AB12DC7F19D}"/>
    <cellStyle name="Comma 4 4 5 6 2 2" xfId="51105" xr:uid="{BE49ADC1-1381-41AB-BDBF-F7091260ADEC}"/>
    <cellStyle name="Comma 4 4 5 6 3" xfId="15007" xr:uid="{1E7E9068-3615-4545-85A1-52A2B21D9424}"/>
    <cellStyle name="Comma 4 4 5 6 4" xfId="8420" xr:uid="{3BC386B7-C614-4AE9-93CF-A8B92D97476D}"/>
    <cellStyle name="Comma 4 4 5 6 5" xfId="38490" xr:uid="{0CB5CB5D-1C5C-499F-9123-E7366E45D923}"/>
    <cellStyle name="Comma 4 4 5 7" xfId="22412" xr:uid="{E96D96DA-739D-4CD1-A207-D120245E837E}"/>
    <cellStyle name="Comma 4 4 5 7 2" xfId="44754" xr:uid="{D2E26136-6066-4B2E-AD9D-C6532ED3601C}"/>
    <cellStyle name="Comma 4 4 5 8" xfId="21891" xr:uid="{1AA21525-61EF-4115-AF42-9376B035FE9D}"/>
    <cellStyle name="Comma 4 4 5 9" xfId="15305" xr:uid="{055A6E87-2415-477A-B924-6D86585C2E78}"/>
    <cellStyle name="Comma 4 4 6" xfId="2453" xr:uid="{E6C4B40F-F1F0-4589-87D1-E68FE5BF7022}"/>
    <cellStyle name="Comma 4 4 6 10" xfId="3566" xr:uid="{015057D0-43CC-4F86-AB17-AA7CC39E700F}"/>
    <cellStyle name="Comma 4 4 6 11" xfId="32601" xr:uid="{907CDE71-EC7C-44EA-A4FA-0278FB4E72BA}"/>
    <cellStyle name="Comma 4 4 6 2" xfId="26973" xr:uid="{9357A0F7-1E2A-4479-9712-B78F0132FCED}"/>
    <cellStyle name="Comma 4 4 6 2 2" xfId="23475" xr:uid="{E57E9B96-7E81-4A70-8273-A3F05BB9E3B2}"/>
    <cellStyle name="Comma 4 4 6 2 2 2" xfId="15967" xr:uid="{B0651178-3F3D-4A08-861C-1AD037DD0ED0}"/>
    <cellStyle name="Comma 4 4 6 2 2 2 2" xfId="56736" xr:uid="{1F699DB7-088B-4D67-BDDC-EB6A85653864}"/>
    <cellStyle name="Comma 4 4 6 2 2 2 3" xfId="44121" xr:uid="{E3688555-6B18-433E-85D9-112B3B7BD34E}"/>
    <cellStyle name="Comma 4 4 6 2 2 3" xfId="9381" xr:uid="{2F797CD1-8892-4646-9FB2-2AC2331E21C4}"/>
    <cellStyle name="Comma 4 4 6 2 2 3 2" xfId="50458" xr:uid="{8CA4859A-FBE7-4316-808B-539308217546}"/>
    <cellStyle name="Comma 4 4 6 2 2 4" xfId="31368" xr:uid="{8F173F3C-A247-494C-AD23-5F696B2F9A21}"/>
    <cellStyle name="Comma 4 4 6 2 2 5" xfId="37831" xr:uid="{6F8B1876-36D6-4E64-BBC1-56C1CFEC219E}"/>
    <cellStyle name="Comma 4 4 6 2 3" xfId="26093" xr:uid="{E691DF3C-7CC0-4D4E-A3FE-D969E4149880}"/>
    <cellStyle name="Comma 4 4 6 2 3 2" xfId="18585" xr:uid="{8FF405BD-8FB4-4BA9-920A-6443B7927097}"/>
    <cellStyle name="Comma 4 4 6 2 3 2 2" xfId="54118" xr:uid="{2BFD4E51-734C-4133-8118-6599E7E2A339}"/>
    <cellStyle name="Comma 4 4 6 2 3 2 3" xfId="41503" xr:uid="{4C1BA128-B7BA-439F-849A-99FA90DD36F1}"/>
    <cellStyle name="Comma 4 4 6 2 3 3" xfId="11999" xr:uid="{CDA1CFD4-6792-44D1-AA48-BA748AA67350}"/>
    <cellStyle name="Comma 4 4 6 2 3 3 2" xfId="47840" xr:uid="{2F1349A3-9604-4EAF-A903-D26DA27E4AAB}"/>
    <cellStyle name="Comma 4 4 6 2 3 4" xfId="5683" xr:uid="{3EBA41D8-85A3-4552-80C1-045C47AC4330}"/>
    <cellStyle name="Comma 4 4 6 2 3 5" xfId="35213" xr:uid="{3413099A-F607-4542-BFFF-A525CE496AAA}"/>
    <cellStyle name="Comma 4 4 6 2 4" xfId="19464" xr:uid="{C2D99B1F-DEC6-4AF3-A4FC-9DB7A31B09A8}"/>
    <cellStyle name="Comma 4 4 6 2 4 2" xfId="53239" xr:uid="{8F679D09-EFD5-4DEE-969E-F81766F4BB09}"/>
    <cellStyle name="Comma 4 4 6 2 4 3" xfId="40624" xr:uid="{7D230AF3-1DEA-498A-8847-FE6B297312ED}"/>
    <cellStyle name="Comma 4 4 6 2 5" xfId="12878" xr:uid="{F2B8AED8-DB6E-43ED-8546-8D1CCCD0838F}"/>
    <cellStyle name="Comma 4 4 6 2 5 2" xfId="46961" xr:uid="{4B5B6773-FB74-4C00-8561-2B0071AB238B}"/>
    <cellStyle name="Comma 4 4 6 2 6" xfId="4804" xr:uid="{DEA09A2F-3C3E-4EEF-B123-780E422D6C9C}"/>
    <cellStyle name="Comma 4 4 6 2 7" xfId="34334" xr:uid="{FA629010-2792-489F-ADAB-08AADA9986E8}"/>
    <cellStyle name="Comma 4 4 6 3" xfId="28315" xr:uid="{FA6D1B07-A219-48EC-B63C-DF0CB87740BD}"/>
    <cellStyle name="Comma 4 4 6 3 2" xfId="24818" xr:uid="{D8EB58BD-D027-4142-801E-A13ADD307D38}"/>
    <cellStyle name="Comma 4 4 6 3 2 2" xfId="17310" xr:uid="{F236D6F3-D453-4D3C-BFCA-4223FD13B49B}"/>
    <cellStyle name="Comma 4 4 6 3 2 2 2" xfId="55393" xr:uid="{A1FFD8EA-8BE7-496F-95A5-C00F7339042E}"/>
    <cellStyle name="Comma 4 4 6 3 2 2 3" xfId="42778" xr:uid="{2F7CBA95-2F17-4066-8FB6-8CF5C0D0C161}"/>
    <cellStyle name="Comma 4 4 6 3 2 3" xfId="10724" xr:uid="{3F80A6A8-324C-4731-B4D9-0920E27930AD}"/>
    <cellStyle name="Comma 4 4 6 3 2 3 2" xfId="49115" xr:uid="{E5AFF9C2-B41D-4CB1-BF3E-6B64149B4B3B}"/>
    <cellStyle name="Comma 4 4 6 3 2 4" xfId="30025" xr:uid="{3C23E3F8-30F9-4E8A-BE57-CC9A0A771336}"/>
    <cellStyle name="Comma 4 4 6 3 2 5" xfId="36488" xr:uid="{E543C54F-4581-44B5-AE3C-94D73B1E4E13}"/>
    <cellStyle name="Comma 4 4 6 3 3" xfId="20806" xr:uid="{2A05AD81-54D4-457A-8DA6-FFA8910BD05D}"/>
    <cellStyle name="Comma 4 4 6 3 3 2" xfId="51896" xr:uid="{1EDCDFCD-C38A-4015-AD0C-CB55574C7315}"/>
    <cellStyle name="Comma 4 4 6 3 3 3" xfId="39281" xr:uid="{6CA06AB2-C163-485F-BEA0-769B3655E669}"/>
    <cellStyle name="Comma 4 4 6 3 4" xfId="14220" xr:uid="{8CDD08CC-B3B6-44B3-B2EA-216EF91AF4B8}"/>
    <cellStyle name="Comma 4 4 6 3 4 2" xfId="45618" xr:uid="{8389DBE8-F31B-485B-A929-B9C4EDCDA740}"/>
    <cellStyle name="Comma 4 4 6 3 5" xfId="7633" xr:uid="{97C2FAE5-6388-44BE-AA13-549BD25FE47F}"/>
    <cellStyle name="Comma 4 4 6 3 6" xfId="32991" xr:uid="{2CFECA56-C2A0-4599-8068-CC4EBA1263C8}"/>
    <cellStyle name="Comma 4 4 6 4" xfId="25208" xr:uid="{3F153A1F-AF0A-494F-88D4-019360301260}"/>
    <cellStyle name="Comma 4 4 6 4 2" xfId="17700" xr:uid="{444CF434-4A2C-477B-8452-BE46F3831276}"/>
    <cellStyle name="Comma 4 4 6 4 2 2" xfId="55003" xr:uid="{5F7E056E-4433-4411-99C9-65060E3EB148}"/>
    <cellStyle name="Comma 4 4 6 4 2 3" xfId="42388" xr:uid="{27642E02-35A0-4B1D-B75C-C8725EC1628A}"/>
    <cellStyle name="Comma 4 4 6 4 3" xfId="11114" xr:uid="{08CAEB5C-4070-435A-A947-F20E23D18010}"/>
    <cellStyle name="Comma 4 4 6 4 3 2" xfId="48725" xr:uid="{83389E2A-9285-4507-AF20-5C823FFF674D}"/>
    <cellStyle name="Comma 4 4 6 4 4" xfId="6568" xr:uid="{AF61AB02-6D64-4921-A711-15161E012215}"/>
    <cellStyle name="Comma 4 4 6 4 5" xfId="36098" xr:uid="{5BF994B7-3FDC-43F2-A5D9-F89FE7E0AC74}"/>
    <cellStyle name="Comma 4 4 6 5" xfId="28706" xr:uid="{8BA9E866-7724-4828-8F38-13B57D81FD33}"/>
    <cellStyle name="Comma 4 4 6 5 2" xfId="21193" xr:uid="{16659021-846F-4B28-90F8-1D04B2696363}"/>
    <cellStyle name="Comma 4 4 6 5 2 2" xfId="51506" xr:uid="{6D8C7135-8D48-42F3-967C-598F81DEB116}"/>
    <cellStyle name="Comma 4 4 6 5 3" xfId="14607" xr:uid="{201BF27C-648C-4552-8E7B-B006A31BD6E3}"/>
    <cellStyle name="Comma 4 4 6 5 4" xfId="8020" xr:uid="{F2EBF44E-D460-4EA5-B5A0-3DEC6B7D0412}"/>
    <cellStyle name="Comma 4 4 6 5 5" xfId="38891" xr:uid="{80093078-4ACD-46E9-8CB0-CEE2A4E296C1}"/>
    <cellStyle name="Comma 4 4 6 6" xfId="21795" xr:uid="{7F0520EA-2863-4BCD-9992-BF013E4D09DA}"/>
    <cellStyle name="Comma 4 4 6 6 2" xfId="45228" xr:uid="{C03D6F8F-CE2E-4571-8465-E3A3F21C9B41}"/>
    <cellStyle name="Comma 4 4 6 7" xfId="15209" xr:uid="{47C3B287-12D0-48D3-A982-42D42A144FA3}"/>
    <cellStyle name="Comma 4 4 6 8" xfId="8622" xr:uid="{D7820E95-2E52-4011-AE5B-570F3D09EC71}"/>
    <cellStyle name="Comma 4 4 6 9" xfId="29467" xr:uid="{3167B8F6-3A0D-4F33-9E5C-38ABFBB4ACCD}"/>
    <cellStyle name="Comma 4 4 7" xfId="27467" xr:uid="{481B7357-7F54-4D0F-97C6-C7875B1D902E}"/>
    <cellStyle name="Comma 4 4 7 2" xfId="23970" xr:uid="{26457AFD-A5E9-40BE-B67E-3C91E72258FA}"/>
    <cellStyle name="Comma 4 4 7 2 2" xfId="16462" xr:uid="{C09716E6-204C-4EE0-BA2F-7637F95CD7F7}"/>
    <cellStyle name="Comma 4 4 7 2 2 2" xfId="56241" xr:uid="{D1C5EAF2-D229-499B-B027-D67F6959626F}"/>
    <cellStyle name="Comma 4 4 7 2 2 3" xfId="43626" xr:uid="{134A2609-41CA-4813-8EBE-9A4C14ECC1D8}"/>
    <cellStyle name="Comma 4 4 7 2 3" xfId="9876" xr:uid="{6995875D-477B-4C74-9DAF-670DA47B948F}"/>
    <cellStyle name="Comma 4 4 7 2 3 2" xfId="49963" xr:uid="{BB29E2AB-A488-4886-875D-459A1A6F437C}"/>
    <cellStyle name="Comma 4 4 7 2 4" xfId="30873" xr:uid="{AE057C96-AB9B-4078-B2AB-FAF2965B5D93}"/>
    <cellStyle name="Comma 4 4 7 2 5" xfId="37336" xr:uid="{0A775979-C150-42E2-8566-6A13421C2BB3}"/>
    <cellStyle name="Comma 4 4 7 3" xfId="26593" xr:uid="{ECFCF2B9-A16B-452D-B0EC-DEE7B17E09BC}"/>
    <cellStyle name="Comma 4 4 7 3 2" xfId="19085" xr:uid="{AEA090C4-BD80-4BC1-AD57-EE9C3E8D8431}"/>
    <cellStyle name="Comma 4 4 7 3 2 2" xfId="53618" xr:uid="{708945AE-E486-4682-B19E-A816B8FC4CE1}"/>
    <cellStyle name="Comma 4 4 7 3 2 3" xfId="41003" xr:uid="{7886E068-07D4-40F2-84DA-E2C55201A96E}"/>
    <cellStyle name="Comma 4 4 7 3 3" xfId="12499" xr:uid="{F9A13D4E-5A21-464A-A7ED-4214E1CEAA85}"/>
    <cellStyle name="Comma 4 4 7 3 3 2" xfId="47340" xr:uid="{DDA6ED0D-5F7D-4988-9687-7A438FFC9429}"/>
    <cellStyle name="Comma 4 4 7 3 4" xfId="5183" xr:uid="{2B030214-6813-440A-8025-E5DA71956105}"/>
    <cellStyle name="Comma 4 4 7 3 5" xfId="34713" xr:uid="{BEA18F5A-9B14-45E0-80F9-DBDACAF1039B}"/>
    <cellStyle name="Comma 4 4 7 4" xfId="19958" xr:uid="{CC549E4D-3C6B-4F96-BAF0-8B903EBFE357}"/>
    <cellStyle name="Comma 4 4 7 4 2" xfId="52744" xr:uid="{A795E91F-59C1-4790-A516-F2B282725DA0}"/>
    <cellStyle name="Comma 4 4 7 4 3" xfId="40129" xr:uid="{D6D2E478-D744-47EF-AB89-CA11F902DAAC}"/>
    <cellStyle name="Comma 4 4 7 5" xfId="13372" xr:uid="{1C9F4B28-EA7A-49CF-AA7D-72F64702655C}"/>
    <cellStyle name="Comma 4 4 7 5 2" xfId="46466" xr:uid="{82EE4A54-E40E-455B-A2E2-3F50E839B0D8}"/>
    <cellStyle name="Comma 4 4 7 6" xfId="4310" xr:uid="{B8C44F52-9D72-4D23-B063-5AB7B5495FAD}"/>
    <cellStyle name="Comma 4 4 7 7" xfId="33839" xr:uid="{E58E2A60-8BF2-4C9E-9F1B-120B88783126}"/>
    <cellStyle name="Comma 4 4 8" xfId="25708" xr:uid="{403B208E-17A7-4004-8527-4C1EAD1891E7}"/>
    <cellStyle name="Comma 4 4 8 2" xfId="18200" xr:uid="{6C7352C2-27DC-41E0-89DE-E067A0CD820B}"/>
    <cellStyle name="Comma 4 4 8 2 2" xfId="54503" xr:uid="{16294232-C23C-4E85-A153-1E5B7C2E2850}"/>
    <cellStyle name="Comma 4 4 8 2 3" xfId="41888" xr:uid="{27A17237-ACDA-41D8-96C3-8E7A389FB51B}"/>
    <cellStyle name="Comma 4 4 8 3" xfId="11614" xr:uid="{9BCBADC1-DBE4-431C-A027-EDBA1F7F7D96}"/>
    <cellStyle name="Comma 4 4 8 3 2" xfId="48225" xr:uid="{B4ADB9D1-3CC8-455C-86E3-44F9EDE490CE}"/>
    <cellStyle name="Comma 4 4 8 4" xfId="6068" xr:uid="{34453308-4E46-4BBE-8300-9C3D888A6E3C}"/>
    <cellStyle name="Comma 4 4 8 5" xfId="35598" xr:uid="{17F26017-2330-4BFB-90F3-EC635176F8EF}"/>
    <cellStyle name="Comma 4 4 9" xfId="29366" xr:uid="{F2D79B2B-3A9E-468A-8986-9C4FF03816B1}"/>
    <cellStyle name="Comma 4 4 9 2" xfId="21694" xr:uid="{CFC78BE0-D4FA-41E9-8512-9375A2EBB175}"/>
    <cellStyle name="Comma 4 4 9 2 2" xfId="51009" xr:uid="{460A6495-BC62-4961-BCB9-1DE96AF7DCE3}"/>
    <cellStyle name="Comma 4 4 9 2 3" xfId="38394" xr:uid="{570FB168-25BE-4CAD-BFE4-3317802F5C74}"/>
    <cellStyle name="Comma 4 4 9 3" xfId="15108" xr:uid="{2A854C47-9F87-4C2B-8E70-35595A8E1B1F}"/>
    <cellStyle name="Comma 4 4 9 3 2" xfId="44608" xr:uid="{F8F488BD-0DA7-4C02-B9F8-CE59FD4F2A64}"/>
    <cellStyle name="Comma 4 4 9 4" xfId="8521" xr:uid="{312B1A24-8E4C-4CF7-A0B5-D3D422EDCCFB}"/>
    <cellStyle name="Comma 4 4 9 5" xfId="32086" xr:uid="{60363E9A-3964-4690-AAF4-C7E2946D2B5A}"/>
    <cellStyle name="Comma 4 5" xfId="399" xr:uid="{61112975-F166-45AE-ACC9-A25B2F7B9E8B}"/>
    <cellStyle name="Comma 4 5 10" xfId="29310" xr:uid="{86AF11C9-065A-4464-BF24-078BBDBD08DC}"/>
    <cellStyle name="Comma 4 5 10 2" xfId="21638" xr:uid="{4C499DE5-9292-4686-BCFC-4541BAECE92E}"/>
    <cellStyle name="Comma 4 5 10 2 2" xfId="50925" xr:uid="{8B5C924A-E773-402C-8E61-FCBD4C716CB9}"/>
    <cellStyle name="Comma 4 5 10 3" xfId="15052" xr:uid="{4404D4D9-B48A-4FAF-BA4F-49A293C2E3D8}"/>
    <cellStyle name="Comma 4 5 10 4" xfId="8465" xr:uid="{41F07280-943D-493B-AEE9-6A54A5E34AEC}"/>
    <cellStyle name="Comma 4 5 10 5" xfId="38302" xr:uid="{12A5DA23-A608-424B-A323-935AB958336C}"/>
    <cellStyle name="Comma 4 5 11" xfId="23005" xr:uid="{480C87E6-0995-44A6-93CC-EB3F24FAA599}"/>
    <cellStyle name="Comma 4 5 11 2" xfId="15497" xr:uid="{FA352481-1351-45FF-AB47-463A04439A6F}"/>
    <cellStyle name="Comma 4 5 11 2 2" xfId="51061" xr:uid="{3185076D-97FF-4E61-953A-612D1338D37E}"/>
    <cellStyle name="Comma 4 5 11 3" xfId="8911" xr:uid="{8A5E1114-2C4F-4CFB-BC77-5233FA62B32F}"/>
    <cellStyle name="Comma 4 5 11 4" xfId="31838" xr:uid="{CE34BAD5-9DE1-4FFF-93E6-D9C6483794B5}"/>
    <cellStyle name="Comma 4 5 11 5" xfId="38446" xr:uid="{CFFA661F-AF49-4D8F-9BD0-2763976B504D}"/>
    <cellStyle name="Comma 4 5 12" xfId="29621" xr:uid="{AC466CB7-3CC2-435A-A53B-A368619C5838}"/>
    <cellStyle name="Comma 4 5 12 2" xfId="21912" xr:uid="{82A12641-8366-4617-A43D-D1C1D47D2F2B}"/>
    <cellStyle name="Comma 4 5 12 3" xfId="15326" xr:uid="{780836CF-FD51-4CCA-8ED2-B70B0D542C19}"/>
    <cellStyle name="Comma 4 5 12 4" xfId="8739" xr:uid="{25CF1FFB-38D9-4413-BBFE-041AF5F506CD}"/>
    <cellStyle name="Comma 4 5 12 5" xfId="44693" xr:uid="{D2753766-11AC-4548-B728-40590E527134}"/>
    <cellStyle name="Comma 4 5 13" xfId="22764" xr:uid="{CDC4D77D-CC5E-4BF4-9E79-A7588D853C16}"/>
    <cellStyle name="Comma 4 5 14" xfId="22712" xr:uid="{F72E205E-24FB-48D9-8753-7B9CCF1C2DC3}"/>
    <cellStyle name="Comma 4 5 15" xfId="22020" xr:uid="{DCE257E7-179B-4452-912D-B948A91125C3}"/>
    <cellStyle name="Comma 4 5 16" xfId="15435" xr:uid="{14D31443-FC78-4025-808A-97BF3FE1848A}"/>
    <cellStyle name="Comma 4 5 17" xfId="8848" xr:uid="{970B8BFD-BCDF-4991-828B-0A4F60158D45}"/>
    <cellStyle name="Comma 4 5 18" xfId="29794" xr:uid="{4B4030CC-38D3-4181-9A2E-38301E1417A5}"/>
    <cellStyle name="Comma 4 5 19" xfId="3568" xr:uid="{C55ECBAB-7661-453D-8927-A4A2B413F35A}"/>
    <cellStyle name="Comma 4 5 2" xfId="608" xr:uid="{20748D84-9196-4B89-B2AF-7CB7399F4204}"/>
    <cellStyle name="Comma 4 5 2 10" xfId="22876" xr:uid="{B043E99B-CDE3-4F5B-B7C7-AA1CFCDAB74D}"/>
    <cellStyle name="Comma 4 5 2 11" xfId="21821" xr:uid="{1B98FD7B-D523-4143-9919-CF0997B80274}"/>
    <cellStyle name="Comma 4 5 2 12" xfId="15235" xr:uid="{CE93BD3D-4A06-48D7-8AA0-D2E418ED4E4C}"/>
    <cellStyle name="Comma 4 5 2 13" xfId="8648" xr:uid="{B57C4B80-5A08-4079-8941-666AB158439E}"/>
    <cellStyle name="Comma 4 5 2 14" xfId="29494" xr:uid="{B0151AB7-6392-4D69-8477-118AC8FEB43A}"/>
    <cellStyle name="Comma 4 5 2 15" xfId="3770" xr:uid="{91590F67-2A51-44D4-BC38-B7D4F17E36C0}"/>
    <cellStyle name="Comma 4 5 2 16" xfId="32233" xr:uid="{41CD1645-F8EE-4031-8955-A3772F7A1B5D}"/>
    <cellStyle name="Comma 4 5 2 17" xfId="2842" xr:uid="{91F196D5-15EC-4007-8AD2-794AF9228D7A}"/>
    <cellStyle name="Comma 4 5 2 18" xfId="1416" xr:uid="{911E60B0-8E66-43A5-A50E-9C49315077C9}"/>
    <cellStyle name="Comma 4 5 2 2" xfId="1016" xr:uid="{5ADF57AF-854E-4718-A716-6138EB2F9B6F}"/>
    <cellStyle name="Comma 4 5 2 2 10" xfId="22728" xr:uid="{E83A544B-C7FA-4952-B02D-2B12DB57C524}"/>
    <cellStyle name="Comma 4 5 2 2 11" xfId="21897" xr:uid="{AA076C06-C0BA-4316-8259-FC11E3F745B3}"/>
    <cellStyle name="Comma 4 5 2 2 12" xfId="15311" xr:uid="{99B65B6B-6CF7-4EFC-BCA0-89C42B22FDF4}"/>
    <cellStyle name="Comma 4 5 2 2 13" xfId="8724" xr:uid="{EBFD37AE-FAAE-433A-8503-96B3384CD9FF}"/>
    <cellStyle name="Comma 4 5 2 2 14" xfId="32308" xr:uid="{09452625-222A-4240-9608-73409E40A86F}"/>
    <cellStyle name="Comma 4 5 2 2 15" xfId="29578" xr:uid="{D5AC7F3C-2379-4DCE-ACEE-984393B383B1}"/>
    <cellStyle name="Comma 4 5 2 2 16" xfId="1802" xr:uid="{2B87A001-EF69-4DE0-BE5F-EB9CFF472342}"/>
    <cellStyle name="Comma 4 5 2 2 2" xfId="29474" xr:uid="{0087EC8F-2ED3-4B73-BD81-37D9DB97BCDE}"/>
    <cellStyle name="Comma 4 5 2 2 2 10" xfId="32463" xr:uid="{FCA9B694-2A19-4E08-9DED-2FC0F8B03C6E}"/>
    <cellStyle name="Comma 4 5 2 2 2 2" xfId="28396" xr:uid="{8D019E7C-74D7-44F5-AFEC-8A1F1B4004BF}"/>
    <cellStyle name="Comma 4 5 2 2 2 2 2" xfId="26666" xr:uid="{9351B1D4-4433-4CD1-A1CB-C4819F1826AB}"/>
    <cellStyle name="Comma 4 5 2 2 2 2 2 2" xfId="23168" xr:uid="{BF816F7F-5AF3-4454-9A05-1532D29C9BC4}"/>
    <cellStyle name="Comma 4 5 2 2 2 2 2 2 2" xfId="15660" xr:uid="{19A49BC8-CD8E-440E-A3D2-143F2E69DB3A}"/>
    <cellStyle name="Comma 4 5 2 2 2 2 2 2 2 2" xfId="57043" xr:uid="{5FB34041-050F-411F-AB40-CC646EFE2774}"/>
    <cellStyle name="Comma 4 5 2 2 2 2 2 2 2 3" xfId="44428" xr:uid="{662A2176-3441-4B2B-96AF-1715C76EB808}"/>
    <cellStyle name="Comma 4 5 2 2 2 2 2 2 3" xfId="9074" xr:uid="{77EBF15D-7D86-45EB-89C1-D6FF12F0C65D}"/>
    <cellStyle name="Comma 4 5 2 2 2 2 2 2 3 2" xfId="50765" xr:uid="{CBC4FCD9-10FC-41F4-863B-66F01F864304}"/>
    <cellStyle name="Comma 4 5 2 2 2 2 2 2 4" xfId="31675" xr:uid="{51A07E8B-E5CA-473C-8261-B5AEA166C492}"/>
    <cellStyle name="Comma 4 5 2 2 2 2 2 2 5" xfId="38138" xr:uid="{9D74F356-AA1B-43BF-90C0-A53BE5F1131D}"/>
    <cellStyle name="Comma 4 5 2 2 2 2 2 3" xfId="25786" xr:uid="{9A2F8F3D-3BFF-42F3-A864-FB13CEB546B2}"/>
    <cellStyle name="Comma 4 5 2 2 2 2 2 3 2" xfId="18278" xr:uid="{A92D9BAA-7AE6-4D92-A475-0062B8B02F22}"/>
    <cellStyle name="Comma 4 5 2 2 2 2 2 3 2 2" xfId="54425" xr:uid="{8DF2D8EA-9173-4C23-9D96-97563C1FBDFC}"/>
    <cellStyle name="Comma 4 5 2 2 2 2 2 3 2 3" xfId="41810" xr:uid="{B645B39E-AD0B-4FB1-90E1-998411CCB614}"/>
    <cellStyle name="Comma 4 5 2 2 2 2 2 3 3" xfId="11692" xr:uid="{45242D25-D375-46D9-8DB5-8C1700E6F9DE}"/>
    <cellStyle name="Comma 4 5 2 2 2 2 2 3 3 2" xfId="48147" xr:uid="{F8B626FB-4B2B-4E20-BB60-00BA3594C01F}"/>
    <cellStyle name="Comma 4 5 2 2 2 2 2 3 4" xfId="5990" xr:uid="{0518F41A-B15C-4267-A179-EEA325C0E846}"/>
    <cellStyle name="Comma 4 5 2 2 2 2 2 3 5" xfId="35520" xr:uid="{5CFE36CD-03BE-450F-A4CD-C6BC6D1545CA}"/>
    <cellStyle name="Comma 4 5 2 2 2 2 2 4" xfId="19157" xr:uid="{AF5DCD8A-ADD9-4E71-A255-06142C9EED71}"/>
    <cellStyle name="Comma 4 5 2 2 2 2 2 4 2" xfId="53546" xr:uid="{7646D43C-E0A6-439E-89C1-F4C16F43AB5C}"/>
    <cellStyle name="Comma 4 5 2 2 2 2 2 4 3" xfId="40931" xr:uid="{6F8C81AD-CD59-4519-B290-D7C79C74A6C1}"/>
    <cellStyle name="Comma 4 5 2 2 2 2 2 5" xfId="12571" xr:uid="{91105C1C-FE6F-403C-AA5F-28D9ABAA040D}"/>
    <cellStyle name="Comma 4 5 2 2 2 2 2 5 2" xfId="47268" xr:uid="{CB5341FC-E6D1-446B-BFB5-8D2A0F8D49F2}"/>
    <cellStyle name="Comma 4 5 2 2 2 2 2 6" xfId="5111" xr:uid="{A08CA7A0-1697-4CDC-83C5-E254812037D1}"/>
    <cellStyle name="Comma 4 5 2 2 2 2 2 7" xfId="34641" xr:uid="{4080390E-7646-4B62-BF9C-B8D77D7334FD}"/>
    <cellStyle name="Comma 4 5 2 2 2 2 3" xfId="27522" xr:uid="{FFD2F0F2-351B-45A8-A7AA-179C64999E06}"/>
    <cellStyle name="Comma 4 5 2 2 2 2 3 2" xfId="24025" xr:uid="{DF39A4AB-622C-4AEC-B948-6CC2D302AA35}"/>
    <cellStyle name="Comma 4 5 2 2 2 2 3 2 2" xfId="16517" xr:uid="{3C2AE6F0-FBE3-491D-8298-5E4170BF7D07}"/>
    <cellStyle name="Comma 4 5 2 2 2 2 3 2 2 2" xfId="56186" xr:uid="{A1E06BB6-A6B2-4371-87C2-BA24FCC6A334}"/>
    <cellStyle name="Comma 4 5 2 2 2 2 3 2 2 3" xfId="43571" xr:uid="{0C468432-A859-4612-8FF2-45A5D2635A1F}"/>
    <cellStyle name="Comma 4 5 2 2 2 2 3 2 3" xfId="9931" xr:uid="{B34BF1D1-5231-4CC1-AA9A-252CD504F342}"/>
    <cellStyle name="Comma 4 5 2 2 2 2 3 2 3 2" xfId="49908" xr:uid="{3A422A42-CC5B-43D4-8C89-672B82230AB1}"/>
    <cellStyle name="Comma 4 5 2 2 2 2 3 2 4" xfId="30818" xr:uid="{472006B6-7481-4E38-AD69-0E5FC10BDA4F}"/>
    <cellStyle name="Comma 4 5 2 2 2 2 3 2 5" xfId="37281" xr:uid="{E6146C28-F527-4B0A-B196-7327D82D1230}"/>
    <cellStyle name="Comma 4 5 2 2 2 2 3 3" xfId="20013" xr:uid="{7E73D68F-2F40-4DF5-9E0A-394254E036A6}"/>
    <cellStyle name="Comma 4 5 2 2 2 2 3 3 2" xfId="52689" xr:uid="{D77A4B96-DF1E-4865-ABE1-6281452D631C}"/>
    <cellStyle name="Comma 4 5 2 2 2 2 3 3 3" xfId="40074" xr:uid="{242217B2-74C4-46D6-BF1C-6F28D90AC55D}"/>
    <cellStyle name="Comma 4 5 2 2 2 2 3 4" xfId="13427" xr:uid="{BB11CC7D-7B0D-4CA7-B2E6-9252FD3A2790}"/>
    <cellStyle name="Comma 4 5 2 2 2 2 3 4 2" xfId="46411" xr:uid="{1D9050C8-861D-442E-A719-00D6833FC3CA}"/>
    <cellStyle name="Comma 4 5 2 2 2 2 3 5" xfId="4255" xr:uid="{F9B8078B-E6EC-44D3-8E37-4EFA815A284A}"/>
    <cellStyle name="Comma 4 5 2 2 2 2 3 6" xfId="33784" xr:uid="{653FA0AD-AEDE-4ACA-9915-2F7D8D22F3BB}"/>
    <cellStyle name="Comma 4 5 2 2 2 2 4" xfId="24901" xr:uid="{AC719D54-089E-479C-9293-EAE609365EB2}"/>
    <cellStyle name="Comma 4 5 2 2 2 2 4 2" xfId="17393" xr:uid="{AD3B202F-17CB-4FAE-B3B3-B56BD180B58F}"/>
    <cellStyle name="Comma 4 5 2 2 2 2 4 2 2" xfId="55310" xr:uid="{4C4E09D8-C22C-43E0-92BA-C7463531F0CD}"/>
    <cellStyle name="Comma 4 5 2 2 2 2 4 2 3" xfId="42695" xr:uid="{937ED5AF-963F-4FED-AA4E-6E7A331B962C}"/>
    <cellStyle name="Comma 4 5 2 2 2 2 4 3" xfId="10807" xr:uid="{E684E6EB-1339-4D83-B1A3-47E524AB3BA3}"/>
    <cellStyle name="Comma 4 5 2 2 2 2 4 3 2" xfId="49032" xr:uid="{01CB1445-77BF-4EDF-951B-0CC4B33AD8B3}"/>
    <cellStyle name="Comma 4 5 2 2 2 2 4 4" xfId="29942" xr:uid="{3FDC3E9F-A5AE-43AA-83F2-532337F9064E}"/>
    <cellStyle name="Comma 4 5 2 2 2 2 4 5" xfId="36405" xr:uid="{FA524572-C3D6-4DA7-AC40-1A00CC556E9B}"/>
    <cellStyle name="Comma 4 5 2 2 2 2 5" xfId="20887" xr:uid="{34596001-5674-4ED8-B959-2AA7A457FE9A}"/>
    <cellStyle name="Comma 4 5 2 2 2 2 5 2" xfId="51813" xr:uid="{DFE16D69-609B-4A8F-B964-EF63E7E38B1F}"/>
    <cellStyle name="Comma 4 5 2 2 2 2 5 3" xfId="39198" xr:uid="{E235B918-39AD-4EC6-B5F0-76D7AF53C55B}"/>
    <cellStyle name="Comma 4 5 2 2 2 2 6" xfId="14301" xr:uid="{85BB80DC-6587-4C12-9A6A-026F5A747D8F}"/>
    <cellStyle name="Comma 4 5 2 2 2 2 6 2" xfId="45535" xr:uid="{3CB55283-AE11-4AAE-8B59-38E5A149FAD1}"/>
    <cellStyle name="Comma 4 5 2 2 2 2 7" xfId="7714" xr:uid="{4C12861D-667D-4D57-AC0E-E7642CC9B6F0}"/>
    <cellStyle name="Comma 4 5 2 2 2 2 8" xfId="32908" xr:uid="{CA2FDE0F-2F86-4B12-B340-633DEF75CF31}"/>
    <cellStyle name="Comma 4 5 2 2 2 3" xfId="27106" xr:uid="{8BC3DDE0-20D6-469C-8589-7C1EBC84E00E}"/>
    <cellStyle name="Comma 4 5 2 2 2 3 2" xfId="23609" xr:uid="{08CE6D73-B816-4C12-9F81-4F469409C7FE}"/>
    <cellStyle name="Comma 4 5 2 2 2 3 2 2" xfId="16101" xr:uid="{16E594AF-D8EA-4C9B-AFE1-492352444110}"/>
    <cellStyle name="Comma 4 5 2 2 2 3 2 2 2" xfId="56602" xr:uid="{56FF93BB-B257-4DF2-96C3-7A7F6011AA8E}"/>
    <cellStyle name="Comma 4 5 2 2 2 3 2 2 3" xfId="43987" xr:uid="{3BC2A44E-E949-4180-B1C4-EBF6E54DD241}"/>
    <cellStyle name="Comma 4 5 2 2 2 3 2 3" xfId="9515" xr:uid="{E5AF88C8-9AD1-4977-A20B-883A7D34F009}"/>
    <cellStyle name="Comma 4 5 2 2 2 3 2 3 2" xfId="50324" xr:uid="{787154AD-00E4-4C86-B63D-6D6D7134CD6B}"/>
    <cellStyle name="Comma 4 5 2 2 2 3 2 4" xfId="31234" xr:uid="{E7DD1DB7-491D-4319-A486-E8E7C4B9958A}"/>
    <cellStyle name="Comma 4 5 2 2 2 3 2 5" xfId="37697" xr:uid="{FB697E9A-67DD-4E89-99DA-EFD838918CE3}"/>
    <cellStyle name="Comma 4 5 2 2 2 3 3" xfId="26228" xr:uid="{FCFF443A-909C-4A6F-B86C-D57BE6D750B5}"/>
    <cellStyle name="Comma 4 5 2 2 2 3 3 2" xfId="18720" xr:uid="{CD64D04B-3686-453A-A7CD-03C6FB322FE9}"/>
    <cellStyle name="Comma 4 5 2 2 2 3 3 2 2" xfId="53983" xr:uid="{D0131FE1-FA78-4236-8008-AE582FA8BE2E}"/>
    <cellStyle name="Comma 4 5 2 2 2 3 3 2 3" xfId="41368" xr:uid="{CE70654F-4F25-45DC-AB93-0140152E6F95}"/>
    <cellStyle name="Comma 4 5 2 2 2 3 3 3" xfId="12134" xr:uid="{8CF1B04D-D0DB-4CC4-8C37-0D7D440C3D04}"/>
    <cellStyle name="Comma 4 5 2 2 2 3 3 3 2" xfId="47705" xr:uid="{3BC62E61-91E6-42F2-961F-8CBFF2324D12}"/>
    <cellStyle name="Comma 4 5 2 2 2 3 3 4" xfId="5548" xr:uid="{845E37FE-5AE9-452C-A604-5744FC7934DA}"/>
    <cellStyle name="Comma 4 5 2 2 2 3 3 5" xfId="35078" xr:uid="{FCA8BBC2-AAB6-4E5E-B466-A3CBDE1B6036}"/>
    <cellStyle name="Comma 4 5 2 2 2 3 4" xfId="19597" xr:uid="{7FD6F467-F7BB-458C-B129-EB8A522649A4}"/>
    <cellStyle name="Comma 4 5 2 2 2 3 4 2" xfId="53105" xr:uid="{D3CDAB2C-622C-4DA7-B8BD-95882570A087}"/>
    <cellStyle name="Comma 4 5 2 2 2 3 4 3" xfId="40490" xr:uid="{F3BB981D-8DAD-4BBF-9470-8BC8C3547709}"/>
    <cellStyle name="Comma 4 5 2 2 2 3 5" xfId="13011" xr:uid="{B6337162-FD53-4255-BBE9-38960C3965C6}"/>
    <cellStyle name="Comma 4 5 2 2 2 3 5 2" xfId="46827" xr:uid="{3DC9870F-EC09-4678-8DA6-8ACE0F6DBC57}"/>
    <cellStyle name="Comma 4 5 2 2 2 3 6" xfId="4671" xr:uid="{6DA25CBA-CF49-44B6-B859-C8878CD4E517}"/>
    <cellStyle name="Comma 4 5 2 2 2 3 7" xfId="34200" xr:uid="{FBC2F0E5-0BA4-4F4A-91F7-93BEB58B7D0D}"/>
    <cellStyle name="Comma 4 5 2 2 2 4" xfId="27956" xr:uid="{A6917C7C-1509-4DC1-BDDE-E9AF5D4A6FF6}"/>
    <cellStyle name="Comma 4 5 2 2 2 4 2" xfId="24459" xr:uid="{29721907-7136-43B5-A51F-90158B6D0C56}"/>
    <cellStyle name="Comma 4 5 2 2 2 4 2 2" xfId="16951" xr:uid="{E827B23A-EFB0-4AE2-AC37-DB715963828F}"/>
    <cellStyle name="Comma 4 5 2 2 2 4 2 2 2" xfId="55752" xr:uid="{D73A7E66-DF76-4E26-8901-15205447A201}"/>
    <cellStyle name="Comma 4 5 2 2 2 4 2 2 3" xfId="43137" xr:uid="{D45C9214-FF92-4AEE-BCA2-7BA92DB6BEE8}"/>
    <cellStyle name="Comma 4 5 2 2 2 4 2 3" xfId="10365" xr:uid="{77B3B521-DF86-4661-B8DC-1CF9640033D2}"/>
    <cellStyle name="Comma 4 5 2 2 2 4 2 3 2" xfId="49474" xr:uid="{13A97AF0-9E85-496A-8699-DC866C8C342A}"/>
    <cellStyle name="Comma 4 5 2 2 2 4 2 4" xfId="30384" xr:uid="{0F94C996-7C3B-4207-8BF3-8BB2A38B452E}"/>
    <cellStyle name="Comma 4 5 2 2 2 4 2 5" xfId="36847" xr:uid="{6B93CC0E-C7F1-44C6-9FB9-B6F1D8916A19}"/>
    <cellStyle name="Comma 4 5 2 2 2 4 3" xfId="20447" xr:uid="{C82EAECD-0A10-41F1-A1D8-7F3B5338A2F3}"/>
    <cellStyle name="Comma 4 5 2 2 2 4 3 2" xfId="52255" xr:uid="{A6DF8B30-124E-4E7E-A1C1-B88F83B4CED1}"/>
    <cellStyle name="Comma 4 5 2 2 2 4 3 3" xfId="39640" xr:uid="{6F37623C-AC00-4EE6-B9CC-C25BB7CE0D4B}"/>
    <cellStyle name="Comma 4 5 2 2 2 4 4" xfId="13861" xr:uid="{2DBF1E68-4321-41D4-9273-2D01E946F089}"/>
    <cellStyle name="Comma 4 5 2 2 2 4 4 2" xfId="45977" xr:uid="{CCFB1DB4-44C3-4DF5-B854-95EA386F9D12}"/>
    <cellStyle name="Comma 4 5 2 2 2 4 5" xfId="7274" xr:uid="{6C83D644-E4CC-4982-831A-9706866BEFA3}"/>
    <cellStyle name="Comma 4 5 2 2 2 4 6" xfId="33350" xr:uid="{BA7B7C64-82F4-4D9F-B54C-23D3415E3F6D}"/>
    <cellStyle name="Comma 4 5 2 2 2 5" xfId="25343" xr:uid="{E676AA99-F328-4D2B-9215-15253F193F04}"/>
    <cellStyle name="Comma 4 5 2 2 2 5 2" xfId="17835" xr:uid="{CCFA79F5-DD98-4E98-A286-CA2400EE6F26}"/>
    <cellStyle name="Comma 4 5 2 2 2 5 2 2" xfId="54868" xr:uid="{C798B51B-C85D-4073-8AF5-CFF5337E399A}"/>
    <cellStyle name="Comma 4 5 2 2 2 5 2 3" xfId="42253" xr:uid="{178A6061-893F-4FD3-BC55-1E88A7B009B6}"/>
    <cellStyle name="Comma 4 5 2 2 2 5 3" xfId="11249" xr:uid="{FB2EFE67-CF7D-4E49-BD96-A4F872F980EC}"/>
    <cellStyle name="Comma 4 5 2 2 2 5 3 2" xfId="48590" xr:uid="{4F6C0C39-78FC-476B-8F43-412E67E96072}"/>
    <cellStyle name="Comma 4 5 2 2 2 5 4" xfId="6433" xr:uid="{FAEDCE05-4E61-4A6F-9527-65F82AE1097F}"/>
    <cellStyle name="Comma 4 5 2 2 2 5 5" xfId="35963" xr:uid="{E6AEFF52-8CB6-40A5-93B6-764585B35BA6}"/>
    <cellStyle name="Comma 4 5 2 2 2 6" xfId="28886" xr:uid="{727E343B-497B-4A39-ABE0-D0439B474588}"/>
    <cellStyle name="Comma 4 5 2 2 2 6 2" xfId="21327" xr:uid="{BC1A6326-48E3-4E8C-8148-A470C6721E20}"/>
    <cellStyle name="Comma 4 5 2 2 2 6 2 2" xfId="51371" xr:uid="{565E5CF9-4FEB-445A-A0F0-C1179442A0C4}"/>
    <cellStyle name="Comma 4 5 2 2 2 6 3" xfId="14741" xr:uid="{1B52680C-89A5-4CBF-95F1-78054C174C8E}"/>
    <cellStyle name="Comma 4 5 2 2 2 6 4" xfId="8154" xr:uid="{5BD70DD6-2ABE-4587-AC57-4C7B929D9815}"/>
    <cellStyle name="Comma 4 5 2 2 2 6 5" xfId="38756" xr:uid="{D94859EB-B138-4B4B-B7F2-E77CD955881E}"/>
    <cellStyle name="Comma 4 5 2 2 2 7" xfId="21802" xr:uid="{E7132041-368C-4963-A46D-F03544FC03FA}"/>
    <cellStyle name="Comma 4 5 2 2 2 7 2" xfId="45065" xr:uid="{A8C4E50E-DFAE-4B6A-A606-7B1E0239F7D9}"/>
    <cellStyle name="Comma 4 5 2 2 2 8" xfId="15216" xr:uid="{686A0D47-55BE-424C-8C1F-87C1C13DE47A}"/>
    <cellStyle name="Comma 4 5 2 2 2 9" xfId="8629" xr:uid="{4702E286-A7D8-4DB0-97F0-283D90FA24A4}"/>
    <cellStyle name="Comma 4 5 2 2 3" xfId="29378" xr:uid="{F736B6AD-FE78-4780-856B-28E183EF5C53}"/>
    <cellStyle name="Comma 4 5 2 2 3 2" xfId="26979" xr:uid="{CC792EF4-309E-4CEF-A5D0-C4686541F5A8}"/>
    <cellStyle name="Comma 4 5 2 2 3 2 2" xfId="23481" xr:uid="{F55162B1-014A-4D5C-95BA-D9D8268C251C}"/>
    <cellStyle name="Comma 4 5 2 2 3 2 2 2" xfId="15973" xr:uid="{81208A00-83EA-4AD3-80CC-CB60A9AC802C}"/>
    <cellStyle name="Comma 4 5 2 2 3 2 2 2 2" xfId="56730" xr:uid="{96AD30F1-F991-459C-8CFD-F8845757FE3B}"/>
    <cellStyle name="Comma 4 5 2 2 3 2 2 2 3" xfId="44115" xr:uid="{64B3E602-E083-4966-AADF-A1254B3CE1A6}"/>
    <cellStyle name="Comma 4 5 2 2 3 2 2 3" xfId="9387" xr:uid="{D4F208BF-751D-4C78-BD5D-794DA82943C5}"/>
    <cellStyle name="Comma 4 5 2 2 3 2 2 3 2" xfId="50452" xr:uid="{9D15813B-6B2B-40F7-A355-A7E40E8B5A6F}"/>
    <cellStyle name="Comma 4 5 2 2 3 2 2 4" xfId="31362" xr:uid="{BAA15301-8D49-4E74-A00C-9DA417D5AB9F}"/>
    <cellStyle name="Comma 4 5 2 2 3 2 2 5" xfId="37825" xr:uid="{3B414CB7-C9AA-4B92-AB3D-966AE0BBCE85}"/>
    <cellStyle name="Comma 4 5 2 2 3 2 3" xfId="26099" xr:uid="{4244C383-3F29-4719-B2F8-AD9924A0320E}"/>
    <cellStyle name="Comma 4 5 2 2 3 2 3 2" xfId="18591" xr:uid="{F634E92C-5648-4FD4-92E9-269D5DC64D1D}"/>
    <cellStyle name="Comma 4 5 2 2 3 2 3 2 2" xfId="54112" xr:uid="{6DCC1793-267D-4753-B390-47A4EBE090D3}"/>
    <cellStyle name="Comma 4 5 2 2 3 2 3 2 3" xfId="41497" xr:uid="{49416BBD-4950-4C28-BAA7-53ADC90D4421}"/>
    <cellStyle name="Comma 4 5 2 2 3 2 3 3" xfId="12005" xr:uid="{CB12C0A5-6AD0-4B75-B091-457A2EFBFB35}"/>
    <cellStyle name="Comma 4 5 2 2 3 2 3 3 2" xfId="47834" xr:uid="{C9633446-3155-45D9-BF06-EF29F57ECD22}"/>
    <cellStyle name="Comma 4 5 2 2 3 2 3 4" xfId="5677" xr:uid="{703426B1-039C-40C8-9A7B-70B636071E78}"/>
    <cellStyle name="Comma 4 5 2 2 3 2 3 5" xfId="35207" xr:uid="{76B21AEF-9E03-470E-88B8-A37039AFEBA9}"/>
    <cellStyle name="Comma 4 5 2 2 3 2 4" xfId="19470" xr:uid="{E9DB2EDF-49A2-46EF-891C-5265936B9AE1}"/>
    <cellStyle name="Comma 4 5 2 2 3 2 4 2" xfId="53233" xr:uid="{9DA2D2B8-4718-4142-BC61-9B0FA9E5F56D}"/>
    <cellStyle name="Comma 4 5 2 2 3 2 4 3" xfId="40618" xr:uid="{BC8439A7-3FD0-4923-8D8C-CA4FD2BDEAA6}"/>
    <cellStyle name="Comma 4 5 2 2 3 2 5" xfId="12884" xr:uid="{DA5E3957-48D2-4C50-ADB1-1F7133932CA4}"/>
    <cellStyle name="Comma 4 5 2 2 3 2 5 2" xfId="46955" xr:uid="{2BB214C9-7151-464F-A397-89F663B9AEF5}"/>
    <cellStyle name="Comma 4 5 2 2 3 2 6" xfId="4798" xr:uid="{7BA8D704-6856-4BBB-94C8-960316120760}"/>
    <cellStyle name="Comma 4 5 2 2 3 2 7" xfId="34328" xr:uid="{251FF72D-1953-4EF5-87B3-7DF8445BA5EB}"/>
    <cellStyle name="Comma 4 5 2 2 3 3" xfId="27829" xr:uid="{30A36435-6CB4-4275-8C5F-BD07B12DADFA}"/>
    <cellStyle name="Comma 4 5 2 2 3 3 2" xfId="24332" xr:uid="{14032FA4-1BB5-4117-B6C9-FC50A288BA2A}"/>
    <cellStyle name="Comma 4 5 2 2 3 3 2 2" xfId="16824" xr:uid="{E4516A85-B074-4429-8664-2A976A34C458}"/>
    <cellStyle name="Comma 4 5 2 2 3 3 2 2 2" xfId="55879" xr:uid="{9281E15C-3E65-4C24-8A18-D24427B0642B}"/>
    <cellStyle name="Comma 4 5 2 2 3 3 2 2 3" xfId="43264" xr:uid="{1F680BD9-97AF-4475-8584-7505CB6F23BA}"/>
    <cellStyle name="Comma 4 5 2 2 3 3 2 3" xfId="10238" xr:uid="{870D62DF-8299-4254-9D29-172AECD933B9}"/>
    <cellStyle name="Comma 4 5 2 2 3 3 2 3 2" xfId="49601" xr:uid="{8A313905-80DE-4E44-8E0C-4FB15E10BBCB}"/>
    <cellStyle name="Comma 4 5 2 2 3 3 2 4" xfId="30511" xr:uid="{7D9A80FB-D27A-40A8-9E38-CDF3637BE8DF}"/>
    <cellStyle name="Comma 4 5 2 2 3 3 2 5" xfId="36974" xr:uid="{3A67816C-6928-4D9B-BA39-B6D8CD50219C}"/>
    <cellStyle name="Comma 4 5 2 2 3 3 3" xfId="20320" xr:uid="{6014EBC9-2ECC-4981-A53D-563CBD57334F}"/>
    <cellStyle name="Comma 4 5 2 2 3 3 3 2" xfId="52382" xr:uid="{E988986B-9E01-47F6-875C-A63F3D9E888B}"/>
    <cellStyle name="Comma 4 5 2 2 3 3 3 3" xfId="39767" xr:uid="{C19A2C45-D069-4BD7-84D7-0E2E1AFC0BF3}"/>
    <cellStyle name="Comma 4 5 2 2 3 3 4" xfId="13734" xr:uid="{EBE06CCC-92F4-408A-BBCD-0094DDBC7BAE}"/>
    <cellStyle name="Comma 4 5 2 2 3 3 4 2" xfId="46104" xr:uid="{6185237B-74B2-4479-A1EC-A9A3D9C2B8B3}"/>
    <cellStyle name="Comma 4 5 2 2 3 3 5" xfId="7147" xr:uid="{5A375636-FF16-4A3A-B805-4E14FDD36EA7}"/>
    <cellStyle name="Comma 4 5 2 2 3 3 6" xfId="33477" xr:uid="{00B7231B-9313-4B0E-A240-C76FCAD7B98E}"/>
    <cellStyle name="Comma 4 5 2 2 3 4" xfId="25214" xr:uid="{D790E37E-665D-4E72-A8F5-847DE2ED92D7}"/>
    <cellStyle name="Comma 4 5 2 2 3 4 2" xfId="17706" xr:uid="{437A31A7-7E71-43DE-8C90-96EAA995DFAE}"/>
    <cellStyle name="Comma 4 5 2 2 3 4 2 2" xfId="54997" xr:uid="{2C72C29D-238E-413C-A677-231CF82DD293}"/>
    <cellStyle name="Comma 4 5 2 2 3 4 2 3" xfId="42382" xr:uid="{647C786C-2EE3-483B-A8B7-D6E7C5220EF3}"/>
    <cellStyle name="Comma 4 5 2 2 3 4 3" xfId="11120" xr:uid="{384FC47F-9410-4CE2-AC00-A051CBD85E21}"/>
    <cellStyle name="Comma 4 5 2 2 3 4 3 2" xfId="48719" xr:uid="{F9D3F141-31B6-4ECB-A110-F5A5756C50F8}"/>
    <cellStyle name="Comma 4 5 2 2 3 4 4" xfId="6562" xr:uid="{B8B25D5F-02D3-4793-9EA6-8D33152261EE}"/>
    <cellStyle name="Comma 4 5 2 2 3 4 5" xfId="36092" xr:uid="{51841E5D-814C-47E7-A7DA-A6C6776168EA}"/>
    <cellStyle name="Comma 4 5 2 2 3 5" xfId="28722" xr:uid="{C1479A94-B00A-4B8B-9C95-6AB4B8DFF2FD}"/>
    <cellStyle name="Comma 4 5 2 2 3 5 2" xfId="21199" xr:uid="{1FE34408-8A4F-4BA3-A16B-8F641D27C81E}"/>
    <cellStyle name="Comma 4 5 2 2 3 5 2 2" xfId="51500" xr:uid="{56DF9175-CF61-4324-9F1C-AC356A469905}"/>
    <cellStyle name="Comma 4 5 2 2 3 5 3" xfId="14613" xr:uid="{3517AC58-99A5-4C53-BA0A-3FCA863F5142}"/>
    <cellStyle name="Comma 4 5 2 2 3 5 4" xfId="8026" xr:uid="{9D234F6D-0502-49B0-9DEB-AA91F65FD4CA}"/>
    <cellStyle name="Comma 4 5 2 2 3 5 5" xfId="38885" xr:uid="{9F49127C-4A7E-4A99-9FA5-85F308F38A49}"/>
    <cellStyle name="Comma 4 5 2 2 3 6" xfId="21706" xr:uid="{E70EAEDF-4CF2-4720-BD22-26CC8FC798B4}"/>
    <cellStyle name="Comma 4 5 2 2 3 6 2" xfId="45219" xr:uid="{6F85F280-1BE4-46B4-BA56-EBA0353B02BA}"/>
    <cellStyle name="Comma 4 5 2 2 3 7" xfId="15120" xr:uid="{E12FF493-163C-42FB-B75C-350881B92A2A}"/>
    <cellStyle name="Comma 4 5 2 2 3 8" xfId="8533" xr:uid="{88E23365-4CB8-4389-90AE-E0576EF8CE0C}"/>
    <cellStyle name="Comma 4 5 2 2 3 9" xfId="32595" xr:uid="{363BEC45-BE97-436B-A446-5B1C6F50378A}"/>
    <cellStyle name="Comma 4 5 2 2 4" xfId="28550" xr:uid="{C84587DE-4EEB-4674-BB4D-C2E36FFC92D7}"/>
    <cellStyle name="Comma 4 5 2 2 4 2" xfId="26821" xr:uid="{973C5600-B72D-4731-A408-815F79C73918}"/>
    <cellStyle name="Comma 4 5 2 2 4 2 2" xfId="23323" xr:uid="{0AF9A1BD-96CA-4EAB-9DD7-AD3B967FC6E5}"/>
    <cellStyle name="Comma 4 5 2 2 4 2 2 2" xfId="15815" xr:uid="{D83144D0-20F9-4693-AF09-92F9AD75CEA6}"/>
    <cellStyle name="Comma 4 5 2 2 4 2 2 2 2" xfId="56888" xr:uid="{24F53F98-5598-40EE-9D6F-CEE5C1652B3A}"/>
    <cellStyle name="Comma 4 5 2 2 4 2 2 2 3" xfId="44273" xr:uid="{90688574-F738-4874-848D-D01185645B5C}"/>
    <cellStyle name="Comma 4 5 2 2 4 2 2 3" xfId="9229" xr:uid="{92C63D4A-8109-42D6-8749-8A1F5E52F1A5}"/>
    <cellStyle name="Comma 4 5 2 2 4 2 2 3 2" xfId="50610" xr:uid="{F89AA5A4-A804-450F-8B42-C1304F5E4AF6}"/>
    <cellStyle name="Comma 4 5 2 2 4 2 2 4" xfId="31520" xr:uid="{A5DDBA1F-B0C5-4B0C-8A2D-0C50F5684D34}"/>
    <cellStyle name="Comma 4 5 2 2 4 2 2 5" xfId="37983" xr:uid="{AE6C01DE-3E48-4664-A663-B6506C4AC62F}"/>
    <cellStyle name="Comma 4 5 2 2 4 2 3" xfId="25941" xr:uid="{D40F39F1-83B3-4F99-9858-15AAB7702A4F}"/>
    <cellStyle name="Comma 4 5 2 2 4 2 3 2" xfId="18433" xr:uid="{BA154210-A2A7-4A8C-BFCE-1F82F5F9E442}"/>
    <cellStyle name="Comma 4 5 2 2 4 2 3 2 2" xfId="54270" xr:uid="{5B84579A-2259-47F6-AD4E-84167137987F}"/>
    <cellStyle name="Comma 4 5 2 2 4 2 3 2 3" xfId="41655" xr:uid="{EE2C2B75-159E-4FE2-BE23-8195E7864BF8}"/>
    <cellStyle name="Comma 4 5 2 2 4 2 3 3" xfId="11847" xr:uid="{2DD84DEE-0892-4152-93DA-78974FA87A4E}"/>
    <cellStyle name="Comma 4 5 2 2 4 2 3 3 2" xfId="47992" xr:uid="{7FCC1268-9125-4380-978A-77D4915DA21C}"/>
    <cellStyle name="Comma 4 5 2 2 4 2 3 4" xfId="5835" xr:uid="{0537183E-C16A-45FC-978F-89F2F5A5AA67}"/>
    <cellStyle name="Comma 4 5 2 2 4 2 3 5" xfId="35365" xr:uid="{232935E2-DDF3-47F8-89F2-F64A26F96AFD}"/>
    <cellStyle name="Comma 4 5 2 2 4 2 4" xfId="19312" xr:uid="{04B80985-7B3C-4A28-BBF8-0972672D5441}"/>
    <cellStyle name="Comma 4 5 2 2 4 2 4 2" xfId="53391" xr:uid="{D8045BB3-2DBC-4700-A72D-09AACBF9D32A}"/>
    <cellStyle name="Comma 4 5 2 2 4 2 4 3" xfId="40776" xr:uid="{42587A24-5885-4322-960F-454AAA8AC32B}"/>
    <cellStyle name="Comma 4 5 2 2 4 2 5" xfId="12726" xr:uid="{E37A3876-EA17-411C-9FC7-D8D1DB24C31C}"/>
    <cellStyle name="Comma 4 5 2 2 4 2 5 2" xfId="47113" xr:uid="{71CE68F2-B753-4AF7-9B3E-B7835962C01A}"/>
    <cellStyle name="Comma 4 5 2 2 4 2 6" xfId="4956" xr:uid="{8AAE1468-2A58-4996-B87E-632AD6E3BF1B}"/>
    <cellStyle name="Comma 4 5 2 2 4 2 7" xfId="34486" xr:uid="{A185A79E-4AC1-4F35-A8C9-1D3C0FB318F3}"/>
    <cellStyle name="Comma 4 5 2 2 4 3" xfId="27676" xr:uid="{CAF59603-7216-4B17-B93C-FAA3D57A3EB4}"/>
    <cellStyle name="Comma 4 5 2 2 4 3 2" xfId="24179" xr:uid="{02BFD46C-4AF4-46DE-9604-CFDA38CD22F4}"/>
    <cellStyle name="Comma 4 5 2 2 4 3 2 2" xfId="16671" xr:uid="{00F1A6C9-8F75-4670-8DDB-7B01EDA72324}"/>
    <cellStyle name="Comma 4 5 2 2 4 3 2 2 2" xfId="56032" xr:uid="{F8621FD8-A584-4DFA-8669-0CED085E835E}"/>
    <cellStyle name="Comma 4 5 2 2 4 3 2 2 3" xfId="43417" xr:uid="{185FE647-B7BB-451E-8CA8-719E93F5BC23}"/>
    <cellStyle name="Comma 4 5 2 2 4 3 2 3" xfId="10085" xr:uid="{E3EDCDFF-16BA-4DB8-9910-ACF934B4B39F}"/>
    <cellStyle name="Comma 4 5 2 2 4 3 2 3 2" xfId="49754" xr:uid="{05668248-3177-4750-BFA6-FB9BB77A1873}"/>
    <cellStyle name="Comma 4 5 2 2 4 3 2 4" xfId="30664" xr:uid="{2E89AC45-103D-407A-91D3-846A40A5B8B3}"/>
    <cellStyle name="Comma 4 5 2 2 4 3 2 5" xfId="37127" xr:uid="{B80A2539-DC36-4C61-BD68-20534C50AD27}"/>
    <cellStyle name="Comma 4 5 2 2 4 3 3" xfId="20167" xr:uid="{748F0E2A-87C7-482C-A1CC-BC9E87FD60AD}"/>
    <cellStyle name="Comma 4 5 2 2 4 3 3 2" xfId="52535" xr:uid="{B58F3F9D-0B7D-4ABA-A792-D2EC843961AF}"/>
    <cellStyle name="Comma 4 5 2 2 4 3 3 3" xfId="39920" xr:uid="{A1C43F06-49F0-4C39-A4AB-F732E083E6A8}"/>
    <cellStyle name="Comma 4 5 2 2 4 3 4" xfId="13581" xr:uid="{98510120-BC33-43D7-8C72-D34753005356}"/>
    <cellStyle name="Comma 4 5 2 2 4 3 4 2" xfId="46257" xr:uid="{AB40C9A2-062B-4CBB-997E-B67B98D0342D}"/>
    <cellStyle name="Comma 4 5 2 2 4 3 5" xfId="6994" xr:uid="{D4023434-D741-4910-826E-8BD456D0A7A3}"/>
    <cellStyle name="Comma 4 5 2 2 4 3 6" xfId="33630" xr:uid="{4330CB7D-0C66-4F33-9997-CC59BF082D8D}"/>
    <cellStyle name="Comma 4 5 2 2 4 4" xfId="25056" xr:uid="{1C2A6E9F-EB3D-47D1-9C87-9FAD80A11052}"/>
    <cellStyle name="Comma 4 5 2 2 4 4 2" xfId="17548" xr:uid="{3E6BD5F3-55AA-4581-A1B2-FEE054473226}"/>
    <cellStyle name="Comma 4 5 2 2 4 4 2 2" xfId="55155" xr:uid="{9DA2E20C-30F4-40B7-9FA0-EDB50EC19451}"/>
    <cellStyle name="Comma 4 5 2 2 4 4 2 3" xfId="42540" xr:uid="{DE30E8C9-E898-4230-8F6D-0769954DBC8B}"/>
    <cellStyle name="Comma 4 5 2 2 4 4 3" xfId="10962" xr:uid="{9303DA28-3B45-472F-AD2C-1BABB8E5B9DE}"/>
    <cellStyle name="Comma 4 5 2 2 4 4 3 2" xfId="48877" xr:uid="{81660F6F-BE97-44FF-8353-71C0A40BBDAA}"/>
    <cellStyle name="Comma 4 5 2 2 4 4 4" xfId="6720" xr:uid="{DD2234CE-5F5A-4A58-A33B-1DBF1FC6E193}"/>
    <cellStyle name="Comma 4 5 2 2 4 4 5" xfId="36250" xr:uid="{37E955E0-CB0C-4AE0-96F9-5CDBD2B25FA5}"/>
    <cellStyle name="Comma 4 5 2 2 4 5" xfId="21042" xr:uid="{2748F615-AAF1-45F5-835A-5DC57A2E1544}"/>
    <cellStyle name="Comma 4 5 2 2 4 5 2" xfId="51658" xr:uid="{A73AE468-8B30-4A8E-A2A7-DB1F836CA19F}"/>
    <cellStyle name="Comma 4 5 2 2 4 5 3" xfId="39043" xr:uid="{68B2E81A-23E7-41DB-9D4D-3C48A6ECD1A3}"/>
    <cellStyle name="Comma 4 5 2 2 4 6" xfId="14456" xr:uid="{A2CA0554-B63F-49E2-B961-9214F0E1D830}"/>
    <cellStyle name="Comma 4 5 2 2 4 6 2" xfId="45380" xr:uid="{506209AA-52B1-40DC-8D62-E949EB1716FB}"/>
    <cellStyle name="Comma 4 5 2 2 4 7" xfId="7869" xr:uid="{0BABBCDF-9EDF-4A8F-AD27-B0BAF2A6086C}"/>
    <cellStyle name="Comma 4 5 2 2 4 8" xfId="32753" xr:uid="{316728D5-D32C-4891-9DE3-B460B40AFBDB}"/>
    <cellStyle name="Comma 4 5 2 2 5" xfId="27261" xr:uid="{CB9D6CF1-AE98-415B-9084-92BA76A8F4A0}"/>
    <cellStyle name="Comma 4 5 2 2 5 2" xfId="23764" xr:uid="{CE71F6A4-6DB5-4966-AE78-D1F571518664}"/>
    <cellStyle name="Comma 4 5 2 2 5 2 2" xfId="16256" xr:uid="{196F80E3-2EE9-4E05-931C-44447CA9848A}"/>
    <cellStyle name="Comma 4 5 2 2 5 2 2 2" xfId="56447" xr:uid="{1C93B3A2-9D2B-4EC4-8B70-7C2DE1360A61}"/>
    <cellStyle name="Comma 4 5 2 2 5 2 2 3" xfId="43832" xr:uid="{A70F1445-8898-49F2-980F-B9EF2F1584D7}"/>
    <cellStyle name="Comma 4 5 2 2 5 2 3" xfId="9670" xr:uid="{00462D44-613D-471E-B80E-01C577B756D0}"/>
    <cellStyle name="Comma 4 5 2 2 5 2 3 2" xfId="50169" xr:uid="{8613FEFE-BC69-4C61-B36D-DE45A9BBEC09}"/>
    <cellStyle name="Comma 4 5 2 2 5 2 4" xfId="31079" xr:uid="{0BF89F77-0502-4203-91D0-5AC786B6721B}"/>
    <cellStyle name="Comma 4 5 2 2 5 2 5" xfId="37542" xr:uid="{9940833B-B9A5-437C-A9D1-C9BEC3E9E073}"/>
    <cellStyle name="Comma 4 5 2 2 5 3" xfId="26383" xr:uid="{48315D14-0768-4A13-A854-BB804C25DA34}"/>
    <cellStyle name="Comma 4 5 2 2 5 3 2" xfId="18875" xr:uid="{71081E9A-F975-48EE-89C9-7A9270B02793}"/>
    <cellStyle name="Comma 4 5 2 2 5 3 2 2" xfId="53828" xr:uid="{41B35F47-6EB9-434A-AEDC-7F129FB76621}"/>
    <cellStyle name="Comma 4 5 2 2 5 3 2 3" xfId="41213" xr:uid="{1CD54CDE-DCE7-4FDA-8741-413D401E6CE7}"/>
    <cellStyle name="Comma 4 5 2 2 5 3 3" xfId="12289" xr:uid="{C576562C-D1CB-4D2C-9319-6C528E58B081}"/>
    <cellStyle name="Comma 4 5 2 2 5 3 3 2" xfId="47550" xr:uid="{8BCA95DD-6195-48ED-BDB1-CA0AA6815E7F}"/>
    <cellStyle name="Comma 4 5 2 2 5 3 4" xfId="5393" xr:uid="{983252A5-8969-48E2-A800-6E3580185B03}"/>
    <cellStyle name="Comma 4 5 2 2 5 3 5" xfId="34923" xr:uid="{6ED3D6AB-72BC-41EA-B413-C5B33DF2F5FF}"/>
    <cellStyle name="Comma 4 5 2 2 5 4" xfId="19752" xr:uid="{734BF592-5AA3-4899-8645-2248A64BD6F0}"/>
    <cellStyle name="Comma 4 5 2 2 5 4 2" xfId="52950" xr:uid="{46C2A88F-E72D-4DB5-9CC6-109C660DD6CC}"/>
    <cellStyle name="Comma 4 5 2 2 5 4 3" xfId="40335" xr:uid="{EF521687-B5BE-4CBA-968F-65E906CB3522}"/>
    <cellStyle name="Comma 4 5 2 2 5 5" xfId="13166" xr:uid="{2123288B-B298-4822-AEBF-D4C484D47DE0}"/>
    <cellStyle name="Comma 4 5 2 2 5 5 2" xfId="46672" xr:uid="{FF174C9C-7537-4851-A46C-03DEBF3EF4E9}"/>
    <cellStyle name="Comma 4 5 2 2 5 6" xfId="4516" xr:uid="{8C32D194-DE9B-4C2D-AC4C-0A451BAD3971}"/>
    <cellStyle name="Comma 4 5 2 2 5 7" xfId="34045" xr:uid="{AFB4DA33-4713-4437-B493-921BD2284650}"/>
    <cellStyle name="Comma 4 5 2 2 6" xfId="28111" xr:uid="{4D87FD84-62DC-4D20-9135-0CDB5DB29B79}"/>
    <cellStyle name="Comma 4 5 2 2 6 2" xfId="24614" xr:uid="{D2E2CA11-C56F-4C3E-AB1A-CEC95AECCD4A}"/>
    <cellStyle name="Comma 4 5 2 2 6 2 2" xfId="17106" xr:uid="{CD8AAB47-7446-4193-94BA-77C8D7AC7ABA}"/>
    <cellStyle name="Comma 4 5 2 2 6 2 2 2" xfId="55597" xr:uid="{9A8F7480-E9F8-4CEA-95FC-57A6A2B0515F}"/>
    <cellStyle name="Comma 4 5 2 2 6 2 2 3" xfId="42982" xr:uid="{B8F599BC-DCCB-46F6-A57C-EE0CE61EDA4A}"/>
    <cellStyle name="Comma 4 5 2 2 6 2 3" xfId="10520" xr:uid="{C5A86E20-E93F-44C7-AAD4-C73791AF526D}"/>
    <cellStyle name="Comma 4 5 2 2 6 2 3 2" xfId="49319" xr:uid="{183A1D13-95EE-4ADA-BCF2-E5C957B60ABF}"/>
    <cellStyle name="Comma 4 5 2 2 6 2 4" xfId="30229" xr:uid="{63E60224-D0EA-4781-9CD4-C8A6E4CE622D}"/>
    <cellStyle name="Comma 4 5 2 2 6 2 5" xfId="36692" xr:uid="{9FCA81D7-AB20-4BC1-95EA-5818F335EF80}"/>
    <cellStyle name="Comma 4 5 2 2 6 3" xfId="20602" xr:uid="{D583B05F-3AC9-4B4E-AD0B-F34ECFD71351}"/>
    <cellStyle name="Comma 4 5 2 2 6 3 2" xfId="52100" xr:uid="{B9865289-2C2A-4317-9B9D-2B7537884659}"/>
    <cellStyle name="Comma 4 5 2 2 6 3 3" xfId="39485" xr:uid="{5E8D2C1D-BB77-4D96-9E56-EECB0B79567B}"/>
    <cellStyle name="Comma 4 5 2 2 6 4" xfId="14016" xr:uid="{5D9E793F-7A97-4FF3-BE91-B457CBF793CB}"/>
    <cellStyle name="Comma 4 5 2 2 6 4 2" xfId="45822" xr:uid="{E942082A-7505-4553-8394-19EB07053614}"/>
    <cellStyle name="Comma 4 5 2 2 6 5" xfId="7429" xr:uid="{CCA90E03-3824-4318-9EDA-B21AAB7648C8}"/>
    <cellStyle name="Comma 4 5 2 2 6 6" xfId="33195" xr:uid="{B219A212-CEDD-418D-94AB-2CC8D2109341}"/>
    <cellStyle name="Comma 4 5 2 2 7" xfId="25498" xr:uid="{43974554-31AF-4D8F-AF95-BE7D3BB141BE}"/>
    <cellStyle name="Comma 4 5 2 2 7 2" xfId="17990" xr:uid="{F8A0E873-DAD4-44BF-8A2E-5BEBC5097FEF}"/>
    <cellStyle name="Comma 4 5 2 2 7 2 2" xfId="54713" xr:uid="{28D81044-9798-447A-9D3F-1692DB89EE50}"/>
    <cellStyle name="Comma 4 5 2 2 7 2 3" xfId="42098" xr:uid="{79550B03-3356-4343-91E6-0A6C2E2904F8}"/>
    <cellStyle name="Comma 4 5 2 2 7 3" xfId="11404" xr:uid="{557905E6-ECAB-44C2-A6D4-6B340EB9692A}"/>
    <cellStyle name="Comma 4 5 2 2 7 3 2" xfId="48435" xr:uid="{2C5E3807-7585-4F74-8D70-CB95948BB303}"/>
    <cellStyle name="Comma 4 5 2 2 7 4" xfId="6278" xr:uid="{77F88AB7-AD5D-4933-8248-CCE7109E0F70}"/>
    <cellStyle name="Comma 4 5 2 2 7 5" xfId="35808" xr:uid="{AFCD248C-2CBE-474F-8FFD-F17381032B7E}"/>
    <cellStyle name="Comma 4 5 2 2 8" xfId="29041" xr:uid="{430B8A46-F4DA-4C95-9120-AE496D45F99B}"/>
    <cellStyle name="Comma 4 5 2 2 8 2" xfId="21482" xr:uid="{978B0731-1BBB-491B-8305-69CC3BD622F3}"/>
    <cellStyle name="Comma 4 5 2 2 8 2 2" xfId="51216" xr:uid="{3CDF7EC9-FFB9-443A-8CEA-AA54B2FC1EBB}"/>
    <cellStyle name="Comma 4 5 2 2 8 3" xfId="14896" xr:uid="{BF85C537-6E29-4322-8A4F-683D05C58D0F}"/>
    <cellStyle name="Comma 4 5 2 2 8 4" xfId="8309" xr:uid="{73B2A551-456E-4A33-A77A-7F3686531271}"/>
    <cellStyle name="Comma 4 5 2 2 8 5" xfId="38601" xr:uid="{099A1D02-C2F9-40F5-A870-90E67868F4F4}"/>
    <cellStyle name="Comma 4 5 2 2 9" xfId="22984" xr:uid="{76E0A859-25FB-4CE2-B003-6A18A8FB34F4}"/>
    <cellStyle name="Comma 4 5 2 2 9 2" xfId="15476" xr:uid="{126B0F61-4C96-4392-BF2D-0DF46AB94D3B}"/>
    <cellStyle name="Comma 4 5 2 2 9 3" xfId="8890" xr:uid="{549FE07F-6331-496D-9263-E1A470A67DED}"/>
    <cellStyle name="Comma 4 5 2 2 9 4" xfId="31859" xr:uid="{5CCDB635-DBDD-46ED-B40D-D96E04ABC7C2}"/>
    <cellStyle name="Comma 4 5 2 2 9 5" xfId="44910" xr:uid="{4F593A80-2A51-4A93-8383-9332D4127AD9}"/>
    <cellStyle name="Comma 4 5 2 3" xfId="28962" xr:uid="{D778AD32-DD25-45E3-AB86-9F4E192C09CF}"/>
    <cellStyle name="Comma 4 5 2 3 2" xfId="28471" xr:uid="{8C5409AB-BC50-47D8-8E75-DE41B50A55E6}"/>
    <cellStyle name="Comma 4 5 2 3 2 2" xfId="26742" xr:uid="{0CF19E90-39DB-4EBB-BB87-6E09AC05B7B9}"/>
    <cellStyle name="Comma 4 5 2 3 2 2 2" xfId="23244" xr:uid="{AEADB153-DC8A-4445-BCB9-E0ACB524CC76}"/>
    <cellStyle name="Comma 4 5 2 3 2 2 2 2" xfId="15736" xr:uid="{D2392835-23AA-4C0D-909D-39CF71A84794}"/>
    <cellStyle name="Comma 4 5 2 3 2 2 2 2 2" xfId="56967" xr:uid="{070F756F-92AF-4AEA-94BB-70DC944BDC58}"/>
    <cellStyle name="Comma 4 5 2 3 2 2 2 2 3" xfId="44352" xr:uid="{EA0B220A-9C14-41D7-947E-4D90009A18DC}"/>
    <cellStyle name="Comma 4 5 2 3 2 2 2 3" xfId="9150" xr:uid="{255BE821-2C84-4F94-9B68-73F1FB4C17EB}"/>
    <cellStyle name="Comma 4 5 2 3 2 2 2 3 2" xfId="50689" xr:uid="{713DBAA9-90C3-4E77-B523-1C2AD3C88EAD}"/>
    <cellStyle name="Comma 4 5 2 3 2 2 2 4" xfId="31599" xr:uid="{21755FD7-B96F-4B3A-8294-1A3408325FE0}"/>
    <cellStyle name="Comma 4 5 2 3 2 2 2 5" xfId="38062" xr:uid="{98173268-C6FA-4B74-A481-522386947277}"/>
    <cellStyle name="Comma 4 5 2 3 2 2 3" xfId="25862" xr:uid="{55ED834B-8449-4D5B-B119-7ED076AE2D8F}"/>
    <cellStyle name="Comma 4 5 2 3 2 2 3 2" xfId="18354" xr:uid="{6BB66AD7-09F6-4A45-8E4A-489D88094934}"/>
    <cellStyle name="Comma 4 5 2 3 2 2 3 2 2" xfId="54349" xr:uid="{67B60FEA-2833-423A-8A39-02E9F18D5C62}"/>
    <cellStyle name="Comma 4 5 2 3 2 2 3 2 3" xfId="41734" xr:uid="{7D9E503B-8EA2-42F0-8A20-CA8033AFBA1A}"/>
    <cellStyle name="Comma 4 5 2 3 2 2 3 3" xfId="11768" xr:uid="{38C61B62-8FF9-4BAF-A7AD-DCABA4B06331}"/>
    <cellStyle name="Comma 4 5 2 3 2 2 3 3 2" xfId="48071" xr:uid="{A595D2D6-5272-49D4-B861-9D4A84BD663C}"/>
    <cellStyle name="Comma 4 5 2 3 2 2 3 4" xfId="5914" xr:uid="{E47E1575-3164-4AF3-9578-11CC0F4B4A30}"/>
    <cellStyle name="Comma 4 5 2 3 2 2 3 5" xfId="35444" xr:uid="{234878BB-6BD4-42BA-A428-C95B68177E08}"/>
    <cellStyle name="Comma 4 5 2 3 2 2 4" xfId="19233" xr:uid="{AA7B01CA-D928-443B-A643-D3277013C87F}"/>
    <cellStyle name="Comma 4 5 2 3 2 2 4 2" xfId="53470" xr:uid="{239B097C-FC52-4C17-B1B0-5111A510B57A}"/>
    <cellStyle name="Comma 4 5 2 3 2 2 4 3" xfId="40855" xr:uid="{09F1BCB1-8F8C-463D-AB54-B5A65E53BA63}"/>
    <cellStyle name="Comma 4 5 2 3 2 2 5" xfId="12647" xr:uid="{CBEECCFB-2B39-4FE7-9842-EE514E0552A6}"/>
    <cellStyle name="Comma 4 5 2 3 2 2 5 2" xfId="47192" xr:uid="{EDE36BB1-4D24-4965-A35C-C3395E3FE11E}"/>
    <cellStyle name="Comma 4 5 2 3 2 2 6" xfId="5035" xr:uid="{73AE12DF-A2ED-4AF6-A1D1-4E20AD2B4C83}"/>
    <cellStyle name="Comma 4 5 2 3 2 2 7" xfId="34565" xr:uid="{C057DC5E-EB62-4BEA-82A5-A07218CB682E}"/>
    <cellStyle name="Comma 4 5 2 3 2 3" xfId="27598" xr:uid="{8BD853DB-AF5A-4245-8673-102575089E21}"/>
    <cellStyle name="Comma 4 5 2 3 2 3 2" xfId="24101" xr:uid="{3B4323C9-E701-4C2A-80ED-FFBDAEE7631A}"/>
    <cellStyle name="Comma 4 5 2 3 2 3 2 2" xfId="16593" xr:uid="{19F5F0D7-0F87-4250-90D7-77DFAD0B6B6D}"/>
    <cellStyle name="Comma 4 5 2 3 2 3 2 2 2" xfId="56110" xr:uid="{F978F83C-A85A-4FD1-9ACC-572251120F2A}"/>
    <cellStyle name="Comma 4 5 2 3 2 3 2 2 3" xfId="43495" xr:uid="{C9252007-873A-4A77-8FCE-57958F9D07D2}"/>
    <cellStyle name="Comma 4 5 2 3 2 3 2 3" xfId="10007" xr:uid="{9BA22F69-3327-4EDE-80C8-7AA35EC9FEE0}"/>
    <cellStyle name="Comma 4 5 2 3 2 3 2 3 2" xfId="49832" xr:uid="{D7C40B9D-70E4-414C-AB95-B54004083DF5}"/>
    <cellStyle name="Comma 4 5 2 3 2 3 2 4" xfId="30742" xr:uid="{418AF014-0915-4651-BCED-33342F3D436A}"/>
    <cellStyle name="Comma 4 5 2 3 2 3 2 5" xfId="37205" xr:uid="{23F31B6F-6C95-4C2F-9544-E6B4A3913E0A}"/>
    <cellStyle name="Comma 4 5 2 3 2 3 3" xfId="20089" xr:uid="{58F4C96D-18A9-479C-9154-2C8B784E1EC6}"/>
    <cellStyle name="Comma 4 5 2 3 2 3 3 2" xfId="52613" xr:uid="{4CC49AA4-778D-4169-831E-8C43F8C9B4EA}"/>
    <cellStyle name="Comma 4 5 2 3 2 3 3 3" xfId="39998" xr:uid="{9320B8EE-C941-479B-8CD0-B6E678377BD6}"/>
    <cellStyle name="Comma 4 5 2 3 2 3 4" xfId="13503" xr:uid="{0220C86B-3219-427D-AA4E-32D5FBB08885}"/>
    <cellStyle name="Comma 4 5 2 3 2 3 4 2" xfId="46335" xr:uid="{3D6584C0-63AF-40AA-B9A6-68A7267352BE}"/>
    <cellStyle name="Comma 4 5 2 3 2 3 5" xfId="6916" xr:uid="{184CA098-2CD6-43FC-B429-9970A3715356}"/>
    <cellStyle name="Comma 4 5 2 3 2 3 6" xfId="33708" xr:uid="{9CECE87A-F3EA-4E23-B00E-86EABCF8395C}"/>
    <cellStyle name="Comma 4 5 2 3 2 4" xfId="24977" xr:uid="{2B37EF29-301C-4E94-A9F5-CACC225AC375}"/>
    <cellStyle name="Comma 4 5 2 3 2 4 2" xfId="17469" xr:uid="{F14F533A-D4D7-44BD-8C1E-541771935F5F}"/>
    <cellStyle name="Comma 4 5 2 3 2 4 2 2" xfId="55234" xr:uid="{E67DB885-C1A2-4EC9-B280-F141FEE8F5FA}"/>
    <cellStyle name="Comma 4 5 2 3 2 4 2 3" xfId="42619" xr:uid="{F92AFBAA-98CF-4803-9B95-CFD87B3254C1}"/>
    <cellStyle name="Comma 4 5 2 3 2 4 3" xfId="10883" xr:uid="{C0447AC0-A2BA-4100-9B59-458309F1A9E7}"/>
    <cellStyle name="Comma 4 5 2 3 2 4 3 2" xfId="48956" xr:uid="{8ABD8FEB-734A-49EA-BD88-8DEFF38F227B}"/>
    <cellStyle name="Comma 4 5 2 3 2 4 4" xfId="6799" xr:uid="{B9ED6F33-DD5F-46F0-9A98-197DAEA5D1E4}"/>
    <cellStyle name="Comma 4 5 2 3 2 4 5" xfId="36329" xr:uid="{7EA6C5AB-8FD9-4FB8-9B12-45A844D4CB07}"/>
    <cellStyle name="Comma 4 5 2 3 2 5" xfId="20963" xr:uid="{8CCF1827-C7AC-4BA3-826F-AE6D5CC36954}"/>
    <cellStyle name="Comma 4 5 2 3 2 5 2" xfId="51737" xr:uid="{09E17734-7A05-41F5-A927-A109179DD248}"/>
    <cellStyle name="Comma 4 5 2 3 2 5 3" xfId="39122" xr:uid="{6939544E-45A2-4AF4-AC0D-745F6A1DA2D6}"/>
    <cellStyle name="Comma 4 5 2 3 2 6" xfId="14377" xr:uid="{D658EAC9-6DA3-4D70-A4F7-B7F62E8541A1}"/>
    <cellStyle name="Comma 4 5 2 3 2 6 2" xfId="45459" xr:uid="{66114AAD-2335-4804-825F-F76D62FB3ADC}"/>
    <cellStyle name="Comma 4 5 2 3 2 7" xfId="7790" xr:uid="{EDEAD363-4627-4EDA-B154-0C780C580889}"/>
    <cellStyle name="Comma 4 5 2 3 2 8" xfId="32832" xr:uid="{C02B2239-F0CB-4FC4-BA0B-73E070F36817}"/>
    <cellStyle name="Comma 4 5 2 3 3" xfId="27182" xr:uid="{212E0F9B-4A76-4179-BFAA-A6925C8DC7CC}"/>
    <cellStyle name="Comma 4 5 2 3 3 2" xfId="23685" xr:uid="{2CA8E837-2F30-40A7-9FFA-FA338D79CD71}"/>
    <cellStyle name="Comma 4 5 2 3 3 2 2" xfId="16177" xr:uid="{23516A50-D33F-4702-98E6-A2495061CBD1}"/>
    <cellStyle name="Comma 4 5 2 3 3 2 2 2" xfId="56526" xr:uid="{C1766876-AABF-4A39-834E-809E52848139}"/>
    <cellStyle name="Comma 4 5 2 3 3 2 2 3" xfId="43911" xr:uid="{65DE6B61-CF5E-4D03-B95E-5E0F696DF082}"/>
    <cellStyle name="Comma 4 5 2 3 3 2 3" xfId="9591" xr:uid="{B5F7613F-A327-4925-BBF1-96BC4A761571}"/>
    <cellStyle name="Comma 4 5 2 3 3 2 3 2" xfId="50248" xr:uid="{9FE1C4BB-2947-40FF-BEFD-09BAA0C45D9D}"/>
    <cellStyle name="Comma 4 5 2 3 3 2 4" xfId="31158" xr:uid="{BDB4E017-FC80-4EFB-9197-2DF8A6D09AC7}"/>
    <cellStyle name="Comma 4 5 2 3 3 2 5" xfId="37621" xr:uid="{8F5F24F3-F4A6-4EB1-A475-D22A98C07016}"/>
    <cellStyle name="Comma 4 5 2 3 3 3" xfId="26304" xr:uid="{35E5BEA8-37B4-47DC-8A76-4DCC0F4118E1}"/>
    <cellStyle name="Comma 4 5 2 3 3 3 2" xfId="18796" xr:uid="{AE4EB717-BBEE-4627-8423-0BE5BCAF8F92}"/>
    <cellStyle name="Comma 4 5 2 3 3 3 2 2" xfId="53907" xr:uid="{ED7DF4E8-22A2-4380-97EC-51BBBCFB0E70}"/>
    <cellStyle name="Comma 4 5 2 3 3 3 2 3" xfId="41292" xr:uid="{2E93046D-53AA-4E3B-8F8A-D70D62D36409}"/>
    <cellStyle name="Comma 4 5 2 3 3 3 3" xfId="12210" xr:uid="{410BADF7-192E-44F8-8B33-AA0E83606C58}"/>
    <cellStyle name="Comma 4 5 2 3 3 3 3 2" xfId="47629" xr:uid="{9ADE5FF9-2FD9-494F-9178-B8F51C90E9A1}"/>
    <cellStyle name="Comma 4 5 2 3 3 3 4" xfId="5472" xr:uid="{10E9228A-0467-4FD5-8FBF-972523480F6C}"/>
    <cellStyle name="Comma 4 5 2 3 3 3 5" xfId="35002" xr:uid="{79CA0958-9C8A-4257-A1E8-791CF3A69425}"/>
    <cellStyle name="Comma 4 5 2 3 3 4" xfId="19673" xr:uid="{9B3D2CE1-A7D5-458F-B447-7EF9CF386F1C}"/>
    <cellStyle name="Comma 4 5 2 3 3 4 2" xfId="53029" xr:uid="{5C7FC965-C435-4D69-AF34-97B86C365A47}"/>
    <cellStyle name="Comma 4 5 2 3 3 4 3" xfId="40414" xr:uid="{98DE1889-4007-4433-A08A-0AB59AAC6E53}"/>
    <cellStyle name="Comma 4 5 2 3 3 5" xfId="13087" xr:uid="{92571E15-70A1-4BDC-A578-A7893E85F5F1}"/>
    <cellStyle name="Comma 4 5 2 3 3 5 2" xfId="46751" xr:uid="{7221C1D4-3DF4-44B0-B8AE-76C4613FF8E9}"/>
    <cellStyle name="Comma 4 5 2 3 3 6" xfId="4595" xr:uid="{C3E4290A-0B34-4AC2-ABDD-65B73F2E8265}"/>
    <cellStyle name="Comma 4 5 2 3 3 7" xfId="34124" xr:uid="{A3DFC388-043B-4A36-83A1-E02F371C31BB}"/>
    <cellStyle name="Comma 4 5 2 3 4" xfId="28032" xr:uid="{52E50A04-41CC-43F7-8486-FB716BF0BD92}"/>
    <cellStyle name="Comma 4 5 2 3 4 2" xfId="24535" xr:uid="{DFCBAF94-3DD2-49C7-9423-C5625A575F8C}"/>
    <cellStyle name="Comma 4 5 2 3 4 2 2" xfId="17027" xr:uid="{BD93B8C1-5FE1-44FB-9D66-0D7397E2B9AF}"/>
    <cellStyle name="Comma 4 5 2 3 4 2 2 2" xfId="55676" xr:uid="{59804D84-B582-4D21-99E6-6A9F6DD45288}"/>
    <cellStyle name="Comma 4 5 2 3 4 2 2 3" xfId="43061" xr:uid="{94B6D080-4094-4A53-8939-6E041FDD59AE}"/>
    <cellStyle name="Comma 4 5 2 3 4 2 3" xfId="10441" xr:uid="{29460F16-CD32-4860-B30A-F1990CD50BBA}"/>
    <cellStyle name="Comma 4 5 2 3 4 2 3 2" xfId="49398" xr:uid="{0C6549D0-8348-4E95-BFDD-6B79A385CAD1}"/>
    <cellStyle name="Comma 4 5 2 3 4 2 4" xfId="30308" xr:uid="{E6267D13-2E53-48CE-97D0-F821271E5995}"/>
    <cellStyle name="Comma 4 5 2 3 4 2 5" xfId="36771" xr:uid="{F9C7B586-8693-4F36-932A-DA3813B45B2F}"/>
    <cellStyle name="Comma 4 5 2 3 4 3" xfId="20523" xr:uid="{3B5E27D1-2FF6-46F0-85DC-8E4F394B7739}"/>
    <cellStyle name="Comma 4 5 2 3 4 3 2" xfId="52179" xr:uid="{5E351BCF-BE13-48F1-8950-BCC8AD7EF3D2}"/>
    <cellStyle name="Comma 4 5 2 3 4 3 3" xfId="39564" xr:uid="{F0DE2C76-7CE0-460D-A8D5-2B827546EFCD}"/>
    <cellStyle name="Comma 4 5 2 3 4 4" xfId="13937" xr:uid="{2184FB75-041D-4AF8-A4EE-D7A1C4D4B69D}"/>
    <cellStyle name="Comma 4 5 2 3 4 4 2" xfId="45901" xr:uid="{1CBC5A76-ABA8-43DD-88E6-CDBDC95F3652}"/>
    <cellStyle name="Comma 4 5 2 3 4 5" xfId="7350" xr:uid="{4C7A4FED-3A28-460C-8401-7638A2D0F043}"/>
    <cellStyle name="Comma 4 5 2 3 4 6" xfId="33274" xr:uid="{67608EA6-12A6-4F92-A1C7-461A693A9D63}"/>
    <cellStyle name="Comma 4 5 2 3 5" xfId="25419" xr:uid="{4156746C-ECC4-43BF-A800-F630A0B52CA5}"/>
    <cellStyle name="Comma 4 5 2 3 5 2" xfId="17911" xr:uid="{B1943397-97A5-4366-BA22-E93CF27734AE}"/>
    <cellStyle name="Comma 4 5 2 3 5 2 2" xfId="54792" xr:uid="{3F1EF730-404F-40DB-8A72-27AC30E67CE6}"/>
    <cellStyle name="Comma 4 5 2 3 5 2 3" xfId="42177" xr:uid="{8F5F5F50-0E5C-43DB-8B3B-F3E910C984CE}"/>
    <cellStyle name="Comma 4 5 2 3 5 3" xfId="11325" xr:uid="{782E2A8C-8149-48E0-924D-98544BAF7DA1}"/>
    <cellStyle name="Comma 4 5 2 3 5 3 2" xfId="48514" xr:uid="{888EBAF1-1A45-494D-BF14-D80B5972A309}"/>
    <cellStyle name="Comma 4 5 2 3 5 4" xfId="6357" xr:uid="{1ECDE0BD-1FAE-4786-A509-CE64C599570A}"/>
    <cellStyle name="Comma 4 5 2 3 5 5" xfId="35887" xr:uid="{F44C646D-462D-4618-9287-21B3979DCC4D}"/>
    <cellStyle name="Comma 4 5 2 3 6" xfId="21403" xr:uid="{9DFE9747-C6A9-4344-B0E9-D0A7BFA0D14F}"/>
    <cellStyle name="Comma 4 5 2 3 6 2" xfId="51295" xr:uid="{852D230E-B8DD-484B-BC8E-9051035359A4}"/>
    <cellStyle name="Comma 4 5 2 3 6 3" xfId="38680" xr:uid="{07792B30-D804-4434-AF6F-22AD3DE013AC}"/>
    <cellStyle name="Comma 4 5 2 3 7" xfId="14817" xr:uid="{1652328C-8E2C-435D-A6F5-80235BBC2236}"/>
    <cellStyle name="Comma 4 5 2 3 7 2" xfId="44989" xr:uid="{F89D3B47-03AF-4B34-AF59-5D8BB6A5CFD2}"/>
    <cellStyle name="Comma 4 5 2 3 8" xfId="8230" xr:uid="{5DC8FFAD-C26A-42A8-8D5C-0CA75F562158}"/>
    <cellStyle name="Comma 4 5 2 3 9" xfId="32387" xr:uid="{D8642900-AB53-46D4-ADBD-2CBE511FA68C}"/>
    <cellStyle name="Comma 4 5 2 4" xfId="28626" xr:uid="{F39BA7AF-264C-48B6-BCFF-ACB9EEC7D558}"/>
    <cellStyle name="Comma 4 5 2 4 2" xfId="26896" xr:uid="{3A39DC66-8A82-4690-9B3E-CAB9D3D20E9A}"/>
    <cellStyle name="Comma 4 5 2 4 2 2" xfId="23398" xr:uid="{E6D0133B-2D5C-4CAB-9CAB-AB1866A6197A}"/>
    <cellStyle name="Comma 4 5 2 4 2 2 2" xfId="15890" xr:uid="{D1CD8004-A420-4B93-83F3-278396F95A12}"/>
    <cellStyle name="Comma 4 5 2 4 2 2 2 2" xfId="56813" xr:uid="{08D765EB-C7E7-41C2-B746-1F29F2DAFA8C}"/>
    <cellStyle name="Comma 4 5 2 4 2 2 2 3" xfId="44198" xr:uid="{8899C940-DE6C-4975-82AC-B349287F07AB}"/>
    <cellStyle name="Comma 4 5 2 4 2 2 3" xfId="9304" xr:uid="{6F1D4AEB-A978-44E8-98C4-000D840B6E6B}"/>
    <cellStyle name="Comma 4 5 2 4 2 2 3 2" xfId="50535" xr:uid="{A82432A8-E081-480F-93B9-08792C8D0FC7}"/>
    <cellStyle name="Comma 4 5 2 4 2 2 4" xfId="31445" xr:uid="{EEF48DA1-69FC-480A-8CCE-3B4DFC24294C}"/>
    <cellStyle name="Comma 4 5 2 4 2 2 5" xfId="37908" xr:uid="{DDB210A8-23BB-49EA-A8DA-B19B05776CDD}"/>
    <cellStyle name="Comma 4 5 2 4 2 3" xfId="26016" xr:uid="{BB81956B-CCA3-420A-99F9-7C05800D6909}"/>
    <cellStyle name="Comma 4 5 2 4 2 3 2" xfId="18508" xr:uid="{7B9ED9FD-489C-492E-A71F-FDBE10101392}"/>
    <cellStyle name="Comma 4 5 2 4 2 3 2 2" xfId="54195" xr:uid="{A8BBE52F-1CBA-4406-A4FA-9D7D55FEAF45}"/>
    <cellStyle name="Comma 4 5 2 4 2 3 2 3" xfId="41580" xr:uid="{C7439427-23EB-4908-83DE-2AD511F819E5}"/>
    <cellStyle name="Comma 4 5 2 4 2 3 3" xfId="11922" xr:uid="{4A0E6CAC-59FB-4C7A-9637-4C4C32623449}"/>
    <cellStyle name="Comma 4 5 2 4 2 3 3 2" xfId="47917" xr:uid="{88D8BD24-82BA-4EBF-AEF0-9BA62603E455}"/>
    <cellStyle name="Comma 4 5 2 4 2 3 4" xfId="5760" xr:uid="{2CA72D20-0959-4901-A7ED-C85F85189F47}"/>
    <cellStyle name="Comma 4 5 2 4 2 3 5" xfId="35290" xr:uid="{9C0040A5-0B5E-4EAA-B212-E714EE79E998}"/>
    <cellStyle name="Comma 4 5 2 4 2 4" xfId="19387" xr:uid="{4ECA3329-30E4-458A-B153-DA58C71185CA}"/>
    <cellStyle name="Comma 4 5 2 4 2 4 2" xfId="53316" xr:uid="{B9B5C326-FB7C-430D-93EA-E883DCAE679F}"/>
    <cellStyle name="Comma 4 5 2 4 2 4 3" xfId="40701" xr:uid="{5AB8AC94-BCFF-401B-916E-D01BB779B678}"/>
    <cellStyle name="Comma 4 5 2 4 2 5" xfId="12801" xr:uid="{BCF47ABE-9804-4D2C-B74D-0AB4C9231CBB}"/>
    <cellStyle name="Comma 4 5 2 4 2 5 2" xfId="47038" xr:uid="{0548CF43-B9B1-4E29-8142-6905D50D13F1}"/>
    <cellStyle name="Comma 4 5 2 4 2 6" xfId="4881" xr:uid="{3965BD3F-E22C-4723-BE19-06D76C2E03EE}"/>
    <cellStyle name="Comma 4 5 2 4 2 7" xfId="34411" xr:uid="{80000C3C-A072-4CFD-B383-4DEF5520FF80}"/>
    <cellStyle name="Comma 4 5 2 4 3" xfId="27751" xr:uid="{D86B9BC5-7313-4D11-B713-DB6DD00E19C7}"/>
    <cellStyle name="Comma 4 5 2 4 3 2" xfId="24254" xr:uid="{0D0F960A-898A-4A19-A4FD-310830E02879}"/>
    <cellStyle name="Comma 4 5 2 4 3 2 2" xfId="16746" xr:uid="{0EACB09E-110D-43A2-9C82-A6357855D31D}"/>
    <cellStyle name="Comma 4 5 2 4 3 2 2 2" xfId="55957" xr:uid="{02A79009-9495-4221-A657-6A4DA33CE421}"/>
    <cellStyle name="Comma 4 5 2 4 3 2 2 3" xfId="43342" xr:uid="{C107D6D9-920F-451A-B2EF-1FA0EE1713EA}"/>
    <cellStyle name="Comma 4 5 2 4 3 2 3" xfId="10160" xr:uid="{E7C4A2F6-FF76-4CFF-B39B-94E2DC934443}"/>
    <cellStyle name="Comma 4 5 2 4 3 2 3 2" xfId="49679" xr:uid="{54728D69-D320-44D7-9ED5-9193820771D9}"/>
    <cellStyle name="Comma 4 5 2 4 3 2 4" xfId="30589" xr:uid="{68552F3C-C075-4C26-9745-7937FA8C0F6A}"/>
    <cellStyle name="Comma 4 5 2 4 3 2 5" xfId="37052" xr:uid="{57995F13-9089-4254-8A21-239C60D183BD}"/>
    <cellStyle name="Comma 4 5 2 4 3 3" xfId="20242" xr:uid="{BCEBD1ED-F41D-4144-BF6E-20D4EFDCDD0D}"/>
    <cellStyle name="Comma 4 5 2 4 3 3 2" xfId="52460" xr:uid="{4EE5A57C-2DEA-4989-90E0-DD958D051F88}"/>
    <cellStyle name="Comma 4 5 2 4 3 3 3" xfId="39845" xr:uid="{EC9E21CD-1ED1-499C-B32B-6C72AFB0F5C0}"/>
    <cellStyle name="Comma 4 5 2 4 3 4" xfId="13656" xr:uid="{CAE4A33F-158D-46C4-BA91-12CE2C2F1DC1}"/>
    <cellStyle name="Comma 4 5 2 4 3 4 2" xfId="46182" xr:uid="{1DB9E0B9-D03A-4747-B93C-273CC5B3F876}"/>
    <cellStyle name="Comma 4 5 2 4 3 5" xfId="7069" xr:uid="{C56B357A-DDFA-4C07-BAC5-D1C712077B11}"/>
    <cellStyle name="Comma 4 5 2 4 3 6" xfId="33555" xr:uid="{E1911BC8-1012-4717-B77F-1EB953F9404C}"/>
    <cellStyle name="Comma 4 5 2 4 4" xfId="25131" xr:uid="{B7B88A50-238A-481F-B70B-7C9ECE402183}"/>
    <cellStyle name="Comma 4 5 2 4 4 2" xfId="17623" xr:uid="{AAB013FB-456B-40F2-9E7F-AD3AC48731EE}"/>
    <cellStyle name="Comma 4 5 2 4 4 2 2" xfId="55080" xr:uid="{7C8EEE1E-E49C-4A67-9E6E-9D80F1A88CA4}"/>
    <cellStyle name="Comma 4 5 2 4 4 2 3" xfId="42465" xr:uid="{1CF03314-973A-4880-9C6D-4ADC5F078CF1}"/>
    <cellStyle name="Comma 4 5 2 4 4 3" xfId="11037" xr:uid="{FE2E19AF-DFC3-4C51-AB6F-96C80A11F0C3}"/>
    <cellStyle name="Comma 4 5 2 4 4 3 2" xfId="48802" xr:uid="{0A84DB4E-8A47-4624-A110-B2D2B36978FF}"/>
    <cellStyle name="Comma 4 5 2 4 4 4" xfId="6645" xr:uid="{BE9C311C-5DCA-4F22-96C3-46772CD23CCB}"/>
    <cellStyle name="Comma 4 5 2 4 4 5" xfId="36175" xr:uid="{E8687FB6-BA5D-4D7C-8F14-C90197F5569B}"/>
    <cellStyle name="Comma 4 5 2 4 5" xfId="21117" xr:uid="{1681D5D2-065C-4D43-B5E2-FA1DCCE04F9D}"/>
    <cellStyle name="Comma 4 5 2 4 5 2" xfId="51583" xr:uid="{4B7D7022-BD5C-4A9E-B797-FE3430A55278}"/>
    <cellStyle name="Comma 4 5 2 4 5 3" xfId="38968" xr:uid="{25551DDF-BFD4-4F50-8481-468361DEC819}"/>
    <cellStyle name="Comma 4 5 2 4 6" xfId="14531" xr:uid="{58D183E0-EB06-421F-965B-CE126FBB6FAC}"/>
    <cellStyle name="Comma 4 5 2 4 6 2" xfId="45305" xr:uid="{BA3B7D77-4302-4440-BDA7-BC47BA60CA3A}"/>
    <cellStyle name="Comma 4 5 2 4 7" xfId="7944" xr:uid="{16D04D7F-5346-4C1B-AF24-A17AB21D89B0}"/>
    <cellStyle name="Comma 4 5 2 4 8" xfId="32678" xr:uid="{05C7B2E9-8B50-44C2-87FF-B883B896319C}"/>
    <cellStyle name="Comma 4 5 2 5" xfId="27335" xr:uid="{9C3C5725-35FF-49BE-898D-BF1971CB9975}"/>
    <cellStyle name="Comma 4 5 2 5 2" xfId="23838" xr:uid="{D5734323-79BB-4E04-BD1F-053A5B6C8882}"/>
    <cellStyle name="Comma 4 5 2 5 2 2" xfId="16330" xr:uid="{C25E5F08-7CA8-4D2D-BF0F-79B5809A69EE}"/>
    <cellStyle name="Comma 4 5 2 5 2 2 2" xfId="56373" xr:uid="{7B030BCF-0939-43E6-80FE-2832545834BA}"/>
    <cellStyle name="Comma 4 5 2 5 2 2 3" xfId="43758" xr:uid="{D3D0FDFD-117E-432D-AEFB-158CCC820CFD}"/>
    <cellStyle name="Comma 4 5 2 5 2 3" xfId="9744" xr:uid="{9AD623D8-76FF-4A56-B82D-37A6EC31EAA5}"/>
    <cellStyle name="Comma 4 5 2 5 2 3 2" xfId="50095" xr:uid="{03CD564C-5366-40AA-9E33-8C424299F650}"/>
    <cellStyle name="Comma 4 5 2 5 2 4" xfId="31005" xr:uid="{599E9996-212F-44C7-B46E-1F88866A75F7}"/>
    <cellStyle name="Comma 4 5 2 5 2 5" xfId="37468" xr:uid="{59AC9208-662C-4C06-8BD9-35CC3AB5507F}"/>
    <cellStyle name="Comma 4 5 2 5 3" xfId="26458" xr:uid="{34B84189-ACFB-4E48-B5DF-541C026DBD8B}"/>
    <cellStyle name="Comma 4 5 2 5 3 2" xfId="18950" xr:uid="{3F33AF82-825B-40A9-8D9C-CF47EAFF7107}"/>
    <cellStyle name="Comma 4 5 2 5 3 2 2" xfId="53753" xr:uid="{E6B9CEEC-0932-4DA7-9EC0-3312747C10A0}"/>
    <cellStyle name="Comma 4 5 2 5 3 2 3" xfId="41138" xr:uid="{03100F0D-D145-419F-989A-6A565CD47627}"/>
    <cellStyle name="Comma 4 5 2 5 3 3" xfId="12364" xr:uid="{4311E59C-ABCC-4485-B2D8-6B822B290DD4}"/>
    <cellStyle name="Comma 4 5 2 5 3 3 2" xfId="47475" xr:uid="{CFF3C517-5FB7-4B2B-8812-336CF56B19EA}"/>
    <cellStyle name="Comma 4 5 2 5 3 4" xfId="5318" xr:uid="{7E72893B-EE68-4DB7-B6F5-F7FC21294093}"/>
    <cellStyle name="Comma 4 5 2 5 3 5" xfId="34848" xr:uid="{BBF1F2B0-EA23-4E5F-999C-AB8084CAB30C}"/>
    <cellStyle name="Comma 4 5 2 5 4" xfId="19826" xr:uid="{D02ACD84-3F86-4DE2-9B19-774B3415175C}"/>
    <cellStyle name="Comma 4 5 2 5 4 2" xfId="52876" xr:uid="{603541AD-59A6-4202-B65B-3A576EB55063}"/>
    <cellStyle name="Comma 4 5 2 5 4 3" xfId="40261" xr:uid="{AA519952-6B5A-4EA6-8394-462D214778CC}"/>
    <cellStyle name="Comma 4 5 2 5 5" xfId="13240" xr:uid="{84DF442E-7221-4F94-8011-27EB8DFC8540}"/>
    <cellStyle name="Comma 4 5 2 5 5 2" xfId="46598" xr:uid="{F5C5D782-0927-4D56-8502-AEA1CA56A3AA}"/>
    <cellStyle name="Comma 4 5 2 5 6" xfId="4442" xr:uid="{A261B04C-A850-470E-BDFE-F9BDCD338C55}"/>
    <cellStyle name="Comma 4 5 2 5 7" xfId="33971" xr:uid="{EEFBCB63-3D35-4143-AF61-D04B166075AC}"/>
    <cellStyle name="Comma 4 5 2 6" xfId="28185" xr:uid="{08B77BDE-70E3-4E78-878F-0E9660ADC0A5}"/>
    <cellStyle name="Comma 4 5 2 6 2" xfId="24688" xr:uid="{AA464C34-0FD1-476E-A66C-E95A40C290BA}"/>
    <cellStyle name="Comma 4 5 2 6 2 2" xfId="17180" xr:uid="{B98C37A2-AC50-41B2-A6D2-E69473C298D4}"/>
    <cellStyle name="Comma 4 5 2 6 2 2 2" xfId="55523" xr:uid="{C06B02C1-25DA-415C-A4F1-7F24DB3AD2A8}"/>
    <cellStyle name="Comma 4 5 2 6 2 2 3" xfId="42908" xr:uid="{96C91606-93F4-4149-A0FC-E32887A637A5}"/>
    <cellStyle name="Comma 4 5 2 6 2 3" xfId="10594" xr:uid="{A2F3ABCB-72CC-4061-AC95-66F49C1CFCCE}"/>
    <cellStyle name="Comma 4 5 2 6 2 3 2" xfId="49245" xr:uid="{E7607207-4FDE-45E2-8C4F-01FE2BCF1997}"/>
    <cellStyle name="Comma 4 5 2 6 2 4" xfId="30155" xr:uid="{DA34DFBD-7BB1-4A78-8A01-38AC602D7F54}"/>
    <cellStyle name="Comma 4 5 2 6 2 5" xfId="36618" xr:uid="{58486BB4-CE7B-4C59-BDFB-A1D2444E4E54}"/>
    <cellStyle name="Comma 4 5 2 6 3" xfId="20676" xr:uid="{335DC327-D0AF-4CD8-9FD3-7BB77331E44C}"/>
    <cellStyle name="Comma 4 5 2 6 3 2" xfId="52026" xr:uid="{BE36B80E-3115-4999-81FA-6C512840CA77}"/>
    <cellStyle name="Comma 4 5 2 6 3 3" xfId="39411" xr:uid="{BFCB7165-ADCE-4134-9C16-A286C42B8857}"/>
    <cellStyle name="Comma 4 5 2 6 4" xfId="14090" xr:uid="{BC177BDC-C4F5-4718-B802-CE630A138178}"/>
    <cellStyle name="Comma 4 5 2 6 4 2" xfId="45748" xr:uid="{9991797A-8785-4839-ACBC-A265C81AF7B5}"/>
    <cellStyle name="Comma 4 5 2 6 5" xfId="7503" xr:uid="{1CAE1064-DDA1-4183-B645-E04C5CC415A5}"/>
    <cellStyle name="Comma 4 5 2 6 6" xfId="33121" xr:uid="{442AD0CA-1A2D-4DCF-B2A6-7F26D2BA4120}"/>
    <cellStyle name="Comma 4 5 2 7" xfId="25573" xr:uid="{62A408EF-C45D-4A2E-B61B-6165422FA464}"/>
    <cellStyle name="Comma 4 5 2 7 2" xfId="18065" xr:uid="{E006FB5D-1678-43DD-9DE0-807C55A06D50}"/>
    <cellStyle name="Comma 4 5 2 7 2 2" xfId="54638" xr:uid="{827CE7BF-4EC3-4D29-AEFE-579CC327B398}"/>
    <cellStyle name="Comma 4 5 2 7 2 3" xfId="42023" xr:uid="{8198CF80-766A-4F8B-A5C2-D83D580F987F}"/>
    <cellStyle name="Comma 4 5 2 7 3" xfId="11479" xr:uid="{ABA6E083-A227-4F7E-9E95-370A9E079055}"/>
    <cellStyle name="Comma 4 5 2 7 3 2" xfId="48360" xr:uid="{09BB5EAE-5B70-4842-AD9B-FBD70DF4E287}"/>
    <cellStyle name="Comma 4 5 2 7 4" xfId="6203" xr:uid="{31D5BC8F-A216-477F-A4EE-0F48FC12AFBB}"/>
    <cellStyle name="Comma 4 5 2 7 5" xfId="35733" xr:uid="{6DC2B8D3-7ABB-409D-8375-5218C6FAEDF4}"/>
    <cellStyle name="Comma 4 5 2 8" xfId="29143" xr:uid="{54873B2F-CF48-4FF6-9B18-7B15EC953E08}"/>
    <cellStyle name="Comma 4 5 2 8 2" xfId="21557" xr:uid="{D2FF3B5F-0C8A-4184-9B66-9A4AC4FAEC17}"/>
    <cellStyle name="Comma 4 5 2 8 2 2" xfId="51141" xr:uid="{8E686121-AD83-4342-BC54-5619057974BB}"/>
    <cellStyle name="Comma 4 5 2 8 3" xfId="14971" xr:uid="{9B7A8DCD-0841-4F19-BE59-58323373C782}"/>
    <cellStyle name="Comma 4 5 2 8 4" xfId="8384" xr:uid="{B3A380D7-3B7E-44D1-9CAC-9729966DCFA6}"/>
    <cellStyle name="Comma 4 5 2 8 5" xfId="38526" xr:uid="{16EA43F3-A292-4B7A-B47D-535EE2958459}"/>
    <cellStyle name="Comma 4 5 2 9" xfId="22656" xr:uid="{E4A3DC4E-A58C-4156-8AE2-4088BB922C66}"/>
    <cellStyle name="Comma 4 5 2 9 2" xfId="44811" xr:uid="{308221BE-FEB8-4C18-9DE7-AC9D45C7A4A4}"/>
    <cellStyle name="Comma 4 5 20" xfId="2455" xr:uid="{C4A8E278-094D-4AAC-A2A7-0E3ACD72FAC7}"/>
    <cellStyle name="Comma 4 5 21" xfId="32151" xr:uid="{9B72332A-73EF-43F9-A724-1208C34DB775}"/>
    <cellStyle name="Comma 4 5 22" xfId="57476" xr:uid="{F8949CEB-9227-47F4-805A-178F9DAE225B}"/>
    <cellStyle name="Comma 4 5 23" xfId="57597" xr:uid="{0F8E8F6F-5151-4B25-A533-AE368E52A8F4}"/>
    <cellStyle name="Comma 4 5 24" xfId="57656" xr:uid="{FA5D078E-0AD1-4DE1-8AF3-041207C4A0EE}"/>
    <cellStyle name="Comma 4 5 25" xfId="57710" xr:uid="{59BE8262-652E-45F3-B769-D027F4FB0261}"/>
    <cellStyle name="Comma 4 5 26" xfId="2030" xr:uid="{E00726FC-A889-4727-91F1-933251FAF08F}"/>
    <cellStyle name="Comma 4 5 27" xfId="57793" xr:uid="{07C03744-7F8A-4407-8DEA-25119F6B67D9}"/>
    <cellStyle name="Comma 4 5 28" xfId="1277" xr:uid="{788F2A68-78CE-454E-A044-58B61D88E204}"/>
    <cellStyle name="Comma 4 5 3" xfId="676" xr:uid="{C0CCFC4C-FC0F-4857-B829-1CA886DC4C97}"/>
    <cellStyle name="Comma 4 5 3 10" xfId="15139" xr:uid="{A054FDEE-A939-4E90-A4CB-137EBE2D138E}"/>
    <cellStyle name="Comma 4 5 3 11" xfId="8552" xr:uid="{A42F8581-629D-4737-A8AF-8EEEFD483319}"/>
    <cellStyle name="Comma 4 5 3 12" xfId="29397" xr:uid="{DDD25F8C-CF57-4EA7-BC0C-A5D2C0A64EF6}"/>
    <cellStyle name="Comma 4 5 3 13" xfId="3972" xr:uid="{C47ECE4F-5F6C-44F8-9012-1DBDB5D5394C}"/>
    <cellStyle name="Comma 4 5 3 14" xfId="32286" xr:uid="{FA369DA6-3B26-43E4-A9A5-565EEE6535EA}"/>
    <cellStyle name="Comma 4 5 3 15" xfId="3050" xr:uid="{FDF2396D-1068-41D2-A9C6-58CFF51350D7}"/>
    <cellStyle name="Comma 4 5 3 16" xfId="1466" xr:uid="{C4B512D4-A10A-497E-BDCA-8C55C6B2D109}"/>
    <cellStyle name="Comma 4 5 3 2" xfId="1066" xr:uid="{F8027BA4-F51F-4A41-968C-1CD4E6E35A7C}"/>
    <cellStyle name="Comma 4 5 3 2 10" xfId="28908" xr:uid="{6251CA46-E9A7-4869-82FF-C48D791856EA}"/>
    <cellStyle name="Comma 4 5 3 2 11" xfId="1852" xr:uid="{50DA8922-568F-4964-B953-0C3FC28F4E62}"/>
    <cellStyle name="Comma 4 5 3 2 2" xfId="28418" xr:uid="{CEFBE277-A039-4817-865D-4904F17F31FF}"/>
    <cellStyle name="Comma 4 5 3 2 2 2" xfId="26688" xr:uid="{11AC619C-D0EA-4D91-BE32-D16D1C931B3F}"/>
    <cellStyle name="Comma 4 5 3 2 2 2 2" xfId="23190" xr:uid="{2A4B3020-F5A4-4432-8ED2-6CF2ABCD9F96}"/>
    <cellStyle name="Comma 4 5 3 2 2 2 2 2" xfId="15682" xr:uid="{2640607A-AA04-4773-9282-6D19F1D0D9F6}"/>
    <cellStyle name="Comma 4 5 3 2 2 2 2 2 2" xfId="57021" xr:uid="{87A39A1D-EB3F-47B4-8F0B-8B41BCF0FAE9}"/>
    <cellStyle name="Comma 4 5 3 2 2 2 2 2 3" xfId="44406" xr:uid="{AE801306-548D-4636-BB88-2894C4938659}"/>
    <cellStyle name="Comma 4 5 3 2 2 2 2 3" xfId="9096" xr:uid="{E34F439F-1360-4030-97CA-49FAB5B117DE}"/>
    <cellStyle name="Comma 4 5 3 2 2 2 2 3 2" xfId="50743" xr:uid="{B66E85B6-5F94-4AED-90C6-56ADE3055AF5}"/>
    <cellStyle name="Comma 4 5 3 2 2 2 2 4" xfId="31653" xr:uid="{5F7ED0B4-6660-4132-ADAA-A65371EBA2B4}"/>
    <cellStyle name="Comma 4 5 3 2 2 2 2 5" xfId="38116" xr:uid="{28D3DDE2-EC65-48D5-A02D-0F86F7C6420E}"/>
    <cellStyle name="Comma 4 5 3 2 2 2 3" xfId="25808" xr:uid="{9FDA319E-E638-4166-B951-2AA66DCEFF6A}"/>
    <cellStyle name="Comma 4 5 3 2 2 2 3 2" xfId="18300" xr:uid="{BE91CF75-3F72-4E56-8F41-5F0E5581ED34}"/>
    <cellStyle name="Comma 4 5 3 2 2 2 3 2 2" xfId="54403" xr:uid="{712C9C7E-99F3-412E-A8AE-10167936C819}"/>
    <cellStyle name="Comma 4 5 3 2 2 2 3 2 3" xfId="41788" xr:uid="{DBA383B9-3C2C-4228-B414-DB6F57647162}"/>
    <cellStyle name="Comma 4 5 3 2 2 2 3 3" xfId="11714" xr:uid="{3C24E6A1-4352-4829-829C-9AAAC0E4AC33}"/>
    <cellStyle name="Comma 4 5 3 2 2 2 3 3 2" xfId="48125" xr:uid="{DC4650ED-6A6E-45A7-BC85-D9A8CBDDEFF2}"/>
    <cellStyle name="Comma 4 5 3 2 2 2 3 4" xfId="5968" xr:uid="{DF16A8D2-73E9-4AEB-8E1C-2C74384F6866}"/>
    <cellStyle name="Comma 4 5 3 2 2 2 3 5" xfId="35498" xr:uid="{65F9C9F6-9D98-44A5-946F-7179E8E192F2}"/>
    <cellStyle name="Comma 4 5 3 2 2 2 4" xfId="19179" xr:uid="{2D69E9FC-C259-4860-A164-9849EFFE1063}"/>
    <cellStyle name="Comma 4 5 3 2 2 2 4 2" xfId="53524" xr:uid="{A03F74BE-0A9D-455A-8BE5-F62CA4E3A140}"/>
    <cellStyle name="Comma 4 5 3 2 2 2 4 3" xfId="40909" xr:uid="{011674D6-3E81-4C62-BE09-934233EE07E6}"/>
    <cellStyle name="Comma 4 5 3 2 2 2 5" xfId="12593" xr:uid="{A11DDB40-5F43-494D-A764-BD162AA91F9E}"/>
    <cellStyle name="Comma 4 5 3 2 2 2 5 2" xfId="47246" xr:uid="{7803D857-6396-42B3-A864-4526F7585802}"/>
    <cellStyle name="Comma 4 5 3 2 2 2 6" xfId="5089" xr:uid="{972C79B3-4BE3-4A2C-80BD-7DB6D0F6FD0A}"/>
    <cellStyle name="Comma 4 5 3 2 2 2 7" xfId="34619" xr:uid="{6CB25F91-21DD-44CA-A570-3F54626A9C89}"/>
    <cellStyle name="Comma 4 5 3 2 2 3" xfId="27544" xr:uid="{9A553764-15A9-446A-9FBB-FE3BED94B459}"/>
    <cellStyle name="Comma 4 5 3 2 2 3 2" xfId="24047" xr:uid="{0DE78A74-5E4B-4D3B-A513-6116306F8CB4}"/>
    <cellStyle name="Comma 4 5 3 2 2 3 2 2" xfId="16539" xr:uid="{B64D6A6D-2472-4BC0-96F0-A31404768929}"/>
    <cellStyle name="Comma 4 5 3 2 2 3 2 2 2" xfId="56164" xr:uid="{15ED6D36-19CB-4805-A7CA-772098662015}"/>
    <cellStyle name="Comma 4 5 3 2 2 3 2 2 3" xfId="43549" xr:uid="{33876C0A-45E0-4FE6-9C0C-F77A0A6ECC36}"/>
    <cellStyle name="Comma 4 5 3 2 2 3 2 3" xfId="9953" xr:uid="{00F0DCA1-1EB3-4DB7-99EE-642AFD20A28E}"/>
    <cellStyle name="Comma 4 5 3 2 2 3 2 3 2" xfId="49886" xr:uid="{173E9957-87D8-4715-9111-D1D167EDDD13}"/>
    <cellStyle name="Comma 4 5 3 2 2 3 2 4" xfId="30796" xr:uid="{DA0D6CF3-C358-4558-BE24-044EA3A257EA}"/>
    <cellStyle name="Comma 4 5 3 2 2 3 2 5" xfId="37259" xr:uid="{AEBCC3E6-C960-49C5-9382-7F8BC6605FD7}"/>
    <cellStyle name="Comma 4 5 3 2 2 3 3" xfId="20035" xr:uid="{D6FE1B94-3621-4979-8981-B7F8822C5ABA}"/>
    <cellStyle name="Comma 4 5 3 2 2 3 3 2" xfId="52667" xr:uid="{E348BF3C-A9AC-4C41-8A90-1CF45E1E6922}"/>
    <cellStyle name="Comma 4 5 3 2 2 3 3 3" xfId="40052" xr:uid="{F0D5194F-4470-40CC-87A4-BC3A7346DA5C}"/>
    <cellStyle name="Comma 4 5 3 2 2 3 4" xfId="13449" xr:uid="{24729355-687D-4BF5-BAD6-1E8268992FE2}"/>
    <cellStyle name="Comma 4 5 3 2 2 3 4 2" xfId="46389" xr:uid="{89ED47A8-3705-4B2D-9D31-A35E464B3897}"/>
    <cellStyle name="Comma 4 5 3 2 2 3 5" xfId="4233" xr:uid="{4EA1EAD5-5DC4-4926-BD4C-8B613C880267}"/>
    <cellStyle name="Comma 4 5 3 2 2 3 6" xfId="33762" xr:uid="{57008E98-0204-4FA4-9FA7-A9FACF40C3BB}"/>
    <cellStyle name="Comma 4 5 3 2 2 4" xfId="24923" xr:uid="{E10ACADE-E61F-4C7A-A32C-B79CED5ABE28}"/>
    <cellStyle name="Comma 4 5 3 2 2 4 2" xfId="17415" xr:uid="{88C46AB5-C742-4AFC-9C43-484C654F952A}"/>
    <cellStyle name="Comma 4 5 3 2 2 4 2 2" xfId="55288" xr:uid="{7FB4FCAE-50FD-46E1-9EF0-A3EC23B3923B}"/>
    <cellStyle name="Comma 4 5 3 2 2 4 2 3" xfId="42673" xr:uid="{D0D6C845-BCFF-41D7-97C1-F707ACB0E59F}"/>
    <cellStyle name="Comma 4 5 3 2 2 4 3" xfId="10829" xr:uid="{24BE45FC-3A21-4B9D-B0AC-1F84E168DDC6}"/>
    <cellStyle name="Comma 4 5 3 2 2 4 3 2" xfId="49010" xr:uid="{D00046B0-6C11-4C94-9061-B1180C0F32DA}"/>
    <cellStyle name="Comma 4 5 3 2 2 4 4" xfId="29920" xr:uid="{628F6D63-E9CA-48F0-BCFE-3FF4E43E394B}"/>
    <cellStyle name="Comma 4 5 3 2 2 4 5" xfId="36383" xr:uid="{56241C7A-267E-4E93-9B3D-14CB4E720D82}"/>
    <cellStyle name="Comma 4 5 3 2 2 5" xfId="20909" xr:uid="{9475F729-8962-403F-8743-6A2BA67E18F9}"/>
    <cellStyle name="Comma 4 5 3 2 2 5 2" xfId="51791" xr:uid="{274650C7-8288-43ED-88F4-BC1AE431466E}"/>
    <cellStyle name="Comma 4 5 3 2 2 5 3" xfId="39176" xr:uid="{E8CE57AA-1522-4514-A451-13B7ABF7307B}"/>
    <cellStyle name="Comma 4 5 3 2 2 6" xfId="14323" xr:uid="{2C8F04C3-8504-4658-906F-570A4C8ADA1F}"/>
    <cellStyle name="Comma 4 5 3 2 2 6 2" xfId="45513" xr:uid="{5025E380-8B17-49A7-9973-69ECF26BF81B}"/>
    <cellStyle name="Comma 4 5 3 2 2 7" xfId="7736" xr:uid="{65F0C2EA-2B00-4995-B2ED-238519D8A989}"/>
    <cellStyle name="Comma 4 5 3 2 2 8" xfId="32886" xr:uid="{66717906-3017-47E1-8BA3-F81E26634B02}"/>
    <cellStyle name="Comma 4 5 3 2 3" xfId="27128" xr:uid="{635D1C87-97B4-46AA-8E8D-F7D9CA1FD5FE}"/>
    <cellStyle name="Comma 4 5 3 2 3 2" xfId="23631" xr:uid="{D10905FF-2F0D-4BFA-9A00-66DFF90D07D6}"/>
    <cellStyle name="Comma 4 5 3 2 3 2 2" xfId="16123" xr:uid="{2B951E70-47F7-4E8D-8970-11D24DFFA5D5}"/>
    <cellStyle name="Comma 4 5 3 2 3 2 2 2" xfId="56580" xr:uid="{6B100C73-C2FB-4FB9-BC5B-280F59739B1B}"/>
    <cellStyle name="Comma 4 5 3 2 3 2 2 3" xfId="43965" xr:uid="{0361CDE3-15DB-4FF4-A4F4-24E63A278445}"/>
    <cellStyle name="Comma 4 5 3 2 3 2 3" xfId="9537" xr:uid="{29757215-A671-451D-82BA-44D3BF6918A7}"/>
    <cellStyle name="Comma 4 5 3 2 3 2 3 2" xfId="50302" xr:uid="{BA93F997-D34F-46EF-B6F9-BEBFE51DAC23}"/>
    <cellStyle name="Comma 4 5 3 2 3 2 4" xfId="31212" xr:uid="{693CAE65-D133-4DBA-BBB4-4C6FF04C441D}"/>
    <cellStyle name="Comma 4 5 3 2 3 2 5" xfId="37675" xr:uid="{19CCCAA6-A32D-4839-98C6-5044D1E21F1E}"/>
    <cellStyle name="Comma 4 5 3 2 3 3" xfId="26250" xr:uid="{0280B543-8076-43C9-B67E-AF227BFCE7B1}"/>
    <cellStyle name="Comma 4 5 3 2 3 3 2" xfId="18742" xr:uid="{1387F22F-C7EF-4FAF-B0FE-014E237DCEE5}"/>
    <cellStyle name="Comma 4 5 3 2 3 3 2 2" xfId="53961" xr:uid="{596A06D3-1832-4822-BE14-0BB726E948EB}"/>
    <cellStyle name="Comma 4 5 3 2 3 3 2 3" xfId="41346" xr:uid="{8AA8B327-72A1-4261-861C-07ED2ECB3403}"/>
    <cellStyle name="Comma 4 5 3 2 3 3 3" xfId="12156" xr:uid="{49ED357C-7901-46A9-9162-A0D747B4B584}"/>
    <cellStyle name="Comma 4 5 3 2 3 3 3 2" xfId="47683" xr:uid="{9D154257-D279-4001-858E-8B87F5862E36}"/>
    <cellStyle name="Comma 4 5 3 2 3 3 4" xfId="5526" xr:uid="{EA43662F-89FA-4EA5-8B0F-0821314EE4FF}"/>
    <cellStyle name="Comma 4 5 3 2 3 3 5" xfId="35056" xr:uid="{56885126-9FDF-4CF1-9D3F-D5F36B17E206}"/>
    <cellStyle name="Comma 4 5 3 2 3 4" xfId="19619" xr:uid="{731E8FDC-46A9-42DC-BADE-D5D86D996377}"/>
    <cellStyle name="Comma 4 5 3 2 3 4 2" xfId="53083" xr:uid="{A0DB00D4-26B9-48BB-9842-A2B9B8B59393}"/>
    <cellStyle name="Comma 4 5 3 2 3 4 3" xfId="40468" xr:uid="{FC8C1E32-3550-4AC6-AC00-A98FFB04DB12}"/>
    <cellStyle name="Comma 4 5 3 2 3 5" xfId="13033" xr:uid="{06C1D9F5-9A02-4BC3-BF2C-912C7B2847CD}"/>
    <cellStyle name="Comma 4 5 3 2 3 5 2" xfId="46805" xr:uid="{59552DB9-D3DB-423A-AB05-6341B6E5ECFE}"/>
    <cellStyle name="Comma 4 5 3 2 3 6" xfId="4649" xr:uid="{72C4511B-5A83-4BA3-B86C-4FADA050B598}"/>
    <cellStyle name="Comma 4 5 3 2 3 7" xfId="34178" xr:uid="{01C86B3E-19D6-4626-9520-E876C7507E70}"/>
    <cellStyle name="Comma 4 5 3 2 4" xfId="27978" xr:uid="{8AB82D68-BE52-49DE-B8F9-A8CEA24AAEA8}"/>
    <cellStyle name="Comma 4 5 3 2 4 2" xfId="24481" xr:uid="{68D13378-F17A-4BBD-875D-365176DD9ED0}"/>
    <cellStyle name="Comma 4 5 3 2 4 2 2" xfId="16973" xr:uid="{E3ABE58E-6333-4531-9EFE-CDA1F20AB8F4}"/>
    <cellStyle name="Comma 4 5 3 2 4 2 2 2" xfId="55730" xr:uid="{2BBF6E93-9981-46D3-B608-519A29DF7624}"/>
    <cellStyle name="Comma 4 5 3 2 4 2 2 3" xfId="43115" xr:uid="{AF9D3C8C-D686-4EEC-8DB9-9E4A89921C09}"/>
    <cellStyle name="Comma 4 5 3 2 4 2 3" xfId="10387" xr:uid="{138923C8-5D91-4D78-ACF5-03B51AF6D64C}"/>
    <cellStyle name="Comma 4 5 3 2 4 2 3 2" xfId="49452" xr:uid="{EF801560-2DBD-44C7-BA9B-7A7DBC886331}"/>
    <cellStyle name="Comma 4 5 3 2 4 2 4" xfId="30362" xr:uid="{0E0D6600-70B2-4FA5-921E-FDE462A98B0B}"/>
    <cellStyle name="Comma 4 5 3 2 4 2 5" xfId="36825" xr:uid="{A0ACB9C3-C356-4D41-825C-2DEC55A60FDA}"/>
    <cellStyle name="Comma 4 5 3 2 4 3" xfId="20469" xr:uid="{F30AAEFE-BF94-4C79-8B83-54BE15ECFF81}"/>
    <cellStyle name="Comma 4 5 3 2 4 3 2" xfId="52233" xr:uid="{E78A908C-E59C-4E0B-9D51-5CCDF91A1880}"/>
    <cellStyle name="Comma 4 5 3 2 4 3 3" xfId="39618" xr:uid="{419C3EB9-1FF4-4602-BBE8-39B9BE4A5871}"/>
    <cellStyle name="Comma 4 5 3 2 4 4" xfId="13883" xr:uid="{FE5C5EEE-51F2-48D7-956D-0B09FB463625}"/>
    <cellStyle name="Comma 4 5 3 2 4 4 2" xfId="45955" xr:uid="{4A040F67-02A1-4B60-9030-113B97081723}"/>
    <cellStyle name="Comma 4 5 3 2 4 5" xfId="7296" xr:uid="{800AFBCF-7501-4A52-B8A3-5C3C40C9F3F2}"/>
    <cellStyle name="Comma 4 5 3 2 4 6" xfId="33328" xr:uid="{1D0C24CA-B84B-4A52-85A2-22E8C07109EC}"/>
    <cellStyle name="Comma 4 5 3 2 5" xfId="25365" xr:uid="{F65626EB-43F5-4660-B199-847D9896EE2B}"/>
    <cellStyle name="Comma 4 5 3 2 5 2" xfId="17857" xr:uid="{5DBC2E64-F24F-48A9-9CD3-E6824A2C4D39}"/>
    <cellStyle name="Comma 4 5 3 2 5 2 2" xfId="54846" xr:uid="{9C6240A6-48B2-4725-975B-AB15493E2652}"/>
    <cellStyle name="Comma 4 5 3 2 5 2 3" xfId="42231" xr:uid="{08A16E22-4A6D-42C4-82D4-B25D71600B35}"/>
    <cellStyle name="Comma 4 5 3 2 5 3" xfId="11271" xr:uid="{DD1E0C78-ED42-4C23-A04E-3B730F3D4AC3}"/>
    <cellStyle name="Comma 4 5 3 2 5 3 2" xfId="48568" xr:uid="{92CBD092-BEE6-480A-920A-B6D0DEF601FA}"/>
    <cellStyle name="Comma 4 5 3 2 5 4" xfId="6411" xr:uid="{9E2AED81-6210-49F3-8906-AAE7F21B0497}"/>
    <cellStyle name="Comma 4 5 3 2 5 5" xfId="35941" xr:uid="{B1B7E9FB-11BD-4336-9254-551B004A3FD9}"/>
    <cellStyle name="Comma 4 5 3 2 6" xfId="21349" xr:uid="{E2A66A94-509F-4351-A7FE-217CF56264F2}"/>
    <cellStyle name="Comma 4 5 3 2 6 2" xfId="51349" xr:uid="{94DB9581-8380-4B11-9766-28212AB81D5B}"/>
    <cellStyle name="Comma 4 5 3 2 6 3" xfId="38734" xr:uid="{D82DD724-9304-47D4-B0FE-D6E1BC64D5DB}"/>
    <cellStyle name="Comma 4 5 3 2 7" xfId="14763" xr:uid="{FD3AF88A-20E6-4972-A8D0-80B096BE3FAC}"/>
    <cellStyle name="Comma 4 5 3 2 7 2" xfId="45043" xr:uid="{CA3014EA-5BB0-4719-A1C0-28271147A457}"/>
    <cellStyle name="Comma 4 5 3 2 8" xfId="8176" xr:uid="{E62D3038-7450-4384-986A-5296DF131350}"/>
    <cellStyle name="Comma 4 5 3 2 9" xfId="32441" xr:uid="{5D7A8A09-7A32-45A4-873A-1AC31928EC79}"/>
    <cellStyle name="Comma 4 5 3 3" xfId="28572" xr:uid="{4A3AE146-5900-4E8D-896A-C61B7333AF47}"/>
    <cellStyle name="Comma 4 5 3 3 2" xfId="26843" xr:uid="{F469184D-DCB9-4A1B-87D1-E498B8D983EC}"/>
    <cellStyle name="Comma 4 5 3 3 2 2" xfId="23345" xr:uid="{F6EA0EF8-A490-42D7-95CC-2C8B1D9B37CC}"/>
    <cellStyle name="Comma 4 5 3 3 2 2 2" xfId="15837" xr:uid="{51B6AF81-D68F-4BF3-8384-618EEFAD0D1A}"/>
    <cellStyle name="Comma 4 5 3 3 2 2 2 2" xfId="56866" xr:uid="{1A026ACF-458E-4C91-BD30-8050916DBDAD}"/>
    <cellStyle name="Comma 4 5 3 3 2 2 2 3" xfId="44251" xr:uid="{E6A185FF-C6B7-4E17-BB13-DB9BC09ABCE8}"/>
    <cellStyle name="Comma 4 5 3 3 2 2 3" xfId="9251" xr:uid="{3483773C-8638-4F80-9CE9-B7A9D247015A}"/>
    <cellStyle name="Comma 4 5 3 3 2 2 3 2" xfId="50588" xr:uid="{37127404-879F-48F5-BB86-E69484C73B32}"/>
    <cellStyle name="Comma 4 5 3 3 2 2 4" xfId="31498" xr:uid="{E3E3AD3C-0F21-4373-8B37-CA0536EB44C4}"/>
    <cellStyle name="Comma 4 5 3 3 2 2 5" xfId="37961" xr:uid="{FF8A3508-9275-4695-A70D-5B6D61425A68}"/>
    <cellStyle name="Comma 4 5 3 3 2 3" xfId="25963" xr:uid="{A6E71C0F-F3E1-4A01-9D76-8686FCCF5C72}"/>
    <cellStyle name="Comma 4 5 3 3 2 3 2" xfId="18455" xr:uid="{A325D31C-9FB8-4B2D-9213-B2DD9A7C4E00}"/>
    <cellStyle name="Comma 4 5 3 3 2 3 2 2" xfId="54248" xr:uid="{FD6B2A6C-609E-405B-B17C-FF771CC4054E}"/>
    <cellStyle name="Comma 4 5 3 3 2 3 2 3" xfId="41633" xr:uid="{E84EAE55-1EE0-496C-B350-FAD853374A24}"/>
    <cellStyle name="Comma 4 5 3 3 2 3 3" xfId="11869" xr:uid="{F8270AA1-7D0B-404A-9C6D-B7382A22E8BA}"/>
    <cellStyle name="Comma 4 5 3 3 2 3 3 2" xfId="47970" xr:uid="{3F7A18C9-134E-4341-92B8-7E88B7804461}"/>
    <cellStyle name="Comma 4 5 3 3 2 3 4" xfId="5813" xr:uid="{E40A4A2A-4B75-4A8C-B027-7E05E536AA34}"/>
    <cellStyle name="Comma 4 5 3 3 2 3 5" xfId="35343" xr:uid="{CC34CCF9-00A4-4F0B-B5F8-4ABD8CCE868C}"/>
    <cellStyle name="Comma 4 5 3 3 2 4" xfId="19334" xr:uid="{4FFD50EA-8688-47F1-85A1-8CFF2D732608}"/>
    <cellStyle name="Comma 4 5 3 3 2 4 2" xfId="53369" xr:uid="{8BA111C4-7A7B-4084-9E1A-73BD91D17FF1}"/>
    <cellStyle name="Comma 4 5 3 3 2 4 3" xfId="40754" xr:uid="{07277F6E-5953-4D35-87C1-E839B59EB503}"/>
    <cellStyle name="Comma 4 5 3 3 2 5" xfId="12748" xr:uid="{E99D52E8-E20B-449A-8B2A-0C92F6F8D128}"/>
    <cellStyle name="Comma 4 5 3 3 2 5 2" xfId="47091" xr:uid="{0A32C9CD-D82D-4ED3-A0A0-935AC79978F7}"/>
    <cellStyle name="Comma 4 5 3 3 2 6" xfId="4934" xr:uid="{499ABDE2-B137-4A01-9313-1F6B7FEE1137}"/>
    <cellStyle name="Comma 4 5 3 3 2 7" xfId="34464" xr:uid="{EE4EA3C3-1700-4403-835B-1343B0B0D017}"/>
    <cellStyle name="Comma 4 5 3 3 3" xfId="27698" xr:uid="{829E721E-912F-4161-A06F-371E959D038E}"/>
    <cellStyle name="Comma 4 5 3 3 3 2" xfId="24201" xr:uid="{F3E51AFB-F5A3-4F40-A4F7-5A1E6FC91F7C}"/>
    <cellStyle name="Comma 4 5 3 3 3 2 2" xfId="16693" xr:uid="{07960922-AE60-47F0-B28B-2C8617B77C03}"/>
    <cellStyle name="Comma 4 5 3 3 3 2 2 2" xfId="56010" xr:uid="{9489BFCE-F54F-4EAE-8D9F-988820CEA15C}"/>
    <cellStyle name="Comma 4 5 3 3 3 2 2 3" xfId="43395" xr:uid="{FF418EC3-F0C7-4161-92AE-AF0ABE11B90D}"/>
    <cellStyle name="Comma 4 5 3 3 3 2 3" xfId="10107" xr:uid="{B5649A6A-2F00-4271-AA17-454B6FEACC94}"/>
    <cellStyle name="Comma 4 5 3 3 3 2 3 2" xfId="49732" xr:uid="{F020A1DA-B667-42E9-A4D8-CA67B025F431}"/>
    <cellStyle name="Comma 4 5 3 3 3 2 4" xfId="30642" xr:uid="{B680C293-1A23-48F0-AB45-2EE7461C708C}"/>
    <cellStyle name="Comma 4 5 3 3 3 2 5" xfId="37105" xr:uid="{29496E43-63EF-4A26-8255-359869DC9AD0}"/>
    <cellStyle name="Comma 4 5 3 3 3 3" xfId="20189" xr:uid="{E1985E77-EDC9-4543-B436-61698CE522F9}"/>
    <cellStyle name="Comma 4 5 3 3 3 3 2" xfId="52513" xr:uid="{DEEADFBB-3051-46EE-A641-CDC1BA463430}"/>
    <cellStyle name="Comma 4 5 3 3 3 3 3" xfId="39898" xr:uid="{2EB36AEE-CB97-49DB-A57B-972272927F94}"/>
    <cellStyle name="Comma 4 5 3 3 3 4" xfId="13603" xr:uid="{4E2BCA56-A8E8-4EDA-A1D4-93BF1DD3E530}"/>
    <cellStyle name="Comma 4 5 3 3 3 4 2" xfId="46235" xr:uid="{679BD175-9D47-48B5-A06B-372723020D40}"/>
    <cellStyle name="Comma 4 5 3 3 3 5" xfId="7016" xr:uid="{81952DEE-8149-41B5-8C8C-C49697D99E6A}"/>
    <cellStyle name="Comma 4 5 3 3 3 6" xfId="33608" xr:uid="{875A9217-063B-455B-8B03-0BBD46288E9E}"/>
    <cellStyle name="Comma 4 5 3 3 4" xfId="25078" xr:uid="{08BDF70C-6990-4C99-8A89-B6FB4D94EEAB}"/>
    <cellStyle name="Comma 4 5 3 3 4 2" xfId="17570" xr:uid="{23B217CA-DAA0-45BC-A7DA-DBE312C20802}"/>
    <cellStyle name="Comma 4 5 3 3 4 2 2" xfId="55133" xr:uid="{4936805E-B739-4A27-B62E-B9637BCE2E39}"/>
    <cellStyle name="Comma 4 5 3 3 4 2 3" xfId="42518" xr:uid="{F9A98023-BCE3-4607-856F-21078E399DED}"/>
    <cellStyle name="Comma 4 5 3 3 4 3" xfId="10984" xr:uid="{8289F1FF-5B24-4C6B-9529-E2BBC678DA13}"/>
    <cellStyle name="Comma 4 5 3 3 4 3 2" xfId="48855" xr:uid="{1D2C153E-409F-427A-BC78-F92DB0F87EEE}"/>
    <cellStyle name="Comma 4 5 3 3 4 4" xfId="6698" xr:uid="{09FB94A9-E0D5-4B1E-B396-0928256C1BF5}"/>
    <cellStyle name="Comma 4 5 3 3 4 5" xfId="36228" xr:uid="{47DC109C-C6E5-43FF-B5C2-E41EA8E31380}"/>
    <cellStyle name="Comma 4 5 3 3 5" xfId="21064" xr:uid="{5E80EBDF-23E5-47B0-80EE-5D8458D36A02}"/>
    <cellStyle name="Comma 4 5 3 3 5 2" xfId="51636" xr:uid="{01A42E58-7B52-421A-9595-6F5642991EB2}"/>
    <cellStyle name="Comma 4 5 3 3 5 3" xfId="39021" xr:uid="{6BA5BE47-AF60-457A-BE09-C306C5974D3A}"/>
    <cellStyle name="Comma 4 5 3 3 6" xfId="14478" xr:uid="{829D7A89-1A80-4D11-B551-878A7E84BAA9}"/>
    <cellStyle name="Comma 4 5 3 3 6 2" xfId="45358" xr:uid="{7D8C5447-3E75-45D2-B2D9-4B2844F756B7}"/>
    <cellStyle name="Comma 4 5 3 3 7" xfId="7891" xr:uid="{C1917245-1979-424C-AA6A-0D8915608137}"/>
    <cellStyle name="Comma 4 5 3 3 8" xfId="32731" xr:uid="{1344F3B6-0E6D-42DB-A8AC-8981B45007F3}"/>
    <cellStyle name="Comma 4 5 3 4" xfId="27282" xr:uid="{6DCB5BDF-899B-413D-A64E-DB9E2C24EA77}"/>
    <cellStyle name="Comma 4 5 3 4 2" xfId="23785" xr:uid="{3E9936BB-DA35-40DF-AD68-1EF53CB92D89}"/>
    <cellStyle name="Comma 4 5 3 4 2 2" xfId="16277" xr:uid="{3D8DD2BC-EDB0-4AEE-8E86-ED989437A067}"/>
    <cellStyle name="Comma 4 5 3 4 2 2 2" xfId="56426" xr:uid="{0F8D35B1-B864-443E-87EE-B17935ED43CC}"/>
    <cellStyle name="Comma 4 5 3 4 2 2 3" xfId="43811" xr:uid="{023EC684-D8D1-4D66-BD6A-70CCFAAEBEA7}"/>
    <cellStyle name="Comma 4 5 3 4 2 3" xfId="9691" xr:uid="{90BB9EC7-A746-4B35-991A-2485FF363EF9}"/>
    <cellStyle name="Comma 4 5 3 4 2 3 2" xfId="50148" xr:uid="{A1850FE5-3D91-4196-9EB1-487D5D5A8908}"/>
    <cellStyle name="Comma 4 5 3 4 2 4" xfId="31058" xr:uid="{C1F7933A-8D0D-4982-860A-FA9F85CCA8AE}"/>
    <cellStyle name="Comma 4 5 3 4 2 5" xfId="37521" xr:uid="{8AAE03C8-1194-4EE1-BAE8-29BB9D8CDC0D}"/>
    <cellStyle name="Comma 4 5 3 4 3" xfId="26405" xr:uid="{4FCA24AC-E353-44F0-B7EA-B6ACAD746247}"/>
    <cellStyle name="Comma 4 5 3 4 3 2" xfId="18897" xr:uid="{28B9ECB7-BF0C-48E1-A8E0-7393D606E055}"/>
    <cellStyle name="Comma 4 5 3 4 3 2 2" xfId="53806" xr:uid="{590BCB0B-65C0-4D57-99AF-BA477C226E05}"/>
    <cellStyle name="Comma 4 5 3 4 3 2 3" xfId="41191" xr:uid="{9140BA9F-9996-4A4A-BBF2-AB857C958477}"/>
    <cellStyle name="Comma 4 5 3 4 3 3" xfId="12311" xr:uid="{5D642442-934A-44CC-9FC4-6B4FA7A5E5AA}"/>
    <cellStyle name="Comma 4 5 3 4 3 3 2" xfId="47528" xr:uid="{8DD08EE4-09A8-44F2-AEEA-8C8B227BB9E4}"/>
    <cellStyle name="Comma 4 5 3 4 3 4" xfId="5371" xr:uid="{1CA15498-BC50-4772-8DE5-BCA42631CA25}"/>
    <cellStyle name="Comma 4 5 3 4 3 5" xfId="34901" xr:uid="{B4050C67-44F3-4A30-A714-3B52FEAFB594}"/>
    <cellStyle name="Comma 4 5 3 4 4" xfId="19773" xr:uid="{94C77A7A-C4D1-44F5-8026-C2C05769260F}"/>
    <cellStyle name="Comma 4 5 3 4 4 2" xfId="52929" xr:uid="{0187FBB1-780F-49BC-9FAA-D782D964ED7A}"/>
    <cellStyle name="Comma 4 5 3 4 4 3" xfId="40314" xr:uid="{A80B8505-87C0-40FE-BB63-E525FC901AD0}"/>
    <cellStyle name="Comma 4 5 3 4 5" xfId="13187" xr:uid="{21D5CE9C-2B21-47EC-A332-CB6CCBA9FDD2}"/>
    <cellStyle name="Comma 4 5 3 4 5 2" xfId="46651" xr:uid="{846EA5F1-4700-40DE-9422-90A56BED06E8}"/>
    <cellStyle name="Comma 4 5 3 4 6" xfId="4495" xr:uid="{832BB980-D901-4729-B74F-6821E25B6B89}"/>
    <cellStyle name="Comma 4 5 3 4 7" xfId="34024" xr:uid="{F181E94E-3BCA-4267-9405-95DE1CCE6713}"/>
    <cellStyle name="Comma 4 5 3 5" xfId="28132" xr:uid="{19C4B282-E590-4BFC-B2A2-86759EA1A448}"/>
    <cellStyle name="Comma 4 5 3 5 2" xfId="24635" xr:uid="{56942ADB-61D2-4AA8-9495-CC0DEFE8615F}"/>
    <cellStyle name="Comma 4 5 3 5 2 2" xfId="17127" xr:uid="{BE3EF1DB-69C4-4E77-A6AA-E3669C382F20}"/>
    <cellStyle name="Comma 4 5 3 5 2 2 2" xfId="55576" xr:uid="{D378E559-8BFF-4D61-B46E-73A4C564358E}"/>
    <cellStyle name="Comma 4 5 3 5 2 2 3" xfId="42961" xr:uid="{9807A114-FDB0-40A2-8E61-DBACFD794577}"/>
    <cellStyle name="Comma 4 5 3 5 2 3" xfId="10541" xr:uid="{A97C297C-AFEE-4E47-8493-4BCC64384BF8}"/>
    <cellStyle name="Comma 4 5 3 5 2 3 2" xfId="49298" xr:uid="{2A448428-A1E1-4466-8B19-66F4A3B42146}"/>
    <cellStyle name="Comma 4 5 3 5 2 4" xfId="30208" xr:uid="{A2FD7EE9-E17B-4414-B096-E2A146A62B36}"/>
    <cellStyle name="Comma 4 5 3 5 2 5" xfId="36671" xr:uid="{19ED1A2A-449F-4736-88EA-63748D06AF34}"/>
    <cellStyle name="Comma 4 5 3 5 3" xfId="20623" xr:uid="{BC7EAA22-5D05-4199-989F-8BE7DF16405E}"/>
    <cellStyle name="Comma 4 5 3 5 3 2" xfId="52079" xr:uid="{CA6C28EF-0D69-4162-A563-9E6B95AD3834}"/>
    <cellStyle name="Comma 4 5 3 5 3 3" xfId="39464" xr:uid="{1FAD800B-C861-48F6-9836-F58A3EB6EC85}"/>
    <cellStyle name="Comma 4 5 3 5 4" xfId="14037" xr:uid="{BD3E9A34-DF69-425A-B434-B26A2D9CAA08}"/>
    <cellStyle name="Comma 4 5 3 5 4 2" xfId="45801" xr:uid="{FCF73BA6-2787-4ADE-B69A-A36763730FF1}"/>
    <cellStyle name="Comma 4 5 3 5 5" xfId="7450" xr:uid="{EC42D344-0EA2-43F2-9A37-E8EB693CA500}"/>
    <cellStyle name="Comma 4 5 3 5 6" xfId="33174" xr:uid="{935DACBB-5D74-49CB-A090-16E93AC0F10D}"/>
    <cellStyle name="Comma 4 5 3 6" xfId="25520" xr:uid="{ADF291CE-D1CE-4BEE-AAF9-F76D8533B3C3}"/>
    <cellStyle name="Comma 4 5 3 6 2" xfId="18012" xr:uid="{09507B81-F9A9-46F7-8AD0-D8DA21F93069}"/>
    <cellStyle name="Comma 4 5 3 6 2 2" xfId="54691" xr:uid="{D62EDD1C-15FC-4A91-A2FC-46EB7A80DE5B}"/>
    <cellStyle name="Comma 4 5 3 6 2 3" xfId="42076" xr:uid="{5A8C1CA5-58F8-43B3-AD25-E57CCFED8DBB}"/>
    <cellStyle name="Comma 4 5 3 6 3" xfId="11426" xr:uid="{6D2A9A20-991E-4393-BC96-4B807FA8791F}"/>
    <cellStyle name="Comma 4 5 3 6 3 2" xfId="48413" xr:uid="{3462F7F9-4F90-4F01-A691-179E08B6ED45}"/>
    <cellStyle name="Comma 4 5 3 6 4" xfId="6256" xr:uid="{86D6BB63-B6ED-4792-A45A-E17F11C45C85}"/>
    <cellStyle name="Comma 4 5 3 6 5" xfId="35786" xr:uid="{DF5F4018-2284-4FA5-BEC0-D7F305EAD40F}"/>
    <cellStyle name="Comma 4 5 3 7" xfId="29063" xr:uid="{CE9C11F0-C13E-43B5-8FEB-F0CD7D030C62}"/>
    <cellStyle name="Comma 4 5 3 7 2" xfId="21504" xr:uid="{55928321-A5BB-494E-8A40-B9818F10600A}"/>
    <cellStyle name="Comma 4 5 3 7 2 2" xfId="51194" xr:uid="{E7105B01-FEE1-48F7-96AF-4CBB1FE7AC7A}"/>
    <cellStyle name="Comma 4 5 3 7 3" xfId="14918" xr:uid="{8EF723F2-5C7B-4E3C-A822-608EC39D33E1}"/>
    <cellStyle name="Comma 4 5 3 7 4" xfId="8331" xr:uid="{FE62CDFC-6123-437B-AD08-2D6E52DCDEAB}"/>
    <cellStyle name="Comma 4 5 3 7 5" xfId="38579" xr:uid="{78A78E38-06BC-4A2E-AABB-ED86A61C9FA7}"/>
    <cellStyle name="Comma 4 5 3 8" xfId="22449" xr:uid="{60C857A6-A500-430F-BB91-AEFBBD96182E}"/>
    <cellStyle name="Comma 4 5 3 8 2" xfId="44888" xr:uid="{77900FA4-2DFD-4E64-BAFC-1566FB91162F}"/>
    <cellStyle name="Comma 4 5 3 9" xfId="21725" xr:uid="{468A6C31-FFA2-4CAE-AFC9-265516549DFC}"/>
    <cellStyle name="Comma 4 5 4" xfId="760" xr:uid="{92E17D27-53FA-4C05-A454-964F3BA650DD}"/>
    <cellStyle name="Comma 4 5 4 10" xfId="28984" xr:uid="{79CF7FF2-7150-4D14-9817-7F2FF1A2E821}"/>
    <cellStyle name="Comma 4 5 4 11" xfId="4174" xr:uid="{79FAB486-A653-4C69-AB73-D1FE10B64DF4}"/>
    <cellStyle name="Comma 4 5 4 12" xfId="32365" xr:uid="{5E7105B7-A2CA-483B-B492-BA528A04C5FA}"/>
    <cellStyle name="Comma 4 5 4 13" xfId="3258" xr:uid="{F9DC8F60-423C-4F8F-8BB4-6A7FC94155AC}"/>
    <cellStyle name="Comma 4 5 4 14" xfId="1546" xr:uid="{99FFED9B-D865-45D3-BF85-8B88ADC32505}"/>
    <cellStyle name="Comma 4 5 4 2" xfId="1146" xr:uid="{B584EA77-EA18-472C-B34D-E4455E947F21}"/>
    <cellStyle name="Comma 4 5 4 2 10" xfId="1932" xr:uid="{19F56B51-E2E7-4E1C-9677-C782C137AD2D}"/>
    <cellStyle name="Comma 4 5 4 2 2" xfId="26764" xr:uid="{1940D680-CFA8-4E8C-B315-1BC9D16E4827}"/>
    <cellStyle name="Comma 4 5 4 2 2 2" xfId="23266" xr:uid="{CE57E173-C885-4B77-BC88-BD9933577B93}"/>
    <cellStyle name="Comma 4 5 4 2 2 2 2" xfId="15758" xr:uid="{136F199C-4152-4AD1-A458-003867E18EF8}"/>
    <cellStyle name="Comma 4 5 4 2 2 2 2 2" xfId="56945" xr:uid="{72DB7887-E089-46FD-B7AC-80C92864B10F}"/>
    <cellStyle name="Comma 4 5 4 2 2 2 2 3" xfId="44330" xr:uid="{FD76A1AA-1FCF-46DD-970D-BDFC7B3A5C2A}"/>
    <cellStyle name="Comma 4 5 4 2 2 2 3" xfId="9172" xr:uid="{426147DA-63C4-4F74-B623-1764F78F7F07}"/>
    <cellStyle name="Comma 4 5 4 2 2 2 3 2" xfId="50667" xr:uid="{3C59E956-3879-4ABB-90A2-DCF3596938F1}"/>
    <cellStyle name="Comma 4 5 4 2 2 2 4" xfId="31577" xr:uid="{68F5816A-57A3-403B-BDB1-B1C79668E51D}"/>
    <cellStyle name="Comma 4 5 4 2 2 2 5" xfId="38040" xr:uid="{4B7C6C18-869B-4F92-B14F-F6117E238547}"/>
    <cellStyle name="Comma 4 5 4 2 2 3" xfId="25884" xr:uid="{FABDDFD9-8590-4716-A9AF-A1190A23266B}"/>
    <cellStyle name="Comma 4 5 4 2 2 3 2" xfId="18376" xr:uid="{5D697C8A-71D1-438F-A651-51D19B304C11}"/>
    <cellStyle name="Comma 4 5 4 2 2 3 2 2" xfId="54327" xr:uid="{B64B4090-F445-4844-9856-D6E6BB9CB085}"/>
    <cellStyle name="Comma 4 5 4 2 2 3 2 3" xfId="41712" xr:uid="{0037D4D8-33C5-487F-88CD-F5456489CE84}"/>
    <cellStyle name="Comma 4 5 4 2 2 3 3" xfId="11790" xr:uid="{9C0BCA58-96FF-438E-AEF4-9AAB6A460A90}"/>
    <cellStyle name="Comma 4 5 4 2 2 3 3 2" xfId="48049" xr:uid="{30E4964A-FFB7-46FE-A106-99A222538EE5}"/>
    <cellStyle name="Comma 4 5 4 2 2 3 4" xfId="5892" xr:uid="{984A7909-E3C0-46D9-B67D-679D2483CC26}"/>
    <cellStyle name="Comma 4 5 4 2 2 3 5" xfId="35422" xr:uid="{02FC3386-2B2D-4E1B-80A2-17DDAF874B7F}"/>
    <cellStyle name="Comma 4 5 4 2 2 4" xfId="19255" xr:uid="{160D7A75-3446-4E9E-BDEB-6FDF2D9EB8E1}"/>
    <cellStyle name="Comma 4 5 4 2 2 4 2" xfId="53448" xr:uid="{B33E0750-3F19-4FAF-8CEE-EA9ADE1EA771}"/>
    <cellStyle name="Comma 4 5 4 2 2 4 3" xfId="40833" xr:uid="{EDB182A5-F05E-4EFF-9C81-BC563D423E10}"/>
    <cellStyle name="Comma 4 5 4 2 2 5" xfId="12669" xr:uid="{A629CA5F-B37D-4C09-80C8-023A3C6F734E}"/>
    <cellStyle name="Comma 4 5 4 2 2 5 2" xfId="47170" xr:uid="{C1084EF2-7A93-42EC-A3F3-FC7C7716903B}"/>
    <cellStyle name="Comma 4 5 4 2 2 6" xfId="5013" xr:uid="{D8E26377-5575-4BBE-81B3-1BE269996AA7}"/>
    <cellStyle name="Comma 4 5 4 2 2 7" xfId="34543" xr:uid="{F07EE8E2-115B-44FD-A4AC-C64F8107AB70}"/>
    <cellStyle name="Comma 4 5 4 2 3" xfId="27620" xr:uid="{FF5B3BFC-00D1-4706-9553-A8B15BABAC03}"/>
    <cellStyle name="Comma 4 5 4 2 3 2" xfId="24123" xr:uid="{7BB963E2-B924-482F-BAE7-FDE73F0FFCD9}"/>
    <cellStyle name="Comma 4 5 4 2 3 2 2" xfId="16615" xr:uid="{4A637EB4-6BDA-4DC1-9B6B-5B27ECF3B469}"/>
    <cellStyle name="Comma 4 5 4 2 3 2 2 2" xfId="56088" xr:uid="{57D90A8D-F8A2-404D-9D98-38455E125789}"/>
    <cellStyle name="Comma 4 5 4 2 3 2 2 3" xfId="43473" xr:uid="{8F6607E6-6A39-44D7-AC69-128A2067EFAF}"/>
    <cellStyle name="Comma 4 5 4 2 3 2 3" xfId="10029" xr:uid="{2E395FF2-B813-4693-A2DD-E3AD07414F1F}"/>
    <cellStyle name="Comma 4 5 4 2 3 2 3 2" xfId="49810" xr:uid="{99259BB3-BDB8-47FF-80D8-27EEEE865290}"/>
    <cellStyle name="Comma 4 5 4 2 3 2 4" xfId="30720" xr:uid="{203CD62B-8D80-465F-ABE0-98AE8D66A7D1}"/>
    <cellStyle name="Comma 4 5 4 2 3 2 5" xfId="37183" xr:uid="{13B228F7-E1FA-4A40-92A6-2F7C061E4D7C}"/>
    <cellStyle name="Comma 4 5 4 2 3 3" xfId="20111" xr:uid="{FAC9D024-9E53-45F2-B505-6CF151D8FB27}"/>
    <cellStyle name="Comma 4 5 4 2 3 3 2" xfId="52591" xr:uid="{6B6250C6-044F-48F4-9846-95116CD74851}"/>
    <cellStyle name="Comma 4 5 4 2 3 3 3" xfId="39976" xr:uid="{CBE5AE72-8EE8-43A9-A3F6-D3D352F9CB0C}"/>
    <cellStyle name="Comma 4 5 4 2 3 4" xfId="13525" xr:uid="{BB8CEE26-7673-4849-8548-5127321AC22B}"/>
    <cellStyle name="Comma 4 5 4 2 3 4 2" xfId="46313" xr:uid="{00F9FC4B-48C9-43F5-BE04-766B25A63BC3}"/>
    <cellStyle name="Comma 4 5 4 2 3 5" xfId="6938" xr:uid="{8399F1E2-9560-41C0-96E5-2A5C72DAFD1F}"/>
    <cellStyle name="Comma 4 5 4 2 3 6" xfId="33686" xr:uid="{1867BA6F-C5C9-493A-A3D6-D1DD399D2090}"/>
    <cellStyle name="Comma 4 5 4 2 4" xfId="24999" xr:uid="{5B52416B-7D4C-458B-8AF8-98372F75103B}"/>
    <cellStyle name="Comma 4 5 4 2 4 2" xfId="17491" xr:uid="{6B7CFC4E-C701-4562-93B9-45BCA11D62E8}"/>
    <cellStyle name="Comma 4 5 4 2 4 2 2" xfId="55212" xr:uid="{CED28393-E583-46CE-BDBC-759C941C2386}"/>
    <cellStyle name="Comma 4 5 4 2 4 2 3" xfId="42597" xr:uid="{F679BD6F-CDEC-46FA-9E58-501313AA3B66}"/>
    <cellStyle name="Comma 4 5 4 2 4 3" xfId="10905" xr:uid="{5E919298-AB38-4D95-B2B5-398C3EF8B076}"/>
    <cellStyle name="Comma 4 5 4 2 4 3 2" xfId="48934" xr:uid="{2CBCBCA7-C8B0-4A43-BB32-B8DEE9864F9E}"/>
    <cellStyle name="Comma 4 5 4 2 4 4" xfId="6777" xr:uid="{37331B1C-84A8-4DD5-B0DD-00D3493430DC}"/>
    <cellStyle name="Comma 4 5 4 2 4 5" xfId="36307" xr:uid="{75DD1AE8-877F-40A2-9F37-8068B2DED840}"/>
    <cellStyle name="Comma 4 5 4 2 5" xfId="20985" xr:uid="{1AEE93C3-23E9-4CD0-A0D6-01C0CA3B1068}"/>
    <cellStyle name="Comma 4 5 4 2 5 2" xfId="51715" xr:uid="{23CB731C-52A0-45CE-9404-4DB5992A5788}"/>
    <cellStyle name="Comma 4 5 4 2 5 3" xfId="39100" xr:uid="{130BB1D4-AC0B-4CC1-9DFF-CF037ABC0CC3}"/>
    <cellStyle name="Comma 4 5 4 2 6" xfId="14399" xr:uid="{CD6D6AE4-CFF7-4BF9-9232-990A60C15BBB}"/>
    <cellStyle name="Comma 4 5 4 2 6 2" xfId="45437" xr:uid="{FBBB6839-F29B-4814-821F-E71CDAEA3AF8}"/>
    <cellStyle name="Comma 4 5 4 2 7" xfId="7812" xr:uid="{09EB6ED5-96D2-4A33-AB3A-81D3A0483197}"/>
    <cellStyle name="Comma 4 5 4 2 8" xfId="32810" xr:uid="{3AAC035B-8E68-475E-A222-CC0E3E5AD691}"/>
    <cellStyle name="Comma 4 5 4 2 9" xfId="28493" xr:uid="{C874C4E3-3A13-4FDE-8785-422C60AFDC00}"/>
    <cellStyle name="Comma 4 5 4 3" xfId="27204" xr:uid="{78F630AA-AE4F-4EA2-9EF0-39E11EFA58F6}"/>
    <cellStyle name="Comma 4 5 4 3 2" xfId="23707" xr:uid="{7F3FE00C-25B0-4949-BBE6-B8035AE36B53}"/>
    <cellStyle name="Comma 4 5 4 3 2 2" xfId="16199" xr:uid="{59B4787E-23CE-4D99-B432-9EA28261E1D8}"/>
    <cellStyle name="Comma 4 5 4 3 2 2 2" xfId="56504" xr:uid="{8F979CEB-AEE8-4B2C-A484-3EBEE7DBC04A}"/>
    <cellStyle name="Comma 4 5 4 3 2 2 3" xfId="43889" xr:uid="{D2EB0638-7AEB-4E79-84F1-8B4B63BA765C}"/>
    <cellStyle name="Comma 4 5 4 3 2 3" xfId="9613" xr:uid="{3CED452E-E2D7-4A4D-A1F8-35B735994312}"/>
    <cellStyle name="Comma 4 5 4 3 2 3 2" xfId="50226" xr:uid="{1D5CD5AF-2F60-43D2-BDB7-8A86A32517CD}"/>
    <cellStyle name="Comma 4 5 4 3 2 4" xfId="31136" xr:uid="{195C6F39-02C2-43DB-83EA-BBC089032766}"/>
    <cellStyle name="Comma 4 5 4 3 2 5" xfId="37599" xr:uid="{A8907A73-9938-4B0B-BB89-3259B8814539}"/>
    <cellStyle name="Comma 4 5 4 3 3" xfId="26326" xr:uid="{450AD654-1A6F-4434-8120-F51B8888114B}"/>
    <cellStyle name="Comma 4 5 4 3 3 2" xfId="18818" xr:uid="{AE2B17AC-72C5-4A1E-A945-538073C9B77C}"/>
    <cellStyle name="Comma 4 5 4 3 3 2 2" xfId="53885" xr:uid="{BBD5D885-1512-48A1-9CA3-6A7F047655E3}"/>
    <cellStyle name="Comma 4 5 4 3 3 2 3" xfId="41270" xr:uid="{433F97F3-5B47-4A0F-9EF5-C1802F5DFC52}"/>
    <cellStyle name="Comma 4 5 4 3 3 3" xfId="12232" xr:uid="{4BF68DA8-8A5E-411B-9F67-C355AFD9373F}"/>
    <cellStyle name="Comma 4 5 4 3 3 3 2" xfId="47607" xr:uid="{EE953F3E-8D49-467B-B199-545FCFF804C5}"/>
    <cellStyle name="Comma 4 5 4 3 3 4" xfId="5450" xr:uid="{B61628BF-3BCE-478A-B9C1-C60C1BE624AD}"/>
    <cellStyle name="Comma 4 5 4 3 3 5" xfId="34980" xr:uid="{6277C527-F176-48E0-A6CE-14AFED0A2B06}"/>
    <cellStyle name="Comma 4 5 4 3 4" xfId="19695" xr:uid="{60A51A78-356E-4407-B2EA-DB33AAA44652}"/>
    <cellStyle name="Comma 4 5 4 3 4 2" xfId="53007" xr:uid="{90AC0009-AAE9-4442-B6C4-24E8F5E32B4A}"/>
    <cellStyle name="Comma 4 5 4 3 4 3" xfId="40392" xr:uid="{142F2597-630C-4520-8E2C-42A448CF9D5A}"/>
    <cellStyle name="Comma 4 5 4 3 5" xfId="13109" xr:uid="{DB7896F9-9B59-450E-A6F2-3BC7FF4AFCA9}"/>
    <cellStyle name="Comma 4 5 4 3 5 2" xfId="46729" xr:uid="{72A6658F-78F9-4C5C-B5ED-DCB4FD506FF9}"/>
    <cellStyle name="Comma 4 5 4 3 6" xfId="4573" xr:uid="{2D6F0A8D-352F-451A-B317-D62519FE54FA}"/>
    <cellStyle name="Comma 4 5 4 3 7" xfId="34102" xr:uid="{16F3B244-B96D-4B32-8F6D-F0306FCAF59E}"/>
    <cellStyle name="Comma 4 5 4 4" xfId="28054" xr:uid="{51DCB81F-DE23-4475-92FE-5309F9FED210}"/>
    <cellStyle name="Comma 4 5 4 4 2" xfId="24557" xr:uid="{130A3BFF-3D75-45B3-856C-49D38A4DE595}"/>
    <cellStyle name="Comma 4 5 4 4 2 2" xfId="17049" xr:uid="{596431E2-4815-40CA-B9ED-0B65D72C8874}"/>
    <cellStyle name="Comma 4 5 4 4 2 2 2" xfId="55654" xr:uid="{AD46AAE2-1990-47D2-970B-E150F00EDDE9}"/>
    <cellStyle name="Comma 4 5 4 4 2 2 3" xfId="43039" xr:uid="{03D597CF-0606-4EA1-A97D-5017115303F2}"/>
    <cellStyle name="Comma 4 5 4 4 2 3" xfId="10463" xr:uid="{AA0E2C6B-88F0-49A4-B461-97898B411169}"/>
    <cellStyle name="Comma 4 5 4 4 2 3 2" xfId="49376" xr:uid="{9236340B-AB2F-42EC-ACD1-48C82CA69B44}"/>
    <cellStyle name="Comma 4 5 4 4 2 4" xfId="30286" xr:uid="{4A5F2757-423B-439A-810E-FE3CA2AAEF10}"/>
    <cellStyle name="Comma 4 5 4 4 2 5" xfId="36749" xr:uid="{AD641B2F-6249-4DB0-AAC6-F9BA477576CD}"/>
    <cellStyle name="Comma 4 5 4 4 3" xfId="20545" xr:uid="{F397B140-59EA-4A24-BCC0-4FA3531D6BDB}"/>
    <cellStyle name="Comma 4 5 4 4 3 2" xfId="52157" xr:uid="{84D14AF1-C128-4E8A-BAE3-AC7D9FE4B6DD}"/>
    <cellStyle name="Comma 4 5 4 4 3 3" xfId="39542" xr:uid="{84C5291B-6777-46EB-980F-730BA195E11E}"/>
    <cellStyle name="Comma 4 5 4 4 4" xfId="13959" xr:uid="{B148DCE6-3363-4E49-BA52-D7B0848ECF1F}"/>
    <cellStyle name="Comma 4 5 4 4 4 2" xfId="45879" xr:uid="{5CA433D8-02E6-470A-9711-41B5B87AB718}"/>
    <cellStyle name="Comma 4 5 4 4 5" xfId="7372" xr:uid="{14A87022-E05F-4A18-9E5E-3BAB86AA65D8}"/>
    <cellStyle name="Comma 4 5 4 4 6" xfId="33252" xr:uid="{B554BFF9-7C9A-4506-BEDC-AEF7AC90CC0A}"/>
    <cellStyle name="Comma 4 5 4 5" xfId="25441" xr:uid="{4CA6DFD7-E645-4F14-AEC8-CC3894632D08}"/>
    <cellStyle name="Comma 4 5 4 5 2" xfId="17933" xr:uid="{FE8948E7-88AB-4901-9C2F-775F0E4DE9F4}"/>
    <cellStyle name="Comma 4 5 4 5 2 2" xfId="54770" xr:uid="{8288E951-7DAD-4BED-9F7A-A83F52370EF2}"/>
    <cellStyle name="Comma 4 5 4 5 2 3" xfId="42155" xr:uid="{77E0F04A-4CEC-4279-9783-6E1B1BED8B7D}"/>
    <cellStyle name="Comma 4 5 4 5 3" xfId="11347" xr:uid="{5BD476DB-53CC-4B47-878D-F9E2DC1293E2}"/>
    <cellStyle name="Comma 4 5 4 5 3 2" xfId="48492" xr:uid="{E2E6F2AC-E4CA-489F-AC5A-1561ADE307F1}"/>
    <cellStyle name="Comma 4 5 4 5 4" xfId="6335" xr:uid="{B133A77B-79BE-414F-8943-36876ABAE764}"/>
    <cellStyle name="Comma 4 5 4 5 5" xfId="35865" xr:uid="{4E0D3703-ABD9-4A41-B291-3B42A2EB98A6}"/>
    <cellStyle name="Comma 4 5 4 6" xfId="22554" xr:uid="{96AB933C-D7D2-4FC2-857D-A5E3503C4DF5}"/>
    <cellStyle name="Comma 4 5 4 6 2" xfId="51273" xr:uid="{1EFC0770-0319-4F01-906C-4A24746716C2}"/>
    <cellStyle name="Comma 4 5 4 6 3" xfId="38658" xr:uid="{3B379A97-B049-48DC-A836-1170421D7662}"/>
    <cellStyle name="Comma 4 5 4 7" xfId="21425" xr:uid="{F3C9BB69-79CB-40A0-BDBA-DFE28197A465}"/>
    <cellStyle name="Comma 4 5 4 7 2" xfId="44967" xr:uid="{483A505C-DDE3-4177-9810-892A69F12F01}"/>
    <cellStyle name="Comma 4 5 4 8" xfId="14839" xr:uid="{80B72AEE-8BD0-4318-97FF-3A068AC16DF1}"/>
    <cellStyle name="Comma 4 5 4 9" xfId="8252" xr:uid="{546558A3-4552-47F5-8758-1653547EF5C8}"/>
    <cellStyle name="Comma 4 5 5" xfId="876" xr:uid="{1AD338C2-3F8B-4F1D-8ABA-75E9589E7A8E}"/>
    <cellStyle name="Comma 4 5 5 10" xfId="29192" xr:uid="{4729FD03-1528-4EB7-A373-1F28468880ED}"/>
    <cellStyle name="Comma 4 5 5 11" xfId="1662" xr:uid="{9810E9F3-0F10-446C-A1F9-9DEDDE650C09}"/>
    <cellStyle name="Comma 4 5 5 2" xfId="28647" xr:uid="{4CC463BB-1E11-4D53-A54A-67006395B648}"/>
    <cellStyle name="Comma 4 5 5 2 2" xfId="26916" xr:uid="{6154FA76-DB6A-4A14-ABEB-7CCDBE675A12}"/>
    <cellStyle name="Comma 4 5 5 2 2 2" xfId="23418" xr:uid="{3A71DEEA-9601-43EB-A8DC-9CEF3A861023}"/>
    <cellStyle name="Comma 4 5 5 2 2 2 2" xfId="15910" xr:uid="{570F1076-AD27-48BE-8FEF-B6C9CB636158}"/>
    <cellStyle name="Comma 4 5 5 2 2 2 2 2" xfId="56793" xr:uid="{48C563E7-E53B-44A9-83CF-E064889F04D7}"/>
    <cellStyle name="Comma 4 5 5 2 2 2 2 3" xfId="44178" xr:uid="{558E7784-9C2F-4503-8994-91DDC0B643FE}"/>
    <cellStyle name="Comma 4 5 5 2 2 2 3" xfId="9324" xr:uid="{A6E79FF7-1AC9-4317-9CE5-DB14C7C00480}"/>
    <cellStyle name="Comma 4 5 5 2 2 2 3 2" xfId="50515" xr:uid="{47F1F2EF-ECD9-41E8-ACB1-4507E15D4726}"/>
    <cellStyle name="Comma 4 5 5 2 2 2 4" xfId="31425" xr:uid="{8FBEA269-69E7-4EB8-B64F-F550A37625A0}"/>
    <cellStyle name="Comma 4 5 5 2 2 2 5" xfId="37888" xr:uid="{F2B6CE96-84B8-485F-826C-04C8E906C845}"/>
    <cellStyle name="Comma 4 5 5 2 2 3" xfId="26036" xr:uid="{F7BEE314-5A3D-4E6E-8A7E-5CAE63DB3120}"/>
    <cellStyle name="Comma 4 5 5 2 2 3 2" xfId="18528" xr:uid="{0EB4D282-F340-4A9B-BAD6-1BECC541F058}"/>
    <cellStyle name="Comma 4 5 5 2 2 3 2 2" xfId="54175" xr:uid="{3357A347-E7D6-4A64-B1E5-A83EE722FF62}"/>
    <cellStyle name="Comma 4 5 5 2 2 3 2 3" xfId="41560" xr:uid="{88300C98-8042-4411-8EFF-7FB17ACA83E2}"/>
    <cellStyle name="Comma 4 5 5 2 2 3 3" xfId="11942" xr:uid="{0411B457-436C-4261-9438-FBBAB150A8C4}"/>
    <cellStyle name="Comma 4 5 5 2 2 3 3 2" xfId="47897" xr:uid="{DA2E84C3-82C9-47F6-B484-AA16C195E4CD}"/>
    <cellStyle name="Comma 4 5 5 2 2 3 4" xfId="5740" xr:uid="{BA48233B-4E3C-41B8-9C1B-DB0BDB0A4A27}"/>
    <cellStyle name="Comma 4 5 5 2 2 3 5" xfId="35270" xr:uid="{71505CA8-1052-4632-B35A-D8E1C6DF4088}"/>
    <cellStyle name="Comma 4 5 5 2 2 4" xfId="19407" xr:uid="{0A66F061-E374-44AE-B6C5-6ABBE38227CC}"/>
    <cellStyle name="Comma 4 5 5 2 2 4 2" xfId="53296" xr:uid="{2B57A427-340A-4229-99F9-5D6737BFCAF4}"/>
    <cellStyle name="Comma 4 5 5 2 2 4 3" xfId="40681" xr:uid="{0BFAFFAB-03AC-4893-B77E-DF81748C5118}"/>
    <cellStyle name="Comma 4 5 5 2 2 5" xfId="12821" xr:uid="{0815CA8B-BE5E-4DEC-BC1C-005C34E3FF3C}"/>
    <cellStyle name="Comma 4 5 5 2 2 5 2" xfId="47018" xr:uid="{11039900-49D0-4BE1-BDBB-9A32D0467363}"/>
    <cellStyle name="Comma 4 5 5 2 2 6" xfId="4861" xr:uid="{A05E7DF9-D33D-4EFC-B921-6190D356E65D}"/>
    <cellStyle name="Comma 4 5 5 2 2 7" xfId="34391" xr:uid="{1B55EACA-2527-47C0-B2F0-8DED0C7CEEE7}"/>
    <cellStyle name="Comma 4 5 5 2 3" xfId="27771" xr:uid="{5881C597-E7A4-4C6A-887B-D3AA036CFB3A}"/>
    <cellStyle name="Comma 4 5 5 2 3 2" xfId="24274" xr:uid="{63976E70-DF24-4C6B-B035-6F7E70C6E284}"/>
    <cellStyle name="Comma 4 5 5 2 3 2 2" xfId="16766" xr:uid="{FA6D5DC4-9B29-4BB8-BA84-B327B88C9CA9}"/>
    <cellStyle name="Comma 4 5 5 2 3 2 2 2" xfId="55937" xr:uid="{010BBE11-906F-4E0B-A395-15452A3115FE}"/>
    <cellStyle name="Comma 4 5 5 2 3 2 2 3" xfId="43322" xr:uid="{A9028838-7AD4-45D9-95E3-17BFDF14115D}"/>
    <cellStyle name="Comma 4 5 5 2 3 2 3" xfId="10180" xr:uid="{EC545EA2-B56D-4255-B0BE-6F3BD9A14356}"/>
    <cellStyle name="Comma 4 5 5 2 3 2 3 2" xfId="49659" xr:uid="{923E8493-F794-4B45-976B-B94BECEF31DB}"/>
    <cellStyle name="Comma 4 5 5 2 3 2 4" xfId="30569" xr:uid="{8C3EE826-999B-4DB8-8ED0-98C4D8816BD9}"/>
    <cellStyle name="Comma 4 5 5 2 3 2 5" xfId="37032" xr:uid="{683A01BC-262D-499F-88DE-47C0027125EC}"/>
    <cellStyle name="Comma 4 5 5 2 3 3" xfId="20262" xr:uid="{DDE0C332-DD11-415F-A07B-092B29250015}"/>
    <cellStyle name="Comma 4 5 5 2 3 3 2" xfId="52440" xr:uid="{703EC8D2-B6B6-48C6-B669-0F7BFCE246D1}"/>
    <cellStyle name="Comma 4 5 5 2 3 3 3" xfId="39825" xr:uid="{D4B11FE5-73B5-4F3E-9612-1BCC687568EE}"/>
    <cellStyle name="Comma 4 5 5 2 3 4" xfId="13676" xr:uid="{BD74AF39-74B5-4A46-B076-0AC1A7548741}"/>
    <cellStyle name="Comma 4 5 5 2 3 4 2" xfId="46162" xr:uid="{EA056014-AC13-49DA-A0D6-86EA84C064E5}"/>
    <cellStyle name="Comma 4 5 5 2 3 5" xfId="7089" xr:uid="{93D32DEA-D48F-4366-A3E2-F96A68D71242}"/>
    <cellStyle name="Comma 4 5 5 2 3 6" xfId="33535" xr:uid="{954A0FEF-B70B-445D-8D0F-034A0B3862A1}"/>
    <cellStyle name="Comma 4 5 5 2 4" xfId="25151" xr:uid="{0AA0E301-5E36-463D-84E6-835B99B06A2E}"/>
    <cellStyle name="Comma 4 5 5 2 4 2" xfId="17643" xr:uid="{98AAA87C-B34F-4748-B16D-496024A45BF5}"/>
    <cellStyle name="Comma 4 5 5 2 4 2 2" xfId="55060" xr:uid="{1037D5A3-2488-4507-9718-CADF5BA542A7}"/>
    <cellStyle name="Comma 4 5 5 2 4 2 3" xfId="42445" xr:uid="{CAC4C40C-E41A-400C-8890-746D5D9815E3}"/>
    <cellStyle name="Comma 4 5 5 2 4 3" xfId="11057" xr:uid="{1CE1BBC4-DB85-43F4-BE9B-3EB989E13A53}"/>
    <cellStyle name="Comma 4 5 5 2 4 3 2" xfId="48782" xr:uid="{67A030FF-CD01-4507-8523-3AE97AA62BF1}"/>
    <cellStyle name="Comma 4 5 5 2 4 4" xfId="6625" xr:uid="{3AF1A875-54DA-4FE3-8BA8-FCEE4CE67A69}"/>
    <cellStyle name="Comma 4 5 5 2 4 5" xfId="36155" xr:uid="{83F182BB-9656-4709-B88E-9B96FDAB0054}"/>
    <cellStyle name="Comma 4 5 5 2 5" xfId="21137" xr:uid="{C5718E4E-E1D7-421B-AA2C-8EACF711CFB3}"/>
    <cellStyle name="Comma 4 5 5 2 5 2" xfId="51563" xr:uid="{CF54AC11-76F4-4FD3-B514-42E49C0E4188}"/>
    <cellStyle name="Comma 4 5 5 2 5 3" xfId="38948" xr:uid="{B50FE037-0183-40F6-9680-D5A2A844AC5E}"/>
    <cellStyle name="Comma 4 5 5 2 6" xfId="14551" xr:uid="{1405FF21-A5E8-4514-BE9E-73F6B5891064}"/>
    <cellStyle name="Comma 4 5 5 2 6 2" xfId="45285" xr:uid="{D6F1706A-74DB-45D0-99B2-AEBDCE302293}"/>
    <cellStyle name="Comma 4 5 5 2 7" xfId="7964" xr:uid="{85A8D01E-1626-4B49-B187-A0F26DB2C293}"/>
    <cellStyle name="Comma 4 5 5 2 8" xfId="32658" xr:uid="{D10D5707-762E-40C7-9871-A89D649463CA}"/>
    <cellStyle name="Comma 4 5 5 3" xfId="27355" xr:uid="{9649F282-4EAE-4A65-A4CA-932754F50D78}"/>
    <cellStyle name="Comma 4 5 5 3 2" xfId="23858" xr:uid="{DB1D9A30-81A5-4ABA-8FE3-516A4B397498}"/>
    <cellStyle name="Comma 4 5 5 3 2 2" xfId="16350" xr:uid="{56B6CA3C-0B26-4B29-AA5B-684D287B9E1B}"/>
    <cellStyle name="Comma 4 5 5 3 2 2 2" xfId="56353" xr:uid="{C4CC4884-9AF8-4137-AC14-973F1FD47578}"/>
    <cellStyle name="Comma 4 5 5 3 2 2 3" xfId="43738" xr:uid="{3486AED4-E8E5-4CDC-8C4E-00219EA1B735}"/>
    <cellStyle name="Comma 4 5 5 3 2 3" xfId="9764" xr:uid="{1FFE1F66-5AF5-4CE7-B4FC-B9F5431FF178}"/>
    <cellStyle name="Comma 4 5 5 3 2 3 2" xfId="50075" xr:uid="{64FEF11C-9B24-404D-94F3-84E94377D923}"/>
    <cellStyle name="Comma 4 5 5 3 2 4" xfId="30985" xr:uid="{9C6B9A49-F982-4D77-B313-EC22F7703648}"/>
    <cellStyle name="Comma 4 5 5 3 2 5" xfId="37448" xr:uid="{6658A566-928B-4D0A-8780-A7B0217C1504}"/>
    <cellStyle name="Comma 4 5 5 3 3" xfId="26480" xr:uid="{AE349E0D-1242-40D6-9406-53001E1085ED}"/>
    <cellStyle name="Comma 4 5 5 3 3 2" xfId="18972" xr:uid="{592AB290-89F9-46A4-9FA0-6D2A272BA00D}"/>
    <cellStyle name="Comma 4 5 5 3 3 2 2" xfId="53731" xr:uid="{69FC729A-44B7-425A-9FA3-653D2CED5846}"/>
    <cellStyle name="Comma 4 5 5 3 3 2 3" xfId="41116" xr:uid="{B60FE5B7-925C-4683-BE82-71A66A81C41B}"/>
    <cellStyle name="Comma 4 5 5 3 3 3" xfId="12386" xr:uid="{73969739-914E-4651-9058-9D7EE5DB08FC}"/>
    <cellStyle name="Comma 4 5 5 3 3 3 2" xfId="47453" xr:uid="{2BEA4D68-8DEF-4373-BBD8-8CED3414B03F}"/>
    <cellStyle name="Comma 4 5 5 3 3 4" xfId="5296" xr:uid="{B9CF594F-DDE1-4697-9244-5F0D421E3B60}"/>
    <cellStyle name="Comma 4 5 5 3 3 5" xfId="34826" xr:uid="{F1E601C5-AC86-4126-A7CB-F767B5270A7C}"/>
    <cellStyle name="Comma 4 5 5 3 4" xfId="19846" xr:uid="{847A2922-644F-40AC-94C8-31CCFE7421D3}"/>
    <cellStyle name="Comma 4 5 5 3 4 2" xfId="52856" xr:uid="{06F4C28E-D274-4F24-A055-C9F6F9947ED1}"/>
    <cellStyle name="Comma 4 5 5 3 4 3" xfId="40241" xr:uid="{383E996C-AC0B-4A69-BEC2-423FB7C75FB5}"/>
    <cellStyle name="Comma 4 5 5 3 5" xfId="13260" xr:uid="{849E63CD-478A-42BD-86F5-5414DFEEE6AE}"/>
    <cellStyle name="Comma 4 5 5 3 5 2" xfId="46578" xr:uid="{F2BD0E1D-7CF8-456E-9C77-1A2B06FFD54D}"/>
    <cellStyle name="Comma 4 5 5 3 6" xfId="4422" xr:uid="{85A8CA1D-A3F2-4FBE-B658-1F2F283510DC}"/>
    <cellStyle name="Comma 4 5 5 3 7" xfId="33951" xr:uid="{61BFDC52-0D3E-4F76-A01A-BF4C21F9DEB3}"/>
    <cellStyle name="Comma 4 5 5 4" xfId="28205" xr:uid="{2426FE03-DDCF-4467-AABB-DAB7582EBF5D}"/>
    <cellStyle name="Comma 4 5 5 4 2" xfId="24708" xr:uid="{E0164565-D198-40F7-88C6-1BDC3ED99429}"/>
    <cellStyle name="Comma 4 5 5 4 2 2" xfId="17200" xr:uid="{19F72D0A-5BA4-4BC9-97AB-974034CF78DF}"/>
    <cellStyle name="Comma 4 5 5 4 2 2 2" xfId="55503" xr:uid="{1C328702-1A09-4D18-9755-1A5B058BE0DF}"/>
    <cellStyle name="Comma 4 5 5 4 2 2 3" xfId="42888" xr:uid="{36F65FE0-CF71-40A4-BCF9-3FCEB9DB4DE9}"/>
    <cellStyle name="Comma 4 5 5 4 2 3" xfId="10614" xr:uid="{CF7CF4A4-35B1-4A13-A1F4-8CFDFEED35D2}"/>
    <cellStyle name="Comma 4 5 5 4 2 3 2" xfId="49225" xr:uid="{78594ADE-50CC-48B8-98E5-B244F98BCD7D}"/>
    <cellStyle name="Comma 4 5 5 4 2 4" xfId="30135" xr:uid="{19FE77C5-E323-4C48-A351-8598A62EFCFA}"/>
    <cellStyle name="Comma 4 5 5 4 2 5" xfId="36598" xr:uid="{52850E02-40C6-47AB-AD3D-0A9697671B9D}"/>
    <cellStyle name="Comma 4 5 5 4 3" xfId="20696" xr:uid="{10148446-5A10-4A5D-B920-59A2396573DF}"/>
    <cellStyle name="Comma 4 5 5 4 3 2" xfId="52006" xr:uid="{B929A597-5FA0-42F3-AD4E-1CC4A663A2F9}"/>
    <cellStyle name="Comma 4 5 5 4 3 3" xfId="39391" xr:uid="{ED654EEE-6791-4F76-BAC2-949EF59E345B}"/>
    <cellStyle name="Comma 4 5 5 4 4" xfId="14110" xr:uid="{49C7F202-582F-456A-9153-99714E2070DD}"/>
    <cellStyle name="Comma 4 5 5 4 4 2" xfId="45728" xr:uid="{6F463DD2-CDEB-4AB0-B0AF-480D57BC7277}"/>
    <cellStyle name="Comma 4 5 5 4 5" xfId="7523" xr:uid="{60E3EBF2-A51C-475D-A3A1-4B68A6DAC934}"/>
    <cellStyle name="Comma 4 5 5 4 6" xfId="33101" xr:uid="{6F7B0AF1-463B-4778-B4C5-72EB82BE2308}"/>
    <cellStyle name="Comma 4 5 5 5" xfId="25595" xr:uid="{CAE2988F-C8D3-45EF-9A31-B1BDE361D2FA}"/>
    <cellStyle name="Comma 4 5 5 5 2" xfId="18087" xr:uid="{6E50CBE8-010F-4ED3-BF2E-3626D24FA1A2}"/>
    <cellStyle name="Comma 4 5 5 5 2 2" xfId="54616" xr:uid="{26F8900C-EE82-4AE5-B85E-D79A1B36E7F8}"/>
    <cellStyle name="Comma 4 5 5 5 2 3" xfId="42001" xr:uid="{4139709B-8DB8-4686-BFE0-2ABC94C424A6}"/>
    <cellStyle name="Comma 4 5 5 5 3" xfId="11501" xr:uid="{D8215FA2-AF51-4169-B0AC-41E2071CEB12}"/>
    <cellStyle name="Comma 4 5 5 5 3 2" xfId="48338" xr:uid="{4D845BE2-9C4C-4985-B66E-4AC71CE95670}"/>
    <cellStyle name="Comma 4 5 5 5 4" xfId="6181" xr:uid="{4F99B5D0-E004-437A-B502-71433F45BA3C}"/>
    <cellStyle name="Comma 4 5 5 5 5" xfId="35711" xr:uid="{6BF08E1D-51E6-4D98-94BB-BB8AF74DA5FD}"/>
    <cellStyle name="Comma 4 5 5 6" xfId="21579" xr:uid="{04FA5B34-670F-42AF-AD8E-9C2F7C0EEA7F}"/>
    <cellStyle name="Comma 4 5 5 6 2" xfId="51119" xr:uid="{9314B0F4-7BD2-4057-98DD-28FBE62F67BF}"/>
    <cellStyle name="Comma 4 5 5 6 3" xfId="38504" xr:uid="{D8F3FC98-D99B-4EDE-8EE8-4F844ABFAA33}"/>
    <cellStyle name="Comma 4 5 5 7" xfId="14993" xr:uid="{A68BB6FF-2190-4E33-8BCA-4ED90159CB56}"/>
    <cellStyle name="Comma 4 5 5 7 2" xfId="44775" xr:uid="{4314201D-A837-477B-8116-C8723D63F99B}"/>
    <cellStyle name="Comma 4 5 5 8" xfId="8406" xr:uid="{2FF3CEB4-CC61-4973-86B9-FD46C52D3CFF}"/>
    <cellStyle name="Comma 4 5 5 9" xfId="32211" xr:uid="{8CE72C55-3ED5-4181-9232-EDFAE3C59684}"/>
    <cellStyle name="Comma 4 5 6" xfId="28753" xr:uid="{CD5319F6-9ABC-4BF8-A71E-4231D3DA6491}"/>
    <cellStyle name="Comma 4 5 6 2" xfId="26999" xr:uid="{3586AF2C-E9D8-4E80-B9D0-503AA0C8226C}"/>
    <cellStyle name="Comma 4 5 6 2 2" xfId="23501" xr:uid="{D0AA6F50-4552-4DC6-920B-9BCFDDAA1F17}"/>
    <cellStyle name="Comma 4 5 6 2 2 2" xfId="15993" xr:uid="{256170E9-B3D5-4736-B769-BE4FC61BBAC5}"/>
    <cellStyle name="Comma 4 5 6 2 2 2 2" xfId="56710" xr:uid="{427C612E-854E-4027-83A9-1857D5717476}"/>
    <cellStyle name="Comma 4 5 6 2 2 2 3" xfId="44095" xr:uid="{A8AA82C0-206F-4A9F-B232-3FE794344727}"/>
    <cellStyle name="Comma 4 5 6 2 2 3" xfId="9407" xr:uid="{7C2B602C-E001-4DF4-992F-EBCEA4FBDBB3}"/>
    <cellStyle name="Comma 4 5 6 2 2 3 2" xfId="50432" xr:uid="{CF355744-AB6A-4D61-BCD9-29DC83B1780D}"/>
    <cellStyle name="Comma 4 5 6 2 2 4" xfId="31342" xr:uid="{17F01ACF-D2E7-408A-BDD3-2E114784CFAA}"/>
    <cellStyle name="Comma 4 5 6 2 2 5" xfId="37805" xr:uid="{CB720943-FC5C-4841-878D-14CC1622D738}"/>
    <cellStyle name="Comma 4 5 6 2 3" xfId="26119" xr:uid="{71957E47-D2BF-4521-8615-BDCF177D467B}"/>
    <cellStyle name="Comma 4 5 6 2 3 2" xfId="18611" xr:uid="{E39DECFF-0C7E-4010-9E6A-45337E68EF48}"/>
    <cellStyle name="Comma 4 5 6 2 3 2 2" xfId="54092" xr:uid="{24DDE7E2-91AE-4094-AAE7-E5E078B0505D}"/>
    <cellStyle name="Comma 4 5 6 2 3 2 3" xfId="41477" xr:uid="{0123B049-017A-4EFA-93CD-BAE35839226D}"/>
    <cellStyle name="Comma 4 5 6 2 3 3" xfId="12025" xr:uid="{39DF8E92-51A4-445F-AC06-D0C873D949CD}"/>
    <cellStyle name="Comma 4 5 6 2 3 3 2" xfId="47814" xr:uid="{D4BCDA87-2962-4E01-A53D-49D10E32948A}"/>
    <cellStyle name="Comma 4 5 6 2 3 4" xfId="5657" xr:uid="{4B2D812F-E301-411E-903F-562A22426631}"/>
    <cellStyle name="Comma 4 5 6 2 3 5" xfId="35187" xr:uid="{A65EA6D4-2BEF-40C0-A0D2-BCB25C27A4E5}"/>
    <cellStyle name="Comma 4 5 6 2 4" xfId="19490" xr:uid="{19605764-2AB3-4442-8078-DB77DEFA6A04}"/>
    <cellStyle name="Comma 4 5 6 2 4 2" xfId="53213" xr:uid="{8FCADBD0-BC07-4B6D-85E9-A96514965A53}"/>
    <cellStyle name="Comma 4 5 6 2 4 3" xfId="40598" xr:uid="{8BC245B4-BF63-41C9-A380-63DF462D19B3}"/>
    <cellStyle name="Comma 4 5 6 2 5" xfId="12904" xr:uid="{79D84838-C3F8-4364-B694-43EAE33E38AA}"/>
    <cellStyle name="Comma 4 5 6 2 5 2" xfId="46935" xr:uid="{022F450C-997B-4A23-9F62-289CBB2ADFE1}"/>
    <cellStyle name="Comma 4 5 6 2 6" xfId="4778" xr:uid="{02700BAB-99AB-479F-BE1C-4FD595BB6197}"/>
    <cellStyle name="Comma 4 5 6 2 7" xfId="34308" xr:uid="{1D71331B-FFB3-4211-9A60-5DA95C3F8A74}"/>
    <cellStyle name="Comma 4 5 6 3" xfId="27849" xr:uid="{9B26CF2D-C056-4B7D-A8E9-A8FE43E8D5BE}"/>
    <cellStyle name="Comma 4 5 6 3 2" xfId="24352" xr:uid="{79D4F014-89C2-4658-997E-6553187ECE30}"/>
    <cellStyle name="Comma 4 5 6 3 2 2" xfId="16844" xr:uid="{F338A373-153A-42D9-9373-5A4C8F56DD94}"/>
    <cellStyle name="Comma 4 5 6 3 2 2 2" xfId="55859" xr:uid="{B167054B-D1DA-4BA0-9F65-D70B95D01609}"/>
    <cellStyle name="Comma 4 5 6 3 2 2 3" xfId="43244" xr:uid="{3BD57580-765F-4518-8369-44E01F171816}"/>
    <cellStyle name="Comma 4 5 6 3 2 3" xfId="10258" xr:uid="{E5F95685-EB72-4684-B7B3-51FC9976C146}"/>
    <cellStyle name="Comma 4 5 6 3 2 3 2" xfId="49581" xr:uid="{60996006-AF56-4A26-A554-4D5668FBDFEC}"/>
    <cellStyle name="Comma 4 5 6 3 2 4" xfId="30491" xr:uid="{E6D382F5-BDD5-480B-8F81-23B131BF2FBE}"/>
    <cellStyle name="Comma 4 5 6 3 2 5" xfId="36954" xr:uid="{13F1A4B3-AB3F-4ACF-BDC6-B2EC0469336F}"/>
    <cellStyle name="Comma 4 5 6 3 3" xfId="20340" xr:uid="{EB685B41-F531-4B3C-883E-2BDE5FA6219B}"/>
    <cellStyle name="Comma 4 5 6 3 3 2" xfId="52362" xr:uid="{80F943CC-0384-4332-9825-4A84FA92E40B}"/>
    <cellStyle name="Comma 4 5 6 3 3 3" xfId="39747" xr:uid="{21F95442-515F-428C-A4D8-C610BBBDEF29}"/>
    <cellStyle name="Comma 4 5 6 3 4" xfId="13754" xr:uid="{37AFD872-7638-4AED-8DB6-501303921913}"/>
    <cellStyle name="Comma 4 5 6 3 4 2" xfId="46084" xr:uid="{06A6EFA8-4FF0-49BA-9395-F54F3A117ED3}"/>
    <cellStyle name="Comma 4 5 6 3 5" xfId="7167" xr:uid="{DC3F2954-5EF7-4A23-BE48-56F8494E8BEA}"/>
    <cellStyle name="Comma 4 5 6 3 6" xfId="33457" xr:uid="{7F5ADDD6-87EC-4D7D-B119-6DAB751053DF}"/>
    <cellStyle name="Comma 4 5 6 4" xfId="25234" xr:uid="{F2E4C88B-194D-4113-BDA4-DF8BFBE592E5}"/>
    <cellStyle name="Comma 4 5 6 4 2" xfId="17726" xr:uid="{C4D2B28F-A726-4913-AE81-DC312A0C45A2}"/>
    <cellStyle name="Comma 4 5 6 4 2 2" xfId="54977" xr:uid="{C9077FA3-C5D4-4019-B613-86F069F70FDB}"/>
    <cellStyle name="Comma 4 5 6 4 2 3" xfId="42362" xr:uid="{47E3E78C-B9FC-4C25-906D-B9A20A9443D7}"/>
    <cellStyle name="Comma 4 5 6 4 3" xfId="11140" xr:uid="{BEC3860F-1419-46F1-852E-C0E94402B21A}"/>
    <cellStyle name="Comma 4 5 6 4 3 2" xfId="48699" xr:uid="{E1115DCF-55F8-4E85-B545-2E0392D61388}"/>
    <cellStyle name="Comma 4 5 6 4 4" xfId="6542" xr:uid="{AB6C0436-6719-4AA3-960F-A6DF04CB2CB3}"/>
    <cellStyle name="Comma 4 5 6 4 5" xfId="36072" xr:uid="{F2260DB4-89CA-46F4-A03A-480739D3B39E}"/>
    <cellStyle name="Comma 4 5 6 5" xfId="21219" xr:uid="{658EA01B-8CD7-4FC8-A451-F09E8E820D60}"/>
    <cellStyle name="Comma 4 5 6 5 2" xfId="51480" xr:uid="{15CF5A48-2B64-4170-828D-1769AA2D1999}"/>
    <cellStyle name="Comma 4 5 6 5 3" xfId="38865" xr:uid="{68C59AC7-9283-4A1B-87BA-D6B8DAC08B23}"/>
    <cellStyle name="Comma 4 5 6 6" xfId="14633" xr:uid="{1E397099-2B30-4AC3-9FFD-4A137DDD58A2}"/>
    <cellStyle name="Comma 4 5 6 6 2" xfId="45187" xr:uid="{928CCE34-17E1-4924-842F-5CDF79E38D2E}"/>
    <cellStyle name="Comma 4 5 6 7" xfId="8046" xr:uid="{8A57A7AD-5E06-41FA-84B9-4994274360B3}"/>
    <cellStyle name="Comma 4 5 6 8" xfId="32575" xr:uid="{1E1462CC-1C0E-4CC5-AADD-A2E0565A6576}"/>
    <cellStyle name="Comma 4 5 7" xfId="27414" xr:uid="{6160964D-2F2F-4937-B78E-FA5E789A3DD8}"/>
    <cellStyle name="Comma 4 5 7 2" xfId="23917" xr:uid="{9F35983F-B502-4BDA-98DD-39A0184D29AF}"/>
    <cellStyle name="Comma 4 5 7 2 2" xfId="16409" xr:uid="{5B19019D-D1E4-486E-8570-351A58949EE2}"/>
    <cellStyle name="Comma 4 5 7 2 2 2" xfId="56294" xr:uid="{F330036C-392D-44CC-ACDA-A7F146CA8179}"/>
    <cellStyle name="Comma 4 5 7 2 2 3" xfId="43679" xr:uid="{276FC4A2-4418-4EF8-B9CF-04EBD95D7B53}"/>
    <cellStyle name="Comma 4 5 7 2 3" xfId="9823" xr:uid="{E098E061-0E7A-41C6-A518-C53F3F88881E}"/>
    <cellStyle name="Comma 4 5 7 2 3 2" xfId="50016" xr:uid="{5CF38741-6D42-40DA-9DE7-16A30C5B1713}"/>
    <cellStyle name="Comma 4 5 7 2 4" xfId="30926" xr:uid="{E050B0E3-D0F6-4DC6-80D7-C04B10E5E1C2}"/>
    <cellStyle name="Comma 4 5 7 2 5" xfId="37389" xr:uid="{4EE8C6C1-E75D-4AB2-B9C0-20404F0DF308}"/>
    <cellStyle name="Comma 4 5 7 3" xfId="26539" xr:uid="{6AFC7D27-D706-44BD-B120-6771136843DE}"/>
    <cellStyle name="Comma 4 5 7 3 2" xfId="19031" xr:uid="{EEE3982B-3302-403D-BA62-C57DA9CC5074}"/>
    <cellStyle name="Comma 4 5 7 3 2 2" xfId="53672" xr:uid="{AC807BA8-4075-464F-A8DA-66824E7D578B}"/>
    <cellStyle name="Comma 4 5 7 3 2 3" xfId="41057" xr:uid="{518C6651-E070-403D-873B-E2A6D3ED13A2}"/>
    <cellStyle name="Comma 4 5 7 3 3" xfId="12445" xr:uid="{CD51F30C-F588-4526-A42F-A513EBFC990A}"/>
    <cellStyle name="Comma 4 5 7 3 3 2" xfId="47394" xr:uid="{E177B65A-E5EF-4C3F-B4E5-A03A9B9084E6}"/>
    <cellStyle name="Comma 4 5 7 3 4" xfId="5237" xr:uid="{CF4BFD3D-3726-4036-B0DE-8FC5E43A79E4}"/>
    <cellStyle name="Comma 4 5 7 3 5" xfId="34767" xr:uid="{5E31DEC9-9CC0-4228-951B-11C1126D5FD3}"/>
    <cellStyle name="Comma 4 5 7 4" xfId="19905" xr:uid="{B7961835-4B44-4EDA-B413-4F8EF1571E58}"/>
    <cellStyle name="Comma 4 5 7 4 2" xfId="52797" xr:uid="{38737C9E-521C-4506-AFCC-A6DF339F5474}"/>
    <cellStyle name="Comma 4 5 7 4 3" xfId="40182" xr:uid="{027F076E-B043-4ECD-98F4-F2C1356FED70}"/>
    <cellStyle name="Comma 4 5 7 5" xfId="13319" xr:uid="{F85AEC51-7684-4CE3-82A7-AB8A062C5D78}"/>
    <cellStyle name="Comma 4 5 7 5 2" xfId="46519" xr:uid="{D6BEFDC7-8F18-406F-94BF-DCE94E1FF4EE}"/>
    <cellStyle name="Comma 4 5 7 6" xfId="4363" xr:uid="{EACAFA66-ECD9-44FA-8BF4-FE39D4EAB503}"/>
    <cellStyle name="Comma 4 5 7 7" xfId="33892" xr:uid="{BB18F792-C04E-4A88-B45C-DA9317727E9D}"/>
    <cellStyle name="Comma 4 5 8" xfId="28262" xr:uid="{9C9A1998-8946-459C-8060-6E0A06E6CAEC}"/>
    <cellStyle name="Comma 4 5 8 2" xfId="24765" xr:uid="{7653E968-A8A0-43BE-AA32-DF05AA693163}"/>
    <cellStyle name="Comma 4 5 8 2 2" xfId="17257" xr:uid="{C3A92E15-A62F-447E-989C-7136D08EAED8}"/>
    <cellStyle name="Comma 4 5 8 2 2 2" xfId="55446" xr:uid="{E3801F87-014D-48ED-AA85-773AA4970A91}"/>
    <cellStyle name="Comma 4 5 8 2 2 3" xfId="42831" xr:uid="{8AFD1E08-F4C7-4FD7-BACC-45B760AAD384}"/>
    <cellStyle name="Comma 4 5 8 2 3" xfId="10671" xr:uid="{6B5A8E84-543F-4F03-AE5E-29676B26C8B1}"/>
    <cellStyle name="Comma 4 5 8 2 3 2" xfId="49168" xr:uid="{793333BF-0A6C-47CC-B6A8-A504DC1C979C}"/>
    <cellStyle name="Comma 4 5 8 2 4" xfId="30078" xr:uid="{32E20BAB-36A2-42D2-9F31-20C6AD15E62D}"/>
    <cellStyle name="Comma 4 5 8 2 5" xfId="36541" xr:uid="{87591F6A-CD41-4AFA-B296-F5E84E577A58}"/>
    <cellStyle name="Comma 4 5 8 3" xfId="20753" xr:uid="{3648E1CD-F820-40B4-8AA4-0A490FE4FF66}"/>
    <cellStyle name="Comma 4 5 8 3 2" xfId="51949" xr:uid="{11918993-6B17-4B4B-A4E7-9A11CFA7AC02}"/>
    <cellStyle name="Comma 4 5 8 3 3" xfId="39334" xr:uid="{E58CC391-0CFE-47CE-9CB9-561839E13483}"/>
    <cellStyle name="Comma 4 5 8 4" xfId="14167" xr:uid="{D5BF5C08-DA4C-4AB0-AAC9-05C1D5DABAD0}"/>
    <cellStyle name="Comma 4 5 8 4 2" xfId="45671" xr:uid="{2B417D4A-DAA0-4108-B6EC-831BCFAD6680}"/>
    <cellStyle name="Comma 4 5 8 5" xfId="7580" xr:uid="{C24EC818-872E-4E46-8501-7D42F4E964A0}"/>
    <cellStyle name="Comma 4 5 8 6" xfId="33044" xr:uid="{805D685E-78C1-43E7-8BE1-AD6091453ECE}"/>
    <cellStyle name="Comma 4 5 9" xfId="25654" xr:uid="{C2543336-F3E6-4C0D-9418-3F35072A499A}"/>
    <cellStyle name="Comma 4 5 9 2" xfId="18146" xr:uid="{3F1F9C09-99B7-4972-A474-593C50D5F7A8}"/>
    <cellStyle name="Comma 4 5 9 2 2" xfId="54557" xr:uid="{51DE0DD4-66E2-4330-8C03-F3E5818FC51B}"/>
    <cellStyle name="Comma 4 5 9 2 3" xfId="41942" xr:uid="{714EDDC8-C9EB-401C-BDC9-4871724721C9}"/>
    <cellStyle name="Comma 4 5 9 3" xfId="11560" xr:uid="{E83912F2-494A-4F8F-B501-6235A3660AF0}"/>
    <cellStyle name="Comma 4 5 9 3 2" xfId="48279" xr:uid="{751B05C8-9C0E-4385-B19B-76B90F05C029}"/>
    <cellStyle name="Comma 4 5 9 4" xfId="6122" xr:uid="{53A1AED8-036C-43C8-B5B3-D698CA05DA2B}"/>
    <cellStyle name="Comma 4 5 9 5" xfId="35652" xr:uid="{D443A775-8C38-4CE7-AB04-CB545CC1A101}"/>
    <cellStyle name="Comma 4 6" xfId="463" xr:uid="{A2283F8D-8841-41E3-BEB4-92277B044D91}"/>
    <cellStyle name="Comma 4 6 10" xfId="29306" xr:uid="{48099419-35B1-49EA-BF23-BD841DE6A662}"/>
    <cellStyle name="Comma 4 6 10 2" xfId="21634" xr:uid="{28859823-A858-4EF5-A650-6713059A4550}"/>
    <cellStyle name="Comma 4 6 10 2 2" xfId="50927" xr:uid="{F54CE2E0-B3E0-4665-BB6C-847257A37514}"/>
    <cellStyle name="Comma 4 6 10 3" xfId="15048" xr:uid="{28DC0BED-9E8D-4A03-AC9B-EE6D2B471452}"/>
    <cellStyle name="Comma 4 6 10 4" xfId="8461" xr:uid="{4BD87365-E2A0-44DC-8DBF-A114C58B11A9}"/>
    <cellStyle name="Comma 4 6 10 5" xfId="38304" xr:uid="{033D9FBF-14B1-40CB-AFE2-D83EC129F5BF}"/>
    <cellStyle name="Comma 4 6 11" xfId="23001" xr:uid="{A0556B9B-582D-4207-8338-0FB0D78C0159}"/>
    <cellStyle name="Comma 4 6 11 2" xfId="15493" xr:uid="{0FA6B413-E769-484B-9960-8006ECD30F94}"/>
    <cellStyle name="Comma 4 6 11 2 2" xfId="51065" xr:uid="{3723193E-A554-412B-BE44-D4FD238E1EC5}"/>
    <cellStyle name="Comma 4 6 11 3" xfId="8907" xr:uid="{870493C9-C5ED-4B78-A5F9-E037A2ADC622}"/>
    <cellStyle name="Comma 4 6 11 4" xfId="31842" xr:uid="{6759D15B-337D-403D-808D-0F10EB2E74AD}"/>
    <cellStyle name="Comma 4 6 11 5" xfId="38450" xr:uid="{2F72530F-F43F-43D2-9961-F64BC48FE04F}"/>
    <cellStyle name="Comma 4 6 12" xfId="29616" xr:uid="{2E3D7DF8-4C4E-464B-BF8E-758E42C5C831}"/>
    <cellStyle name="Comma 4 6 12 2" xfId="21909" xr:uid="{5608ECD5-F84E-4FF7-BEE2-62B1A4A0578E}"/>
    <cellStyle name="Comma 4 6 12 3" xfId="15323" xr:uid="{C154AB59-87E5-4776-BAEA-3E91E2B28CBD}"/>
    <cellStyle name="Comma 4 6 12 4" xfId="8736" xr:uid="{88BE2FB1-1EF4-4DD2-A8B2-F37B150544E0}"/>
    <cellStyle name="Comma 4 6 12 5" xfId="44697" xr:uid="{1D7D39D4-42ED-40DD-8144-8A5D529BEA11}"/>
    <cellStyle name="Comma 4 6 13" xfId="22680" xr:uid="{0837E0BB-A731-4C72-9535-DA4D8E07DE54}"/>
    <cellStyle name="Comma 4 6 14" xfId="22750" xr:uid="{5C66C4F5-BD9D-40F6-BA2D-03DFE313B559}"/>
    <cellStyle name="Comma 4 6 15" xfId="22018" xr:uid="{78E19D13-0EAB-4A81-ACDE-7627D3144057}"/>
    <cellStyle name="Comma 4 6 16" xfId="15433" xr:uid="{83664B15-C202-4EAA-93D0-D7201EEB1F43}"/>
    <cellStyle name="Comma 4 6 17" xfId="8846" xr:uid="{115A7CDB-1AAD-47B3-9B90-E8FD4484D91F}"/>
    <cellStyle name="Comma 4 6 18" xfId="29790" xr:uid="{60E1235B-6C45-43E8-9BCF-1AF01936A127}"/>
    <cellStyle name="Comma 4 6 19" xfId="3759" xr:uid="{92CA8B87-8F61-4205-B481-519CAAF2B68F}"/>
    <cellStyle name="Comma 4 6 2" xfId="623" xr:uid="{F14212C2-5D19-4788-A360-13D72A0BEBD7}"/>
    <cellStyle name="Comma 4 6 2 10" xfId="22697" xr:uid="{5B36C039-0CEA-482F-A0FF-AFACB5516FDE}"/>
    <cellStyle name="Comma 4 6 2 11" xfId="21818" xr:uid="{722CF5D8-25BB-499E-BC17-FEDE8F389AF1}"/>
    <cellStyle name="Comma 4 6 2 12" xfId="15232" xr:uid="{5B2B1658-A9DB-4613-BFA5-1FC64ED38706}"/>
    <cellStyle name="Comma 4 6 2 13" xfId="8645" xr:uid="{DCE91580-86D4-4E20-9346-A419C7519BBA}"/>
    <cellStyle name="Comma 4 6 2 14" xfId="32237" xr:uid="{0E457AD2-0A32-4C6B-9ACD-5CC027E64E5C}"/>
    <cellStyle name="Comma 4 6 2 15" xfId="29491" xr:uid="{5ECAF447-7DF9-4DE2-8289-88DEB6CDF956}"/>
    <cellStyle name="Comma 4 6 2 16" xfId="1430" xr:uid="{C64F87B2-797E-4B5B-BE9C-013425D696CC}"/>
    <cellStyle name="Comma 4 6 2 2" xfId="1030" xr:uid="{C8EA7E41-58AF-4B88-A7EA-4B9AC1CDA698}"/>
    <cellStyle name="Comma 4 6 2 2 10" xfId="32312" xr:uid="{4BDD8144-F516-49EB-A494-2A1017797510}"/>
    <cellStyle name="Comma 4 6 2 2 11" xfId="29037" xr:uid="{0D901F1A-1C41-4DE1-A5EB-6982E234934B}"/>
    <cellStyle name="Comma 4 6 2 2 12" xfId="1816" xr:uid="{A2DA837D-6A9A-4140-89E9-3194FD814BE8}"/>
    <cellStyle name="Comma 4 6 2 2 2" xfId="28883" xr:uid="{053664E9-33F9-427E-9193-A46CD094A031}"/>
    <cellStyle name="Comma 4 6 2 2 2 2" xfId="28392" xr:uid="{7AD05747-4CA0-4D0E-812D-2E70D1134F92}"/>
    <cellStyle name="Comma 4 6 2 2 2 2 2" xfId="26662" xr:uid="{F47A7249-0DF9-4B12-A9C2-AA8A9C9EE03E}"/>
    <cellStyle name="Comma 4 6 2 2 2 2 2 2" xfId="23164" xr:uid="{4EBCE897-A82D-45FD-93CF-7399F074A8E3}"/>
    <cellStyle name="Comma 4 6 2 2 2 2 2 2 2" xfId="15656" xr:uid="{384D5954-C071-412D-89AC-356066D577F1}"/>
    <cellStyle name="Comma 4 6 2 2 2 2 2 2 2 2" xfId="57047" xr:uid="{3D6A80C7-B3FB-40B8-A569-F4BBBB8B4806}"/>
    <cellStyle name="Comma 4 6 2 2 2 2 2 2 2 3" xfId="44432" xr:uid="{527CCA03-9DCA-437D-BFD7-D0B6E6187D56}"/>
    <cellStyle name="Comma 4 6 2 2 2 2 2 2 3" xfId="9070" xr:uid="{B66E6C4A-1FEE-419D-9225-FA350C69C723}"/>
    <cellStyle name="Comma 4 6 2 2 2 2 2 2 3 2" xfId="50769" xr:uid="{FBDE8252-222E-4442-A56F-E1E472066B7E}"/>
    <cellStyle name="Comma 4 6 2 2 2 2 2 2 4" xfId="31679" xr:uid="{8F68C7E7-2DEC-4B53-A952-D5075A97FFD1}"/>
    <cellStyle name="Comma 4 6 2 2 2 2 2 2 5" xfId="38142" xr:uid="{63A333B2-35BD-4941-9EB2-A7D2AB381B0D}"/>
    <cellStyle name="Comma 4 6 2 2 2 2 2 3" xfId="25782" xr:uid="{C1223B3F-1B74-49F0-93E8-6E56C72DE37F}"/>
    <cellStyle name="Comma 4 6 2 2 2 2 2 3 2" xfId="18274" xr:uid="{4AFA96FA-B2DF-41A0-96DD-76A12D2419F0}"/>
    <cellStyle name="Comma 4 6 2 2 2 2 2 3 2 2" xfId="54429" xr:uid="{37AA48D1-BF03-4D44-B809-7C987D100386}"/>
    <cellStyle name="Comma 4 6 2 2 2 2 2 3 2 3" xfId="41814" xr:uid="{8C238DCF-9B1E-49D1-AB86-49D39975A237}"/>
    <cellStyle name="Comma 4 6 2 2 2 2 2 3 3" xfId="11688" xr:uid="{F1D7BBED-87DD-49B0-B042-242707CF7406}"/>
    <cellStyle name="Comma 4 6 2 2 2 2 2 3 3 2" xfId="48151" xr:uid="{F7CBA2AA-F3B9-4C08-95D7-4804B60423B4}"/>
    <cellStyle name="Comma 4 6 2 2 2 2 2 3 4" xfId="5994" xr:uid="{AEE8B29F-FA86-4DF4-83BF-F3F4181871EF}"/>
    <cellStyle name="Comma 4 6 2 2 2 2 2 3 5" xfId="35524" xr:uid="{F3CF4C13-9294-4D49-9B4F-17F8BBE48934}"/>
    <cellStyle name="Comma 4 6 2 2 2 2 2 4" xfId="19153" xr:uid="{3CC93565-1D42-49CF-BB3D-61A7B7B22FE2}"/>
    <cellStyle name="Comma 4 6 2 2 2 2 2 4 2" xfId="53550" xr:uid="{4E7158CC-F584-472B-B092-7C5AE8D777BA}"/>
    <cellStyle name="Comma 4 6 2 2 2 2 2 4 3" xfId="40935" xr:uid="{B0C44CFD-0064-47E4-98BE-82FC06CD2054}"/>
    <cellStyle name="Comma 4 6 2 2 2 2 2 5" xfId="12567" xr:uid="{F849D575-FDD3-4DFE-A84D-902D7AF326BC}"/>
    <cellStyle name="Comma 4 6 2 2 2 2 2 5 2" xfId="47272" xr:uid="{79AEB584-0A7B-417A-9D3D-0BEDF4E4B3F3}"/>
    <cellStyle name="Comma 4 6 2 2 2 2 2 6" xfId="5115" xr:uid="{A26A5D7A-8344-4AFC-B2C5-49D58737A339}"/>
    <cellStyle name="Comma 4 6 2 2 2 2 2 7" xfId="34645" xr:uid="{4736434F-C2EF-4DB4-8BD7-E025C1FA158D}"/>
    <cellStyle name="Comma 4 6 2 2 2 2 3" xfId="27518" xr:uid="{7F548366-C656-48C2-8F5E-2C6FC7E62752}"/>
    <cellStyle name="Comma 4 6 2 2 2 2 3 2" xfId="24021" xr:uid="{A4BC6687-42CA-4CAF-B25A-F11F5DEEFAC9}"/>
    <cellStyle name="Comma 4 6 2 2 2 2 3 2 2" xfId="16513" xr:uid="{E50226C0-011E-4175-BB78-E8C19779FF8E}"/>
    <cellStyle name="Comma 4 6 2 2 2 2 3 2 2 2" xfId="56190" xr:uid="{0A982A54-0EB5-491B-B429-ADF496293AFD}"/>
    <cellStyle name="Comma 4 6 2 2 2 2 3 2 2 3" xfId="43575" xr:uid="{30BA1D44-0926-459D-B371-C62E126DD36C}"/>
    <cellStyle name="Comma 4 6 2 2 2 2 3 2 3" xfId="9927" xr:uid="{E3168C32-98E8-4C77-8737-952A19FFB34C}"/>
    <cellStyle name="Comma 4 6 2 2 2 2 3 2 3 2" xfId="49912" xr:uid="{F4C3D12B-FAB1-4819-8F52-3CC5F12CACAD}"/>
    <cellStyle name="Comma 4 6 2 2 2 2 3 2 4" xfId="30822" xr:uid="{D9A534EB-8C12-41BB-861C-08FFE927725B}"/>
    <cellStyle name="Comma 4 6 2 2 2 2 3 2 5" xfId="37285" xr:uid="{BB115FD8-7A30-4044-B4B7-09BCCABB60F9}"/>
    <cellStyle name="Comma 4 6 2 2 2 2 3 3" xfId="20009" xr:uid="{112DD371-01C8-4AD2-800D-9E635C20FD01}"/>
    <cellStyle name="Comma 4 6 2 2 2 2 3 3 2" xfId="52693" xr:uid="{7F5938CB-93DC-4180-94D3-13E7F4A86BE0}"/>
    <cellStyle name="Comma 4 6 2 2 2 2 3 3 3" xfId="40078" xr:uid="{A28B2D30-8426-432C-9B4E-F867D5ACE56F}"/>
    <cellStyle name="Comma 4 6 2 2 2 2 3 4" xfId="13423" xr:uid="{53ED6F13-0CAE-4751-A04A-7CC1F1250494}"/>
    <cellStyle name="Comma 4 6 2 2 2 2 3 4 2" xfId="46415" xr:uid="{6BFA32BF-BD8A-46BA-B2FB-7728E74EE3B7}"/>
    <cellStyle name="Comma 4 6 2 2 2 2 3 5" xfId="4259" xr:uid="{722EEF74-0985-41CC-BF04-65D68E5188CE}"/>
    <cellStyle name="Comma 4 6 2 2 2 2 3 6" xfId="33788" xr:uid="{8B19993F-39C3-4662-86C2-961C20F87824}"/>
    <cellStyle name="Comma 4 6 2 2 2 2 4" xfId="24897" xr:uid="{B6548BC3-E990-4E2D-9D87-BE3A6E261C89}"/>
    <cellStyle name="Comma 4 6 2 2 2 2 4 2" xfId="17389" xr:uid="{1EB878FC-2B98-4520-8120-8EC45BAEC1AB}"/>
    <cellStyle name="Comma 4 6 2 2 2 2 4 2 2" xfId="55314" xr:uid="{7E5B1605-E2D1-4D13-B5BE-FEC9B5F96875}"/>
    <cellStyle name="Comma 4 6 2 2 2 2 4 2 3" xfId="42699" xr:uid="{15259CB6-4D5E-48BD-B6ED-4A3B1156229D}"/>
    <cellStyle name="Comma 4 6 2 2 2 2 4 3" xfId="10803" xr:uid="{47019535-219A-4691-B1F0-4C05988D9CDF}"/>
    <cellStyle name="Comma 4 6 2 2 2 2 4 3 2" xfId="49036" xr:uid="{63317BA1-272E-4225-9CE6-87A1C943CC36}"/>
    <cellStyle name="Comma 4 6 2 2 2 2 4 4" xfId="29946" xr:uid="{DA509164-6EF5-4217-9857-1A7C2480BA32}"/>
    <cellStyle name="Comma 4 6 2 2 2 2 4 5" xfId="36409" xr:uid="{9F618E76-CAD4-4E2B-AE84-8B0E9B43BF7B}"/>
    <cellStyle name="Comma 4 6 2 2 2 2 5" xfId="20883" xr:uid="{8C3A0785-82CA-4A78-998A-3C5BCBF9BD36}"/>
    <cellStyle name="Comma 4 6 2 2 2 2 5 2" xfId="51817" xr:uid="{D947E236-4448-4FCB-802E-6A1721A87BE8}"/>
    <cellStyle name="Comma 4 6 2 2 2 2 5 3" xfId="39202" xr:uid="{BDB869AB-5140-45A2-A6DF-1A571EE0B6C4}"/>
    <cellStyle name="Comma 4 6 2 2 2 2 6" xfId="14297" xr:uid="{201612B0-971F-4412-BB23-C61CAA25605C}"/>
    <cellStyle name="Comma 4 6 2 2 2 2 6 2" xfId="45539" xr:uid="{88A7FFAF-2F0C-400A-87E4-358660B2063F}"/>
    <cellStyle name="Comma 4 6 2 2 2 2 7" xfId="7710" xr:uid="{474C7909-AE6D-4365-8BED-A31D0442C5FD}"/>
    <cellStyle name="Comma 4 6 2 2 2 2 8" xfId="32912" xr:uid="{306F64BD-8BB1-4C36-8103-2A90FA458482}"/>
    <cellStyle name="Comma 4 6 2 2 2 3" xfId="27102" xr:uid="{631F559A-D17A-4664-AC6A-9F57054C07D9}"/>
    <cellStyle name="Comma 4 6 2 2 2 3 2" xfId="23605" xr:uid="{CE32F749-D84C-4F36-87A3-283DA74AE609}"/>
    <cellStyle name="Comma 4 6 2 2 2 3 2 2" xfId="16097" xr:uid="{FA0A4FF3-07C8-4205-ABCC-131CB19920B6}"/>
    <cellStyle name="Comma 4 6 2 2 2 3 2 2 2" xfId="56606" xr:uid="{8F9104D3-47A5-44B6-ABF0-410FF9C30AEA}"/>
    <cellStyle name="Comma 4 6 2 2 2 3 2 2 3" xfId="43991" xr:uid="{D8C986F7-2BDD-4D8F-981F-1F5A568B77DA}"/>
    <cellStyle name="Comma 4 6 2 2 2 3 2 3" xfId="9511" xr:uid="{97630FBA-81A0-4E2F-B78F-5E90956EC6A4}"/>
    <cellStyle name="Comma 4 6 2 2 2 3 2 3 2" xfId="50328" xr:uid="{72719138-39A4-4086-857E-23C25704B191}"/>
    <cellStyle name="Comma 4 6 2 2 2 3 2 4" xfId="31238" xr:uid="{A072D763-704A-431D-9CED-321ADE92C725}"/>
    <cellStyle name="Comma 4 6 2 2 2 3 2 5" xfId="37701" xr:uid="{6BA0CE34-7FFB-40DE-9D18-CE36F1C6F070}"/>
    <cellStyle name="Comma 4 6 2 2 2 3 3" xfId="26224" xr:uid="{28E5FB9D-1364-4BAC-846E-DF229FA75983}"/>
    <cellStyle name="Comma 4 6 2 2 2 3 3 2" xfId="18716" xr:uid="{EEEFEE63-07B1-4930-98C0-435EF034788E}"/>
    <cellStyle name="Comma 4 6 2 2 2 3 3 2 2" xfId="53987" xr:uid="{62E7B96C-73E1-4D53-B03D-5514B9FA6177}"/>
    <cellStyle name="Comma 4 6 2 2 2 3 3 2 3" xfId="41372" xr:uid="{D13727B4-E7F4-4042-B4F7-E9433D4CFFF9}"/>
    <cellStyle name="Comma 4 6 2 2 2 3 3 3" xfId="12130" xr:uid="{1E24844B-8F27-4117-ACF9-473920BC05E3}"/>
    <cellStyle name="Comma 4 6 2 2 2 3 3 3 2" xfId="47709" xr:uid="{0E8AB118-D110-47E8-8BE5-0F0D9B2CA856}"/>
    <cellStyle name="Comma 4 6 2 2 2 3 3 4" xfId="5552" xr:uid="{5C50DF33-4D9F-4B8D-B300-73D1E81935F3}"/>
    <cellStyle name="Comma 4 6 2 2 2 3 3 5" xfId="35082" xr:uid="{35B79B5C-D179-4A9E-873B-DE22A785B509}"/>
    <cellStyle name="Comma 4 6 2 2 2 3 4" xfId="19593" xr:uid="{11F6E37C-B0AA-4DFB-B13A-B58FCAA78DD8}"/>
    <cellStyle name="Comma 4 6 2 2 2 3 4 2" xfId="53109" xr:uid="{DFB29B0F-C5E6-4AD7-8048-389F76AD8AD4}"/>
    <cellStyle name="Comma 4 6 2 2 2 3 4 3" xfId="40494" xr:uid="{50362254-A414-4AD4-97B0-54D66871DA50}"/>
    <cellStyle name="Comma 4 6 2 2 2 3 5" xfId="13007" xr:uid="{FEEB2993-45C1-450F-9E5D-27D1013F398B}"/>
    <cellStyle name="Comma 4 6 2 2 2 3 5 2" xfId="46831" xr:uid="{9C610F8E-5227-446F-8242-D598A34949B9}"/>
    <cellStyle name="Comma 4 6 2 2 2 3 6" xfId="4675" xr:uid="{E97DF721-AC98-445C-B8E0-45FD35E7EE55}"/>
    <cellStyle name="Comma 4 6 2 2 2 3 7" xfId="34204" xr:uid="{5055B95C-E919-4819-85C4-3B05D1AE213D}"/>
    <cellStyle name="Comma 4 6 2 2 2 4" xfId="27952" xr:uid="{417DA64C-604B-4C78-AAEB-0D369176A199}"/>
    <cellStyle name="Comma 4 6 2 2 2 4 2" xfId="24455" xr:uid="{107C6C6B-A3CA-4C8D-81FA-4FD01DE5A0A8}"/>
    <cellStyle name="Comma 4 6 2 2 2 4 2 2" xfId="16947" xr:uid="{9C42C752-6619-4DF8-B9CD-D7B224BB0BE0}"/>
    <cellStyle name="Comma 4 6 2 2 2 4 2 2 2" xfId="55756" xr:uid="{19942A2E-63F3-40CE-BD96-F889FFC2E9D4}"/>
    <cellStyle name="Comma 4 6 2 2 2 4 2 2 3" xfId="43141" xr:uid="{BE9333EA-B1A9-4968-ABBD-D5B5C8B28994}"/>
    <cellStyle name="Comma 4 6 2 2 2 4 2 3" xfId="10361" xr:uid="{A0573334-8F58-46B0-93F1-161F8CED803A}"/>
    <cellStyle name="Comma 4 6 2 2 2 4 2 3 2" xfId="49478" xr:uid="{5FC6DA4A-88C5-44BC-B689-E86C46FAF0D5}"/>
    <cellStyle name="Comma 4 6 2 2 2 4 2 4" xfId="30388" xr:uid="{5BDFA071-A830-48F7-B0AA-DC4210845FAA}"/>
    <cellStyle name="Comma 4 6 2 2 2 4 2 5" xfId="36851" xr:uid="{5A6B6347-7F48-4B1A-AD6C-E77D066CB40C}"/>
    <cellStyle name="Comma 4 6 2 2 2 4 3" xfId="20443" xr:uid="{B3909F0B-ADC9-4F95-8868-E76E639DF21C}"/>
    <cellStyle name="Comma 4 6 2 2 2 4 3 2" xfId="52259" xr:uid="{821D1736-9C14-4D65-9ED6-7455D8B9F984}"/>
    <cellStyle name="Comma 4 6 2 2 2 4 3 3" xfId="39644" xr:uid="{F36222CD-AF61-4FB7-AFFB-AC52CD30FEE9}"/>
    <cellStyle name="Comma 4 6 2 2 2 4 4" xfId="13857" xr:uid="{E1868DD2-EABB-4E0C-875A-EEAA111B576D}"/>
    <cellStyle name="Comma 4 6 2 2 2 4 4 2" xfId="45981" xr:uid="{9268E9C9-0FC4-4EED-89B9-D55AFC3C5B81}"/>
    <cellStyle name="Comma 4 6 2 2 2 4 5" xfId="7270" xr:uid="{23E738BF-219E-49EA-8169-88CF7EB35CAF}"/>
    <cellStyle name="Comma 4 6 2 2 2 4 6" xfId="33354" xr:uid="{1970C52C-B2C3-4A2D-9FF4-772DE4C4FC23}"/>
    <cellStyle name="Comma 4 6 2 2 2 5" xfId="25339" xr:uid="{73D4ACFF-67F2-4329-A955-CEB155AEF651}"/>
    <cellStyle name="Comma 4 6 2 2 2 5 2" xfId="17831" xr:uid="{9537DC2B-28EF-465E-9F33-D8E95DD00C63}"/>
    <cellStyle name="Comma 4 6 2 2 2 5 2 2" xfId="54872" xr:uid="{0E7D29EF-90D9-4CEA-B930-07A08DF7AAFF}"/>
    <cellStyle name="Comma 4 6 2 2 2 5 2 3" xfId="42257" xr:uid="{E0B5E525-D0CD-4B7C-99B0-FC7F0C0F9BB5}"/>
    <cellStyle name="Comma 4 6 2 2 2 5 3" xfId="11245" xr:uid="{72BD3DA0-6074-4EE2-AFBC-D6B44CAD2E1B}"/>
    <cellStyle name="Comma 4 6 2 2 2 5 3 2" xfId="48594" xr:uid="{EC621094-D99E-40C0-B82F-43060EA4B640}"/>
    <cellStyle name="Comma 4 6 2 2 2 5 4" xfId="6437" xr:uid="{AE4B66ED-2618-44C1-8D79-D374FD55B637}"/>
    <cellStyle name="Comma 4 6 2 2 2 5 5" xfId="35967" xr:uid="{0C59AC9C-81E6-48B5-ADC7-9B12BCE597EF}"/>
    <cellStyle name="Comma 4 6 2 2 2 6" xfId="21323" xr:uid="{D460BB39-617C-4B06-948F-3B15E8C785FE}"/>
    <cellStyle name="Comma 4 6 2 2 2 6 2" xfId="51375" xr:uid="{5876192D-BE6E-4262-93BE-B3A638B98126}"/>
    <cellStyle name="Comma 4 6 2 2 2 6 3" xfId="38760" xr:uid="{7F1CFD93-5982-4DCF-80D3-B481B289734E}"/>
    <cellStyle name="Comma 4 6 2 2 2 7" xfId="14737" xr:uid="{00E64F85-43C1-46D0-BBF9-A133774457A0}"/>
    <cellStyle name="Comma 4 6 2 2 2 7 2" xfId="45069" xr:uid="{BD4AE097-7BDF-48F0-9B76-8B9612440829}"/>
    <cellStyle name="Comma 4 6 2 2 2 8" xfId="8150" xr:uid="{0B832C18-08B7-4D72-898F-ABFC8B0C3EB3}"/>
    <cellStyle name="Comma 4 6 2 2 2 9" xfId="32467" xr:uid="{383D20F7-6195-42E3-9AC4-6201441AB496}"/>
    <cellStyle name="Comma 4 6 2 2 3" xfId="28546" xr:uid="{B6088143-444C-43FA-BC67-7C3712ED01A0}"/>
    <cellStyle name="Comma 4 6 2 2 3 2" xfId="26817" xr:uid="{58CCB1C8-5DAC-4F55-8BB1-CC4327771583}"/>
    <cellStyle name="Comma 4 6 2 2 3 2 2" xfId="23319" xr:uid="{591C406F-92A7-46BC-9B84-28CDE493418D}"/>
    <cellStyle name="Comma 4 6 2 2 3 2 2 2" xfId="15811" xr:uid="{68B4E670-3F77-4C16-A0F1-CC9B6BBA72DF}"/>
    <cellStyle name="Comma 4 6 2 2 3 2 2 2 2" xfId="56892" xr:uid="{484F1CC3-0BD9-4104-8799-4934C09403B6}"/>
    <cellStyle name="Comma 4 6 2 2 3 2 2 2 3" xfId="44277" xr:uid="{545F001A-138E-4F19-97FE-1F8B706BEFC2}"/>
    <cellStyle name="Comma 4 6 2 2 3 2 2 3" xfId="9225" xr:uid="{7D6ADF7E-E237-44A6-9618-ED0F3E9D823B}"/>
    <cellStyle name="Comma 4 6 2 2 3 2 2 3 2" xfId="50614" xr:uid="{CBC4BCE7-1C91-4554-8189-38F9DADE84F2}"/>
    <cellStyle name="Comma 4 6 2 2 3 2 2 4" xfId="31524" xr:uid="{1EAEE790-FE12-4EB8-AA98-034FE9921A6C}"/>
    <cellStyle name="Comma 4 6 2 2 3 2 2 5" xfId="37987" xr:uid="{5B14E680-F313-46ED-A95E-F23514BA1063}"/>
    <cellStyle name="Comma 4 6 2 2 3 2 3" xfId="25937" xr:uid="{F4F28AC7-8DD0-4263-8DB9-B8C6755DD3CD}"/>
    <cellStyle name="Comma 4 6 2 2 3 2 3 2" xfId="18429" xr:uid="{67CB625A-5CF6-4B95-A3BE-7E04DAFEB55C}"/>
    <cellStyle name="Comma 4 6 2 2 3 2 3 2 2" xfId="54274" xr:uid="{9F052FD5-862A-4034-8F69-CCE76C6805FE}"/>
    <cellStyle name="Comma 4 6 2 2 3 2 3 2 3" xfId="41659" xr:uid="{5B34E66D-202E-4C84-AD35-981FA413F658}"/>
    <cellStyle name="Comma 4 6 2 2 3 2 3 3" xfId="11843" xr:uid="{88044819-7321-416C-AAA1-5E48A83A6096}"/>
    <cellStyle name="Comma 4 6 2 2 3 2 3 3 2" xfId="47996" xr:uid="{096831CD-FEA5-4BF8-992A-08ADF0F6E95E}"/>
    <cellStyle name="Comma 4 6 2 2 3 2 3 4" xfId="5839" xr:uid="{D92C9E8C-E77B-452C-A92E-44DB2C7CC468}"/>
    <cellStyle name="Comma 4 6 2 2 3 2 3 5" xfId="35369" xr:uid="{5289618F-7061-4ABF-BD09-5D1CF88CA8EF}"/>
    <cellStyle name="Comma 4 6 2 2 3 2 4" xfId="19308" xr:uid="{CFD1C319-C2A9-43B9-8F60-CA83D24E63B2}"/>
    <cellStyle name="Comma 4 6 2 2 3 2 4 2" xfId="53395" xr:uid="{7A7D7D2F-8877-4C6C-B311-74331EC063C2}"/>
    <cellStyle name="Comma 4 6 2 2 3 2 4 3" xfId="40780" xr:uid="{6784ACA5-692A-4C58-B223-D5DCDD5C0686}"/>
    <cellStyle name="Comma 4 6 2 2 3 2 5" xfId="12722" xr:uid="{247E4E71-7051-4109-A553-292DBE60FC00}"/>
    <cellStyle name="Comma 4 6 2 2 3 2 5 2" xfId="47117" xr:uid="{B45CBB00-C71D-40F3-BF62-4E61BC99CA17}"/>
    <cellStyle name="Comma 4 6 2 2 3 2 6" xfId="4960" xr:uid="{D0BED181-87A8-4C88-9FF5-12F68A2426A2}"/>
    <cellStyle name="Comma 4 6 2 2 3 2 7" xfId="34490" xr:uid="{7FA2E217-FF19-4B62-803B-573BAA128BCD}"/>
    <cellStyle name="Comma 4 6 2 2 3 3" xfId="27672" xr:uid="{DE3D2CB6-D66D-4A1F-AD50-4A984C36F04D}"/>
    <cellStyle name="Comma 4 6 2 2 3 3 2" xfId="24175" xr:uid="{29565B7F-29BB-42B2-8021-D50FA54206C2}"/>
    <cellStyle name="Comma 4 6 2 2 3 3 2 2" xfId="16667" xr:uid="{26A31DDB-7D73-490E-8CE9-1CCBCACF203E}"/>
    <cellStyle name="Comma 4 6 2 2 3 3 2 2 2" xfId="56036" xr:uid="{00B0ED8E-0AB7-4A55-8046-085266A38EAD}"/>
    <cellStyle name="Comma 4 6 2 2 3 3 2 2 3" xfId="43421" xr:uid="{97C63322-E63A-48B6-ADF1-FED42EBB4B47}"/>
    <cellStyle name="Comma 4 6 2 2 3 3 2 3" xfId="10081" xr:uid="{A852EF33-7C65-4177-B71A-DDD90EB2F932}"/>
    <cellStyle name="Comma 4 6 2 2 3 3 2 3 2" xfId="49758" xr:uid="{A4BEC7F8-9B2C-4F29-A292-4216E76F0351}"/>
    <cellStyle name="Comma 4 6 2 2 3 3 2 4" xfId="30668" xr:uid="{7790BEBA-DF9E-4DD9-B27F-9328AFA23177}"/>
    <cellStyle name="Comma 4 6 2 2 3 3 2 5" xfId="37131" xr:uid="{BE4FB1B1-B9F8-4D93-821C-76B2B4C06667}"/>
    <cellStyle name="Comma 4 6 2 2 3 3 3" xfId="20163" xr:uid="{4AA9482F-6AFC-4E49-B4F9-205FB4CC7408}"/>
    <cellStyle name="Comma 4 6 2 2 3 3 3 2" xfId="52539" xr:uid="{82BED9FC-A1B0-4E41-BBC3-795365578323}"/>
    <cellStyle name="Comma 4 6 2 2 3 3 3 3" xfId="39924" xr:uid="{0A01E02F-A302-472E-BC2A-FA59D67C0C5E}"/>
    <cellStyle name="Comma 4 6 2 2 3 3 4" xfId="13577" xr:uid="{86654264-BA41-4E64-9C9F-098F4CDBA524}"/>
    <cellStyle name="Comma 4 6 2 2 3 3 4 2" xfId="46261" xr:uid="{F658F9EA-C025-4468-B1FD-287755A98957}"/>
    <cellStyle name="Comma 4 6 2 2 3 3 5" xfId="6990" xr:uid="{4BC07CAB-7018-4D00-B894-51E85926F008}"/>
    <cellStyle name="Comma 4 6 2 2 3 3 6" xfId="33634" xr:uid="{5999BE17-0CE2-4347-9D27-C51C9AA8BEDA}"/>
    <cellStyle name="Comma 4 6 2 2 3 4" xfId="25052" xr:uid="{944C0277-B2C5-48CE-ADB1-AE3844827C9A}"/>
    <cellStyle name="Comma 4 6 2 2 3 4 2" xfId="17544" xr:uid="{2EC9C85D-B27D-4ED2-8B10-3CCBB3F475E4}"/>
    <cellStyle name="Comma 4 6 2 2 3 4 2 2" xfId="55159" xr:uid="{0D32BB0C-D968-4F44-9827-3A443F6511A2}"/>
    <cellStyle name="Comma 4 6 2 2 3 4 2 3" xfId="42544" xr:uid="{1151207F-9413-4703-AEAF-8608B924B99E}"/>
    <cellStyle name="Comma 4 6 2 2 3 4 3" xfId="10958" xr:uid="{E9AF0C26-C580-45F8-A12B-06CAC94BFC6A}"/>
    <cellStyle name="Comma 4 6 2 2 3 4 3 2" xfId="48881" xr:uid="{81BBE34B-7D65-46C9-A1FC-C4C248B7A288}"/>
    <cellStyle name="Comma 4 6 2 2 3 4 4" xfId="6724" xr:uid="{F5C30E83-6270-4625-9266-37BD462A2523}"/>
    <cellStyle name="Comma 4 6 2 2 3 4 5" xfId="36254" xr:uid="{4BABD636-BD99-4024-9403-7A670B82DE69}"/>
    <cellStyle name="Comma 4 6 2 2 3 5" xfId="21038" xr:uid="{45F0A045-AC69-4D6A-84A7-1F47496F113C}"/>
    <cellStyle name="Comma 4 6 2 2 3 5 2" xfId="51662" xr:uid="{A0B81EC2-3C2B-47DF-ADDF-8AE29FD7017F}"/>
    <cellStyle name="Comma 4 6 2 2 3 5 3" xfId="39047" xr:uid="{833D47FD-CE27-41D1-949A-2336B544C2D6}"/>
    <cellStyle name="Comma 4 6 2 2 3 6" xfId="14452" xr:uid="{989D8D2A-20C1-4455-97B3-E917336F3809}"/>
    <cellStyle name="Comma 4 6 2 2 3 6 2" xfId="45384" xr:uid="{49BD27DA-2329-4B75-891A-F53DDD01681B}"/>
    <cellStyle name="Comma 4 6 2 2 3 7" xfId="7865" xr:uid="{6077AEA7-7067-4A3D-B16D-E3C06F68602B}"/>
    <cellStyle name="Comma 4 6 2 2 3 8" xfId="32757" xr:uid="{5D9C7CA6-D8BC-4273-ADC4-25FB13436271}"/>
    <cellStyle name="Comma 4 6 2 2 4" xfId="27257" xr:uid="{075C955F-4DCB-4A5A-BA02-AA1C87BD12D8}"/>
    <cellStyle name="Comma 4 6 2 2 4 2" xfId="23760" xr:uid="{69429C97-121E-4CCF-A6A7-93EA3E60A8A8}"/>
    <cellStyle name="Comma 4 6 2 2 4 2 2" xfId="16252" xr:uid="{04948FC4-82CE-4985-B8BD-84D14DBFA629}"/>
    <cellStyle name="Comma 4 6 2 2 4 2 2 2" xfId="56451" xr:uid="{C03DA993-E53E-48F2-881F-ECADC5BE755B}"/>
    <cellStyle name="Comma 4 6 2 2 4 2 2 3" xfId="43836" xr:uid="{455A9B28-175D-424C-A1F6-92E5F5A6785A}"/>
    <cellStyle name="Comma 4 6 2 2 4 2 3" xfId="9666" xr:uid="{ECD40E52-075F-47E2-BB4C-78F644E6BABB}"/>
    <cellStyle name="Comma 4 6 2 2 4 2 3 2" xfId="50173" xr:uid="{85C0EBDA-7BEE-4463-AEED-E51394F45080}"/>
    <cellStyle name="Comma 4 6 2 2 4 2 4" xfId="31083" xr:uid="{3FC035C9-42D9-4968-8D96-51195A817D8A}"/>
    <cellStyle name="Comma 4 6 2 2 4 2 5" xfId="37546" xr:uid="{F41EDC69-377F-4AA9-B88C-90B6F9589DBC}"/>
    <cellStyle name="Comma 4 6 2 2 4 3" xfId="26379" xr:uid="{DD252DCB-FB0C-4CEA-803C-0DA8A90AF8A9}"/>
    <cellStyle name="Comma 4 6 2 2 4 3 2" xfId="18871" xr:uid="{FE205728-6B28-4527-B06B-ACB57002606B}"/>
    <cellStyle name="Comma 4 6 2 2 4 3 2 2" xfId="53832" xr:uid="{D86EF63D-6DEA-4211-840C-4FB4385BE160}"/>
    <cellStyle name="Comma 4 6 2 2 4 3 2 3" xfId="41217" xr:uid="{D9C72561-D7A7-4CFA-91BE-455A90E4C4D7}"/>
    <cellStyle name="Comma 4 6 2 2 4 3 3" xfId="12285" xr:uid="{22276E56-2228-4390-9BD4-7C36B65C2700}"/>
    <cellStyle name="Comma 4 6 2 2 4 3 3 2" xfId="47554" xr:uid="{64E2D37E-058C-4F5C-A61A-C2BF764320D0}"/>
    <cellStyle name="Comma 4 6 2 2 4 3 4" xfId="5397" xr:uid="{08F38B40-708A-4998-9C61-BC7B2D657BB6}"/>
    <cellStyle name="Comma 4 6 2 2 4 3 5" xfId="34927" xr:uid="{7001F3F7-7850-425C-9526-B04AE44D5D15}"/>
    <cellStyle name="Comma 4 6 2 2 4 4" xfId="19748" xr:uid="{48E272A8-A47B-4724-9483-362835C5BA00}"/>
    <cellStyle name="Comma 4 6 2 2 4 4 2" xfId="52954" xr:uid="{EFF6F31F-F067-4F33-8A0B-D4D1647F851A}"/>
    <cellStyle name="Comma 4 6 2 2 4 4 3" xfId="40339" xr:uid="{0CF38A3E-D067-47C9-B9BB-35BC6697A356}"/>
    <cellStyle name="Comma 4 6 2 2 4 5" xfId="13162" xr:uid="{8B280AC9-5AC5-46DF-BEB6-5354E8E1CD11}"/>
    <cellStyle name="Comma 4 6 2 2 4 5 2" xfId="46676" xr:uid="{D65187D2-DE64-4498-A633-C489E8F94578}"/>
    <cellStyle name="Comma 4 6 2 2 4 6" xfId="4520" xr:uid="{9EB5409B-93F2-4213-933A-3432913B17AA}"/>
    <cellStyle name="Comma 4 6 2 2 4 7" xfId="34049" xr:uid="{492E520F-3621-47B1-AB4E-D6F4A46C868A}"/>
    <cellStyle name="Comma 4 6 2 2 5" xfId="28107" xr:uid="{72E01DCF-BE85-406E-AC29-C86301184F99}"/>
    <cellStyle name="Comma 4 6 2 2 5 2" xfId="24610" xr:uid="{CBF56D5F-E9C2-41F3-B4CD-9C9F3C827D7E}"/>
    <cellStyle name="Comma 4 6 2 2 5 2 2" xfId="17102" xr:uid="{909353E3-5041-4DBB-A167-0899D2C6EEB4}"/>
    <cellStyle name="Comma 4 6 2 2 5 2 2 2" xfId="55601" xr:uid="{B50ED455-9EC2-4D1F-8425-43990468DB5F}"/>
    <cellStyle name="Comma 4 6 2 2 5 2 2 3" xfId="42986" xr:uid="{3CB5EEA1-5BA2-4565-A45B-EB5197E13B9B}"/>
    <cellStyle name="Comma 4 6 2 2 5 2 3" xfId="10516" xr:uid="{4E7C6E7C-88E1-4692-94D7-B21D0360F696}"/>
    <cellStyle name="Comma 4 6 2 2 5 2 3 2" xfId="49323" xr:uid="{E430F5E4-2F64-4757-873F-EE2725BAAFD9}"/>
    <cellStyle name="Comma 4 6 2 2 5 2 4" xfId="30233" xr:uid="{AF333538-B2E1-4168-B280-EBDC6B31B204}"/>
    <cellStyle name="Comma 4 6 2 2 5 2 5" xfId="36696" xr:uid="{9E217D51-963E-4C91-AFE8-4ED6BBFD20F1}"/>
    <cellStyle name="Comma 4 6 2 2 5 3" xfId="20598" xr:uid="{830C9573-0AD1-422C-BD01-FA29A3A9E5AD}"/>
    <cellStyle name="Comma 4 6 2 2 5 3 2" xfId="52104" xr:uid="{956FCEFA-C82D-4D5F-8951-3290A21D45C7}"/>
    <cellStyle name="Comma 4 6 2 2 5 3 3" xfId="39489" xr:uid="{21F294D9-8BC6-4FA4-B8AA-EDD60CBF8937}"/>
    <cellStyle name="Comma 4 6 2 2 5 4" xfId="14012" xr:uid="{8401AE96-5010-45BD-B202-80E661633A4E}"/>
    <cellStyle name="Comma 4 6 2 2 5 4 2" xfId="45826" xr:uid="{9C59E54C-7615-408C-96DC-F89669225276}"/>
    <cellStyle name="Comma 4 6 2 2 5 5" xfId="7425" xr:uid="{FFDA1BA3-6D62-41F7-A212-2EF4050A5F38}"/>
    <cellStyle name="Comma 4 6 2 2 5 6" xfId="33199" xr:uid="{F8E6C7B3-DC3C-47EC-B405-418B9D1DC43B}"/>
    <cellStyle name="Comma 4 6 2 2 6" xfId="25494" xr:uid="{A24D063D-9488-4280-8785-6AB4EAA56E4F}"/>
    <cellStyle name="Comma 4 6 2 2 6 2" xfId="17986" xr:uid="{0D63F17A-43B3-40E2-B248-1E2CB889AC2A}"/>
    <cellStyle name="Comma 4 6 2 2 6 2 2" xfId="54717" xr:uid="{8B27ECE7-476E-4769-9FF0-B81678DB2668}"/>
    <cellStyle name="Comma 4 6 2 2 6 2 3" xfId="42102" xr:uid="{B91E22E5-BBCA-458D-A480-A5E06278289E}"/>
    <cellStyle name="Comma 4 6 2 2 6 3" xfId="11400" xr:uid="{82B32CCA-E59B-4AC6-A484-C52E56AC6174}"/>
    <cellStyle name="Comma 4 6 2 2 6 3 2" xfId="48439" xr:uid="{7AF185F2-74C2-4006-95E9-D5FE3D27E033}"/>
    <cellStyle name="Comma 4 6 2 2 6 4" xfId="6282" xr:uid="{88D35BEF-0833-4D17-86D2-038AD0B1411D}"/>
    <cellStyle name="Comma 4 6 2 2 6 5" xfId="35812" xr:uid="{A48E2427-214B-441B-A93F-E5E20CBA59AF}"/>
    <cellStyle name="Comma 4 6 2 2 7" xfId="21478" xr:uid="{311029C9-39BB-4BFD-8BB7-3F184C77DB99}"/>
    <cellStyle name="Comma 4 6 2 2 7 2" xfId="51220" xr:uid="{525BCCB3-556A-4F90-818C-9C79E33AEF31}"/>
    <cellStyle name="Comma 4 6 2 2 7 3" xfId="38605" xr:uid="{84B305F8-92DA-4AEC-9B94-938D44A3855E}"/>
    <cellStyle name="Comma 4 6 2 2 8" xfId="14892" xr:uid="{3333CA1C-D4A8-45DF-9AC6-0BE95C5876E6}"/>
    <cellStyle name="Comma 4 6 2 2 8 2" xfId="44914" xr:uid="{962932AE-8E60-489B-93ED-F0E09054C9E9}"/>
    <cellStyle name="Comma 4 6 2 2 9" xfId="8305" xr:uid="{CD265628-C6BA-47A1-A50D-2493DFC98FB6}"/>
    <cellStyle name="Comma 4 6 2 3" xfId="28958" xr:uid="{B2F5F8CD-BAC7-483A-BF26-F3F5AFE4DEE2}"/>
    <cellStyle name="Comma 4 6 2 3 2" xfId="28468" xr:uid="{5E5DE59E-F9DC-41EC-A2DF-19E5B972F17C}"/>
    <cellStyle name="Comma 4 6 2 3 2 2" xfId="26738" xr:uid="{43DF0828-4F22-4548-93E4-675B6FAD973B}"/>
    <cellStyle name="Comma 4 6 2 3 2 2 2" xfId="23240" xr:uid="{54A1B559-712A-444E-BE76-52AFF41742B7}"/>
    <cellStyle name="Comma 4 6 2 3 2 2 2 2" xfId="15732" xr:uid="{940F19D1-30CB-4B0B-9DD3-19198C3159D6}"/>
    <cellStyle name="Comma 4 6 2 3 2 2 2 2 2" xfId="56971" xr:uid="{831E3E82-D88B-401C-8638-C822FD02A18B}"/>
    <cellStyle name="Comma 4 6 2 3 2 2 2 2 3" xfId="44356" xr:uid="{5736D320-CCEE-4A18-BADB-3E947048A61C}"/>
    <cellStyle name="Comma 4 6 2 3 2 2 2 3" xfId="9146" xr:uid="{771D3332-4812-4A35-B707-5E6D06213171}"/>
    <cellStyle name="Comma 4 6 2 3 2 2 2 3 2" xfId="50693" xr:uid="{E0DB2901-2687-4D41-BC1A-13731B551712}"/>
    <cellStyle name="Comma 4 6 2 3 2 2 2 4" xfId="31603" xr:uid="{83335110-48A2-4B36-B530-25A86DE2C65D}"/>
    <cellStyle name="Comma 4 6 2 3 2 2 2 5" xfId="38066" xr:uid="{45DBE1B3-BE95-4436-8114-B012A7C7AB5D}"/>
    <cellStyle name="Comma 4 6 2 3 2 2 3" xfId="25858" xr:uid="{47114517-3B9B-436D-9B84-EDFD0F4FF7B4}"/>
    <cellStyle name="Comma 4 6 2 3 2 2 3 2" xfId="18350" xr:uid="{8185C57A-7617-45AE-8051-479FD26D3954}"/>
    <cellStyle name="Comma 4 6 2 3 2 2 3 2 2" xfId="54353" xr:uid="{A67380C7-7E5D-4047-B3BD-A1E5A87C6141}"/>
    <cellStyle name="Comma 4 6 2 3 2 2 3 2 3" xfId="41738" xr:uid="{C636E37B-D649-4649-BC96-3DD6702B3E78}"/>
    <cellStyle name="Comma 4 6 2 3 2 2 3 3" xfId="11764" xr:uid="{BC95768D-3384-4AFC-B507-D8073D3899B7}"/>
    <cellStyle name="Comma 4 6 2 3 2 2 3 3 2" xfId="48075" xr:uid="{CD5E703A-9853-4EAD-89CD-E5DB57421975}"/>
    <cellStyle name="Comma 4 6 2 3 2 2 3 4" xfId="5918" xr:uid="{9E6C732D-8C92-4D47-A21E-A3D3DC621EE6}"/>
    <cellStyle name="Comma 4 6 2 3 2 2 3 5" xfId="35448" xr:uid="{7C60B7B1-CD5A-4BDF-9B6A-B9FF25E2D172}"/>
    <cellStyle name="Comma 4 6 2 3 2 2 4" xfId="19229" xr:uid="{8F4DF10C-44B2-47F5-A898-F90D371995FC}"/>
    <cellStyle name="Comma 4 6 2 3 2 2 4 2" xfId="53474" xr:uid="{285ECA5A-E91D-41B9-BEBB-B89D0759A6F0}"/>
    <cellStyle name="Comma 4 6 2 3 2 2 4 3" xfId="40859" xr:uid="{C2F269A1-A84D-46B5-AC00-75C3458B0CE0}"/>
    <cellStyle name="Comma 4 6 2 3 2 2 5" xfId="12643" xr:uid="{7A437B4A-F622-4DE1-9947-F1F396B51BB0}"/>
    <cellStyle name="Comma 4 6 2 3 2 2 5 2" xfId="47196" xr:uid="{5AA83ABF-E18E-45B9-A789-3684046A2F4F}"/>
    <cellStyle name="Comma 4 6 2 3 2 2 6" xfId="5039" xr:uid="{25BB65E3-2078-46B0-8539-273B601F5EDB}"/>
    <cellStyle name="Comma 4 6 2 3 2 2 7" xfId="34569" xr:uid="{9D1C4C06-1079-4240-BA7E-2975BA485AE2}"/>
    <cellStyle name="Comma 4 6 2 3 2 3" xfId="27594" xr:uid="{7700F341-3393-44D0-9BBD-60ED9DB2BC34}"/>
    <cellStyle name="Comma 4 6 2 3 2 3 2" xfId="24097" xr:uid="{7000B357-52C8-4615-9A36-9EB5460ED04D}"/>
    <cellStyle name="Comma 4 6 2 3 2 3 2 2" xfId="16589" xr:uid="{35653382-1E58-4709-8584-61984B2DAAA2}"/>
    <cellStyle name="Comma 4 6 2 3 2 3 2 2 2" xfId="56114" xr:uid="{C5A8033D-2153-4603-86F4-D7472AE1CA3D}"/>
    <cellStyle name="Comma 4 6 2 3 2 3 2 2 3" xfId="43499" xr:uid="{5E13BBFA-92FF-4F1D-8005-6C8CED162F21}"/>
    <cellStyle name="Comma 4 6 2 3 2 3 2 3" xfId="10003" xr:uid="{5B57E4D4-E193-47F7-87C8-82A107C42182}"/>
    <cellStyle name="Comma 4 6 2 3 2 3 2 3 2" xfId="49836" xr:uid="{89E7C22A-CC26-479F-B051-DDF1721387C0}"/>
    <cellStyle name="Comma 4 6 2 3 2 3 2 4" xfId="30746" xr:uid="{79CB99ED-3F12-4E18-B475-EB1DAD18697D}"/>
    <cellStyle name="Comma 4 6 2 3 2 3 2 5" xfId="37209" xr:uid="{82E00BE3-E349-40F6-9CE6-DA47F4B50D0D}"/>
    <cellStyle name="Comma 4 6 2 3 2 3 3" xfId="20085" xr:uid="{EC29314E-71BA-4B02-8983-0E619CDD1AFF}"/>
    <cellStyle name="Comma 4 6 2 3 2 3 3 2" xfId="52617" xr:uid="{DF732796-A183-44FF-9BD2-1F8C1D005B70}"/>
    <cellStyle name="Comma 4 6 2 3 2 3 3 3" xfId="40002" xr:uid="{D5CDE947-4D4F-4FC2-8638-4B49A58A1789}"/>
    <cellStyle name="Comma 4 6 2 3 2 3 4" xfId="13499" xr:uid="{8670A02F-B12C-4CF6-B73E-F5E943418CCE}"/>
    <cellStyle name="Comma 4 6 2 3 2 3 4 2" xfId="46339" xr:uid="{B187933F-6629-4DAB-ABAA-8B505BCEB858}"/>
    <cellStyle name="Comma 4 6 2 3 2 3 5" xfId="6912" xr:uid="{D1479369-70E6-4369-A06F-360677E541EE}"/>
    <cellStyle name="Comma 4 6 2 3 2 3 6" xfId="33712" xr:uid="{32CB9326-0C8C-4F7D-A8FB-7F6195350B47}"/>
    <cellStyle name="Comma 4 6 2 3 2 4" xfId="24973" xr:uid="{E89263F2-EAEC-4EED-A84E-DF473B2510F1}"/>
    <cellStyle name="Comma 4 6 2 3 2 4 2" xfId="17465" xr:uid="{20CE4B75-B2A9-4CFD-861E-FCA6E0E21ED8}"/>
    <cellStyle name="Comma 4 6 2 3 2 4 2 2" xfId="55238" xr:uid="{D2FD1D1D-8A83-4DBD-9F37-19E7ED12DCB3}"/>
    <cellStyle name="Comma 4 6 2 3 2 4 2 3" xfId="42623" xr:uid="{A0147F9A-76BD-4145-9F2D-D83AB4CCFFCE}"/>
    <cellStyle name="Comma 4 6 2 3 2 4 3" xfId="10879" xr:uid="{1E9D89BD-0022-4D35-B589-7054748CC3F2}"/>
    <cellStyle name="Comma 4 6 2 3 2 4 3 2" xfId="48960" xr:uid="{2CB72830-AC4A-4318-8121-F6D853285505}"/>
    <cellStyle name="Comma 4 6 2 3 2 4 4" xfId="6803" xr:uid="{4E0CE63C-B363-4300-9823-B39DCD66F2EF}"/>
    <cellStyle name="Comma 4 6 2 3 2 4 5" xfId="36333" xr:uid="{0E30D525-85BC-4141-8755-77343D8D3BE6}"/>
    <cellStyle name="Comma 4 6 2 3 2 5" xfId="20959" xr:uid="{CD8826E3-FA09-4608-9913-7AE2A2E7DF7C}"/>
    <cellStyle name="Comma 4 6 2 3 2 5 2" xfId="51741" xr:uid="{84E4477A-F58A-46E4-A595-5A0A95493332}"/>
    <cellStyle name="Comma 4 6 2 3 2 5 3" xfId="39126" xr:uid="{E76CAF75-5E20-499F-B0E7-100FD563AD7B}"/>
    <cellStyle name="Comma 4 6 2 3 2 6" xfId="14373" xr:uid="{AAAE308B-FC63-4B5E-AFAF-499B8BC08C7C}"/>
    <cellStyle name="Comma 4 6 2 3 2 6 2" xfId="45463" xr:uid="{5F2D0A8D-54EF-4F8C-8477-AEF0BA7FAF84}"/>
    <cellStyle name="Comma 4 6 2 3 2 7" xfId="7786" xr:uid="{7E01366A-1548-4A47-BB51-C41E2D402ED6}"/>
    <cellStyle name="Comma 4 6 2 3 2 8" xfId="32836" xr:uid="{0967161E-85A7-4140-8695-BE8B5D6891C4}"/>
    <cellStyle name="Comma 4 6 2 3 3" xfId="27178" xr:uid="{4890F81A-6332-46C4-9B2A-CB9A5908A8E2}"/>
    <cellStyle name="Comma 4 6 2 3 3 2" xfId="23681" xr:uid="{D900F307-FC34-42A5-825E-CCF294EF5528}"/>
    <cellStyle name="Comma 4 6 2 3 3 2 2" xfId="16173" xr:uid="{7AEA1180-551F-4A7E-B00C-5DEF0EAA3B0C}"/>
    <cellStyle name="Comma 4 6 2 3 3 2 2 2" xfId="56530" xr:uid="{0658875C-BCE6-4E2B-9F65-71E061287069}"/>
    <cellStyle name="Comma 4 6 2 3 3 2 2 3" xfId="43915" xr:uid="{06CC1EB2-390B-44C7-951B-100177CB5D43}"/>
    <cellStyle name="Comma 4 6 2 3 3 2 3" xfId="9587" xr:uid="{9D27520D-5804-4241-81C3-0A184091A4CA}"/>
    <cellStyle name="Comma 4 6 2 3 3 2 3 2" xfId="50252" xr:uid="{1DA3589A-9C7C-49E3-824E-11BA5F022B38}"/>
    <cellStyle name="Comma 4 6 2 3 3 2 4" xfId="31162" xr:uid="{4D47D875-68A6-4761-BBA2-44B42F90C9D9}"/>
    <cellStyle name="Comma 4 6 2 3 3 2 5" xfId="37625" xr:uid="{EBB5D02D-035C-4F04-A4AE-BDEB8C9E0AD5}"/>
    <cellStyle name="Comma 4 6 2 3 3 3" xfId="26300" xr:uid="{2C70F1A8-F5BF-4215-A2E5-E16557051379}"/>
    <cellStyle name="Comma 4 6 2 3 3 3 2" xfId="18792" xr:uid="{8C91C415-F05A-40E2-BF33-C6CBCC5129A1}"/>
    <cellStyle name="Comma 4 6 2 3 3 3 2 2" xfId="53911" xr:uid="{38BA4A8C-D0BC-4B9D-AA1F-495B76AC6D46}"/>
    <cellStyle name="Comma 4 6 2 3 3 3 2 3" xfId="41296" xr:uid="{28B2ADA0-93C3-4420-A370-D3A3FC43B3C1}"/>
    <cellStyle name="Comma 4 6 2 3 3 3 3" xfId="12206" xr:uid="{96290906-148E-4E31-98FC-0DF5C2FF575A}"/>
    <cellStyle name="Comma 4 6 2 3 3 3 3 2" xfId="47633" xr:uid="{FDA11908-8B93-4E63-A283-CB7B15366F2F}"/>
    <cellStyle name="Comma 4 6 2 3 3 3 4" xfId="5476" xr:uid="{BEECE12C-4AEE-4A44-A58F-1AAF317F0C8D}"/>
    <cellStyle name="Comma 4 6 2 3 3 3 5" xfId="35006" xr:uid="{C95C4383-5FD0-4C14-AEEB-E527AA242FE0}"/>
    <cellStyle name="Comma 4 6 2 3 3 4" xfId="19669" xr:uid="{F8D10FAC-385F-48C7-8AFD-4CB87C363AB4}"/>
    <cellStyle name="Comma 4 6 2 3 3 4 2" xfId="53033" xr:uid="{516B5B63-9BF8-475E-BBAE-0A72D1C3329F}"/>
    <cellStyle name="Comma 4 6 2 3 3 4 3" xfId="40418" xr:uid="{C0B617B7-CF95-4CA0-ACC7-C3F857E8187C}"/>
    <cellStyle name="Comma 4 6 2 3 3 5" xfId="13083" xr:uid="{FB3C1D09-9488-43A6-B142-589478D468EA}"/>
    <cellStyle name="Comma 4 6 2 3 3 5 2" xfId="46755" xr:uid="{E606C42D-6250-4701-93CD-3E5A5A517191}"/>
    <cellStyle name="Comma 4 6 2 3 3 6" xfId="4599" xr:uid="{267D25E8-7140-4C2C-8A60-5AC4DB0D2151}"/>
    <cellStyle name="Comma 4 6 2 3 3 7" xfId="34128" xr:uid="{389BD907-AA70-478B-95FB-171A0769CFEE}"/>
    <cellStyle name="Comma 4 6 2 3 4" xfId="28028" xr:uid="{C3C89545-6152-4A96-9850-541A55BAC960}"/>
    <cellStyle name="Comma 4 6 2 3 4 2" xfId="24531" xr:uid="{59FA9022-AFE2-44F4-B575-7FB45229BF37}"/>
    <cellStyle name="Comma 4 6 2 3 4 2 2" xfId="17023" xr:uid="{1578F656-5D98-4132-948C-BBEDDAAD48A7}"/>
    <cellStyle name="Comma 4 6 2 3 4 2 2 2" xfId="55680" xr:uid="{08867459-75BB-42E6-80C9-1EE428995120}"/>
    <cellStyle name="Comma 4 6 2 3 4 2 2 3" xfId="43065" xr:uid="{221F3834-4349-486B-96EB-4F97ECC0F360}"/>
    <cellStyle name="Comma 4 6 2 3 4 2 3" xfId="10437" xr:uid="{F638EA69-0A4B-40C9-AD22-68AACB17760F}"/>
    <cellStyle name="Comma 4 6 2 3 4 2 3 2" xfId="49402" xr:uid="{8E6E3E47-E3E4-4F64-9745-292A1C0F596F}"/>
    <cellStyle name="Comma 4 6 2 3 4 2 4" xfId="30312" xr:uid="{1FB65B81-03CA-4001-AF43-3E86E25F134E}"/>
    <cellStyle name="Comma 4 6 2 3 4 2 5" xfId="36775" xr:uid="{22AE2E56-8CEC-4B67-9678-BF44944801B7}"/>
    <cellStyle name="Comma 4 6 2 3 4 3" xfId="20519" xr:uid="{6A843D44-7527-421A-A34D-2A1FCFC1BD52}"/>
    <cellStyle name="Comma 4 6 2 3 4 3 2" xfId="52183" xr:uid="{CB0028BF-CF78-4DAF-8879-701FB53494BF}"/>
    <cellStyle name="Comma 4 6 2 3 4 3 3" xfId="39568" xr:uid="{DFDB2C62-764A-43E2-802E-D346648B7177}"/>
    <cellStyle name="Comma 4 6 2 3 4 4" xfId="13933" xr:uid="{E6E40915-1FCA-41CC-B569-1005CDDFF7FE}"/>
    <cellStyle name="Comma 4 6 2 3 4 4 2" xfId="45905" xr:uid="{D809E195-4F83-4435-91EF-8B173EC3C90C}"/>
    <cellStyle name="Comma 4 6 2 3 4 5" xfId="7346" xr:uid="{8D8B4901-9A8F-4A7A-B0B7-E1881F5ED9B3}"/>
    <cellStyle name="Comma 4 6 2 3 4 6" xfId="33278" xr:uid="{FEB1697D-23AA-49F3-9AEF-E5224ED59204}"/>
    <cellStyle name="Comma 4 6 2 3 5" xfId="25415" xr:uid="{73F31161-3590-4A5A-97E3-7AFFE5B01016}"/>
    <cellStyle name="Comma 4 6 2 3 5 2" xfId="17907" xr:uid="{36DA7B86-32E6-4422-B727-483E4CE859CA}"/>
    <cellStyle name="Comma 4 6 2 3 5 2 2" xfId="54796" xr:uid="{6205F0DB-F2B1-4F62-A778-96724CE8452F}"/>
    <cellStyle name="Comma 4 6 2 3 5 2 3" xfId="42181" xr:uid="{522232E7-5FE4-46DF-AC28-BE22675250B1}"/>
    <cellStyle name="Comma 4 6 2 3 5 3" xfId="11321" xr:uid="{E9F187BF-F848-48FF-8BCF-0CD4C85E5408}"/>
    <cellStyle name="Comma 4 6 2 3 5 3 2" xfId="48518" xr:uid="{023F2DCE-CA6C-4629-B103-447CE765BE24}"/>
    <cellStyle name="Comma 4 6 2 3 5 4" xfId="6361" xr:uid="{188A438B-39E7-49A3-A0C8-BCB096AF566D}"/>
    <cellStyle name="Comma 4 6 2 3 5 5" xfId="35891" xr:uid="{FB433281-C233-4E12-9DCC-2BC69C0D18A6}"/>
    <cellStyle name="Comma 4 6 2 3 6" xfId="21399" xr:uid="{CA5BC0AB-9B8E-4293-8A4C-59C5EFD1FF9D}"/>
    <cellStyle name="Comma 4 6 2 3 6 2" xfId="51299" xr:uid="{7A9A3F4F-C1B8-4123-A4CD-74933BB32E44}"/>
    <cellStyle name="Comma 4 6 2 3 6 3" xfId="38684" xr:uid="{78D2561F-AC43-4227-8158-043D2652AF08}"/>
    <cellStyle name="Comma 4 6 2 3 7" xfId="14813" xr:uid="{5ADE2B69-CB00-494C-B298-FC23D5056AA7}"/>
    <cellStyle name="Comma 4 6 2 3 7 2" xfId="44993" xr:uid="{0CDE7217-84BD-465E-895A-39FF3681BCC0}"/>
    <cellStyle name="Comma 4 6 2 3 8" xfId="8226" xr:uid="{8F3BE47E-5314-4F81-9E50-AAA59FB78DD4}"/>
    <cellStyle name="Comma 4 6 2 3 9" xfId="32391" xr:uid="{0A6753A2-BD4F-42F1-BD50-BD173AE69621}"/>
    <cellStyle name="Comma 4 6 2 4" xfId="28622" xr:uid="{8F267E29-DBCC-499F-A223-F11BB2CF630D}"/>
    <cellStyle name="Comma 4 6 2 4 2" xfId="26892" xr:uid="{AA7F79CE-B32A-4CDB-A173-3D4A60BAFDE4}"/>
    <cellStyle name="Comma 4 6 2 4 2 2" xfId="23394" xr:uid="{E0862934-38B6-4D3B-A17A-0F5A940D3EC1}"/>
    <cellStyle name="Comma 4 6 2 4 2 2 2" xfId="15886" xr:uid="{FF2E196A-F2B1-4DAE-8BA7-7D7E6DDB4464}"/>
    <cellStyle name="Comma 4 6 2 4 2 2 2 2" xfId="56817" xr:uid="{7AA82E3A-7FEF-4D15-8202-2B843471D777}"/>
    <cellStyle name="Comma 4 6 2 4 2 2 2 3" xfId="44202" xr:uid="{50987A2B-13E1-48C7-8336-4844DC4A58F6}"/>
    <cellStyle name="Comma 4 6 2 4 2 2 3" xfId="9300" xr:uid="{3BAD9D2F-2CDF-447C-9FF4-1D75F9AC8F9B}"/>
    <cellStyle name="Comma 4 6 2 4 2 2 3 2" xfId="50539" xr:uid="{0DDABAFA-EDB0-4BEF-A3BB-2E2F61E50959}"/>
    <cellStyle name="Comma 4 6 2 4 2 2 4" xfId="31449" xr:uid="{97031109-ED11-495D-8C92-3FDDC9C33120}"/>
    <cellStyle name="Comma 4 6 2 4 2 2 5" xfId="37912" xr:uid="{3C77EDEA-5D3E-4B8A-8629-AB425406A7AB}"/>
    <cellStyle name="Comma 4 6 2 4 2 3" xfId="26012" xr:uid="{89149BA1-708D-4ADA-A948-AE743D0BC186}"/>
    <cellStyle name="Comma 4 6 2 4 2 3 2" xfId="18504" xr:uid="{BF5F85F0-054C-48E2-92D6-2782A6B2408D}"/>
    <cellStyle name="Comma 4 6 2 4 2 3 2 2" xfId="54199" xr:uid="{73E16C50-54CF-4BAD-BBAC-63439B85795B}"/>
    <cellStyle name="Comma 4 6 2 4 2 3 2 3" xfId="41584" xr:uid="{632C1411-ACCB-41C1-8B65-A0D081D75ADB}"/>
    <cellStyle name="Comma 4 6 2 4 2 3 3" xfId="11918" xr:uid="{FF7C8A72-82CA-40FB-869C-87C20D5910A8}"/>
    <cellStyle name="Comma 4 6 2 4 2 3 3 2" xfId="47921" xr:uid="{51BECDC8-CBD3-45EB-AC56-60345F961CAE}"/>
    <cellStyle name="Comma 4 6 2 4 2 3 4" xfId="5764" xr:uid="{A3B20FAE-CD66-4945-8D9F-07BD85387BE3}"/>
    <cellStyle name="Comma 4 6 2 4 2 3 5" xfId="35294" xr:uid="{16BB0385-3D08-4A2F-A33A-22AB3E62C6C4}"/>
    <cellStyle name="Comma 4 6 2 4 2 4" xfId="19383" xr:uid="{C5064E44-0865-4D20-B28C-43BFEB8CD397}"/>
    <cellStyle name="Comma 4 6 2 4 2 4 2" xfId="53320" xr:uid="{80433493-FF7C-4534-A557-4BDB19ADF214}"/>
    <cellStyle name="Comma 4 6 2 4 2 4 3" xfId="40705" xr:uid="{27D447FE-22DF-4FFC-BD45-80FA95AC157E}"/>
    <cellStyle name="Comma 4 6 2 4 2 5" xfId="12797" xr:uid="{EC75A4A8-A001-42D2-9564-205A055B4CC7}"/>
    <cellStyle name="Comma 4 6 2 4 2 5 2" xfId="47042" xr:uid="{6005F55B-1B33-40E7-B1D1-8C186434C756}"/>
    <cellStyle name="Comma 4 6 2 4 2 6" xfId="4885" xr:uid="{86EB9B1A-B2D9-4AC6-A85B-758748455ECA}"/>
    <cellStyle name="Comma 4 6 2 4 2 7" xfId="34415" xr:uid="{8140F4F7-EC07-47F9-AE13-1D15A8EF44B6}"/>
    <cellStyle name="Comma 4 6 2 4 3" xfId="27747" xr:uid="{3B68EEBE-F12B-4673-B41E-C86E85BFF900}"/>
    <cellStyle name="Comma 4 6 2 4 3 2" xfId="24250" xr:uid="{82E0A7FA-E75D-4FA9-A8E1-5EEE56BD7C21}"/>
    <cellStyle name="Comma 4 6 2 4 3 2 2" xfId="16742" xr:uid="{4FFE4BD3-432C-49A4-9B71-D708708BE917}"/>
    <cellStyle name="Comma 4 6 2 4 3 2 2 2" xfId="55961" xr:uid="{01681D68-9F63-498D-A404-3EAB9D0B2113}"/>
    <cellStyle name="Comma 4 6 2 4 3 2 2 3" xfId="43346" xr:uid="{A4656845-81D7-4568-A8FE-2D1A54189D1F}"/>
    <cellStyle name="Comma 4 6 2 4 3 2 3" xfId="10156" xr:uid="{49412C12-FE66-45DC-A92A-E19C03D05236}"/>
    <cellStyle name="Comma 4 6 2 4 3 2 3 2" xfId="49683" xr:uid="{13A0D60D-1679-4F85-94BA-80F074EF853F}"/>
    <cellStyle name="Comma 4 6 2 4 3 2 4" xfId="30593" xr:uid="{23661863-2B4B-4AC3-801F-59363ECB51CA}"/>
    <cellStyle name="Comma 4 6 2 4 3 2 5" xfId="37056" xr:uid="{5F71554F-5CFD-434C-AF0B-5EEF2893BA95}"/>
    <cellStyle name="Comma 4 6 2 4 3 3" xfId="20238" xr:uid="{3C84BC04-994B-4DAC-8CBF-61FD52C623B5}"/>
    <cellStyle name="Comma 4 6 2 4 3 3 2" xfId="52464" xr:uid="{E98FF2D2-7F0E-489F-9E63-D0A44A737DF2}"/>
    <cellStyle name="Comma 4 6 2 4 3 3 3" xfId="39849" xr:uid="{AAF3EDB0-11AA-4413-8F01-99D7B65402A2}"/>
    <cellStyle name="Comma 4 6 2 4 3 4" xfId="13652" xr:uid="{698A9042-F3AB-440D-8628-BE10CD6B5F4D}"/>
    <cellStyle name="Comma 4 6 2 4 3 4 2" xfId="46186" xr:uid="{0B45E9C0-CCF5-4186-86EA-A33EDB12FD4F}"/>
    <cellStyle name="Comma 4 6 2 4 3 5" xfId="7065" xr:uid="{7081B2AA-B0FD-4C8C-AE8A-F20B342378EF}"/>
    <cellStyle name="Comma 4 6 2 4 3 6" xfId="33559" xr:uid="{177FDDB5-CED7-40C3-B5E5-ACA3D6559BC3}"/>
    <cellStyle name="Comma 4 6 2 4 4" xfId="25127" xr:uid="{D60E5B75-C88B-44C0-A120-A89F62882688}"/>
    <cellStyle name="Comma 4 6 2 4 4 2" xfId="17619" xr:uid="{CA14B2D4-1AAF-4D86-9B32-2FFD92B22EC9}"/>
    <cellStyle name="Comma 4 6 2 4 4 2 2" xfId="55084" xr:uid="{3643E9FE-3D9E-46BA-B364-422F1C50C30B}"/>
    <cellStyle name="Comma 4 6 2 4 4 2 3" xfId="42469" xr:uid="{6DBF8EAA-EAB0-4042-8213-CF04D449380D}"/>
    <cellStyle name="Comma 4 6 2 4 4 3" xfId="11033" xr:uid="{B8E2B28F-0AD6-44FC-BB7D-0EBA81032903}"/>
    <cellStyle name="Comma 4 6 2 4 4 3 2" xfId="48806" xr:uid="{709C73E0-4D27-4974-AC41-8320FBB57AFE}"/>
    <cellStyle name="Comma 4 6 2 4 4 4" xfId="6649" xr:uid="{71A7389B-D15E-4EE0-9354-87AF83C2C835}"/>
    <cellStyle name="Comma 4 6 2 4 4 5" xfId="36179" xr:uid="{3539536F-9703-4B9A-9323-D80ACE81358F}"/>
    <cellStyle name="Comma 4 6 2 4 5" xfId="21113" xr:uid="{0462D966-3383-411D-9BFB-FAC823B4483F}"/>
    <cellStyle name="Comma 4 6 2 4 5 2" xfId="51587" xr:uid="{F591AC36-7624-4690-AA15-38E5E9B0F7A0}"/>
    <cellStyle name="Comma 4 6 2 4 5 3" xfId="38972" xr:uid="{E4156004-01BE-4529-846D-FB463A33EF36}"/>
    <cellStyle name="Comma 4 6 2 4 6" xfId="14527" xr:uid="{35CEC676-D389-4D48-BD2B-3518F7238B1F}"/>
    <cellStyle name="Comma 4 6 2 4 6 2" xfId="45309" xr:uid="{A1C7735F-7D54-4AC0-AD15-C47E7C40CA77}"/>
    <cellStyle name="Comma 4 6 2 4 7" xfId="7940" xr:uid="{C55B2EDB-22BD-425C-BC47-A6714785B549}"/>
    <cellStyle name="Comma 4 6 2 4 8" xfId="32682" xr:uid="{6E6F17F1-1B8E-4327-9E33-F368F2EE9FD8}"/>
    <cellStyle name="Comma 4 6 2 5" xfId="27331" xr:uid="{153B4349-1371-4C14-81D1-E3FE927694A1}"/>
    <cellStyle name="Comma 4 6 2 5 2" xfId="23834" xr:uid="{C3129B1A-ACD7-43DE-8A5A-C1C0CE0C75B1}"/>
    <cellStyle name="Comma 4 6 2 5 2 2" xfId="16326" xr:uid="{F907449A-7C5C-41E6-AA9A-47A15C856048}"/>
    <cellStyle name="Comma 4 6 2 5 2 2 2" xfId="56377" xr:uid="{CADC286E-A370-49FB-8B91-787E1693405B}"/>
    <cellStyle name="Comma 4 6 2 5 2 2 3" xfId="43762" xr:uid="{AAE8F3CE-1D71-458E-81A5-9E367FB966B2}"/>
    <cellStyle name="Comma 4 6 2 5 2 3" xfId="9740" xr:uid="{1F90F4C9-285C-4741-AE17-504481DE3298}"/>
    <cellStyle name="Comma 4 6 2 5 2 3 2" xfId="50099" xr:uid="{63AC1370-1CF6-48F0-93C3-11F7F8633CCB}"/>
    <cellStyle name="Comma 4 6 2 5 2 4" xfId="31009" xr:uid="{13A58B46-3961-4592-AAFE-18A93623148E}"/>
    <cellStyle name="Comma 4 6 2 5 2 5" xfId="37472" xr:uid="{FEF5FCB6-D466-493D-AC98-6A27F4942853}"/>
    <cellStyle name="Comma 4 6 2 5 3" xfId="26454" xr:uid="{39BA4545-3222-4346-A19D-B79ECB94478B}"/>
    <cellStyle name="Comma 4 6 2 5 3 2" xfId="18946" xr:uid="{87858533-87AD-4194-8A12-06E9CC4D53FD}"/>
    <cellStyle name="Comma 4 6 2 5 3 2 2" xfId="53757" xr:uid="{735D5904-8A48-4989-9047-0623D4E030F2}"/>
    <cellStyle name="Comma 4 6 2 5 3 2 3" xfId="41142" xr:uid="{2D575DEA-18D4-4507-B053-0C40CC5B6A8E}"/>
    <cellStyle name="Comma 4 6 2 5 3 3" xfId="12360" xr:uid="{4DB29095-4831-4A2E-850C-5F021BDD5BCB}"/>
    <cellStyle name="Comma 4 6 2 5 3 3 2" xfId="47479" xr:uid="{B2C81B02-C367-4A66-92EA-C05D41E322F7}"/>
    <cellStyle name="Comma 4 6 2 5 3 4" xfId="5322" xr:uid="{A35BF508-CBFB-497A-82EB-B450A45B7238}"/>
    <cellStyle name="Comma 4 6 2 5 3 5" xfId="34852" xr:uid="{77F7B165-EAF3-4918-84C7-4C027B1965EE}"/>
    <cellStyle name="Comma 4 6 2 5 4" xfId="19822" xr:uid="{FEE071D9-CB10-40C8-8B5C-658080FB9D38}"/>
    <cellStyle name="Comma 4 6 2 5 4 2" xfId="52880" xr:uid="{E34A25C3-DD35-4F3B-8717-7B6803F96B30}"/>
    <cellStyle name="Comma 4 6 2 5 4 3" xfId="40265" xr:uid="{6E759898-15C5-4415-9374-AD34FF3EA864}"/>
    <cellStyle name="Comma 4 6 2 5 5" xfId="13236" xr:uid="{44DB5844-49F1-4667-88E7-B045610DAE23}"/>
    <cellStyle name="Comma 4 6 2 5 5 2" xfId="46602" xr:uid="{246F1F27-A6BC-4239-8FAE-BAB49FE6F606}"/>
    <cellStyle name="Comma 4 6 2 5 6" xfId="4446" xr:uid="{03CD9432-C078-4C1F-B99B-BEE4C7004B8C}"/>
    <cellStyle name="Comma 4 6 2 5 7" xfId="33975" xr:uid="{C47F5DF5-77FD-4A38-B04A-F55B6878A4CF}"/>
    <cellStyle name="Comma 4 6 2 6" xfId="28181" xr:uid="{1E09F9F3-6975-4762-B80A-E94B65F5283E}"/>
    <cellStyle name="Comma 4 6 2 6 2" xfId="24684" xr:uid="{26F8679C-B905-4826-9603-777835F7343D}"/>
    <cellStyle name="Comma 4 6 2 6 2 2" xfId="17176" xr:uid="{6CA872D8-BEA1-4628-8068-9E8D032C41FD}"/>
    <cellStyle name="Comma 4 6 2 6 2 2 2" xfId="55527" xr:uid="{10B7E129-BD77-44EB-94F0-F9D0090718D6}"/>
    <cellStyle name="Comma 4 6 2 6 2 2 3" xfId="42912" xr:uid="{257EF289-2935-4357-9A0D-732DFFB96FF5}"/>
    <cellStyle name="Comma 4 6 2 6 2 3" xfId="10590" xr:uid="{AC42269F-F509-459F-BC26-D357F977D4C2}"/>
    <cellStyle name="Comma 4 6 2 6 2 3 2" xfId="49249" xr:uid="{1F03B64B-FF0B-4D37-8EAF-83DF4C41EB00}"/>
    <cellStyle name="Comma 4 6 2 6 2 4" xfId="30159" xr:uid="{DE69570F-0062-41AE-AB3B-AA0CD7649BFA}"/>
    <cellStyle name="Comma 4 6 2 6 2 5" xfId="36622" xr:uid="{DB13BF5C-9BAE-43A0-8C2E-7CFE04FD4BBA}"/>
    <cellStyle name="Comma 4 6 2 6 3" xfId="20672" xr:uid="{2F5DD732-A4D9-409A-9207-B53A78EE02C2}"/>
    <cellStyle name="Comma 4 6 2 6 3 2" xfId="52030" xr:uid="{628E0E6B-7E10-49D0-84FF-C27354092D18}"/>
    <cellStyle name="Comma 4 6 2 6 3 3" xfId="39415" xr:uid="{5A34BD16-D63B-4712-AA08-646515028C1E}"/>
    <cellStyle name="Comma 4 6 2 6 4" xfId="14086" xr:uid="{BBB3D4A3-7CBC-4345-B6C0-CEC13A3DBBCF}"/>
    <cellStyle name="Comma 4 6 2 6 4 2" xfId="45752" xr:uid="{06208B4D-D342-4668-B54D-289B8807A192}"/>
    <cellStyle name="Comma 4 6 2 6 5" xfId="7499" xr:uid="{CBD044E3-25E2-4AA4-B6E9-93935A11403C}"/>
    <cellStyle name="Comma 4 6 2 6 6" xfId="33125" xr:uid="{2A669931-AED2-49C7-830B-EE52989DBBD4}"/>
    <cellStyle name="Comma 4 6 2 7" xfId="25569" xr:uid="{15EA585E-322E-48DA-837C-D28F463CF835}"/>
    <cellStyle name="Comma 4 6 2 7 2" xfId="18061" xr:uid="{ED8374BC-B4A6-4603-9471-564C8A526D03}"/>
    <cellStyle name="Comma 4 6 2 7 2 2" xfId="54642" xr:uid="{B0D3C1C3-9C2D-4F88-97CD-049FA762D838}"/>
    <cellStyle name="Comma 4 6 2 7 2 3" xfId="42027" xr:uid="{58CD7038-92A7-4BF4-89DF-A34267232666}"/>
    <cellStyle name="Comma 4 6 2 7 3" xfId="11475" xr:uid="{851DC04A-CBB0-4EE4-8D75-013578593747}"/>
    <cellStyle name="Comma 4 6 2 7 3 2" xfId="48364" xr:uid="{DC7A1E02-6ABB-4F08-BBBA-9945713313CC}"/>
    <cellStyle name="Comma 4 6 2 7 4" xfId="6207" xr:uid="{92C7AFAC-42C8-459E-91C0-8F2771F99A78}"/>
    <cellStyle name="Comma 4 6 2 7 5" xfId="35737" xr:uid="{69DDCEEB-EB91-4114-B533-A71F5E82BE0E}"/>
    <cellStyle name="Comma 4 6 2 8" xfId="29134" xr:uid="{560A1827-947E-40FF-AD88-C50D5B8B346F}"/>
    <cellStyle name="Comma 4 6 2 8 2" xfId="21553" xr:uid="{9380C7F9-49EB-431A-9F19-9C83F3BC8BDA}"/>
    <cellStyle name="Comma 4 6 2 8 2 2" xfId="51145" xr:uid="{D24BFEBE-7B40-4F61-938B-3DE547DB4174}"/>
    <cellStyle name="Comma 4 6 2 8 3" xfId="14967" xr:uid="{1ECF1143-44C6-44B5-8AF9-6EFC2362E93F}"/>
    <cellStyle name="Comma 4 6 2 8 4" xfId="8380" xr:uid="{CA8C39B4-C82C-4FE0-989D-4E9E016317B9}"/>
    <cellStyle name="Comma 4 6 2 8 5" xfId="38530" xr:uid="{70EEBDE7-A7C2-4731-A74D-DB166F64044B}"/>
    <cellStyle name="Comma 4 6 2 9" xfId="22472" xr:uid="{8AF2D917-9DC9-4EBB-8C40-AD88A65F27EA}"/>
    <cellStyle name="Comma 4 6 2 9 2" xfId="44820" xr:uid="{219A3B0F-27F8-474C-BE81-195E5594003B}"/>
    <cellStyle name="Comma 4 6 20" xfId="32154" xr:uid="{0B24B6FB-FAB0-444B-9A6B-D2E7D393C4BE}"/>
    <cellStyle name="Comma 4 6 21" xfId="2831" xr:uid="{9E75A11B-9B28-4405-B5E2-AE921EF64E3E}"/>
    <cellStyle name="Comma 4 6 22" xfId="1291" xr:uid="{06AC8D93-9248-49E4-A4AD-69938DF9478D}"/>
    <cellStyle name="Comma 4 6 3" xfId="890" xr:uid="{551BE264-B60E-4288-BF6C-D1C7502E2621}"/>
    <cellStyle name="Comma 4 6 3 10" xfId="15136" xr:uid="{B2D27CE1-1205-4E90-9B57-8CD95898917C}"/>
    <cellStyle name="Comma 4 6 3 11" xfId="8549" xr:uid="{66755875-B6C6-415D-A06F-362E0424961D}"/>
    <cellStyle name="Comma 4 6 3 12" xfId="32290" xr:uid="{97A7477E-2071-469F-AB44-0A8B774DAF6C}"/>
    <cellStyle name="Comma 4 6 3 13" xfId="29394" xr:uid="{FC40CA94-8C88-4CD3-9535-34DA49CCB1B1}"/>
    <cellStyle name="Comma 4 6 3 14" xfId="1676" xr:uid="{EB62EC6C-4FDA-47A0-B83B-B8896546013B}"/>
    <cellStyle name="Comma 4 6 3 2" xfId="28904" xr:uid="{4C1A1206-2E72-4B44-B0C9-EB0905AC0D6D}"/>
    <cellStyle name="Comma 4 6 3 2 2" xfId="28414" xr:uid="{4D34CF86-866D-47CE-9137-DA80DC612CF6}"/>
    <cellStyle name="Comma 4 6 3 2 2 2" xfId="26684" xr:uid="{CFAD9DFF-26DC-4640-9C0F-58CB14239CBA}"/>
    <cellStyle name="Comma 4 6 3 2 2 2 2" xfId="23186" xr:uid="{4735E479-61D6-4C0C-9525-DE8087E3BB2D}"/>
    <cellStyle name="Comma 4 6 3 2 2 2 2 2" xfId="15678" xr:uid="{64218D11-9EDB-475D-B28F-0A99706B8956}"/>
    <cellStyle name="Comma 4 6 3 2 2 2 2 2 2" xfId="57025" xr:uid="{E3EEF0E7-EDA3-4C79-9AFA-00EC69FDA380}"/>
    <cellStyle name="Comma 4 6 3 2 2 2 2 2 3" xfId="44410" xr:uid="{C04D595B-6A51-4995-B428-8A7636219C5A}"/>
    <cellStyle name="Comma 4 6 3 2 2 2 2 3" xfId="9092" xr:uid="{D3783198-EB44-419A-BAA2-38A9C4E8BA36}"/>
    <cellStyle name="Comma 4 6 3 2 2 2 2 3 2" xfId="50747" xr:uid="{C8C80EB6-C09F-4BE8-9A11-12232D225352}"/>
    <cellStyle name="Comma 4 6 3 2 2 2 2 4" xfId="31657" xr:uid="{52F6FE43-DE2E-4933-A3D0-A2D8CE8640CD}"/>
    <cellStyle name="Comma 4 6 3 2 2 2 2 5" xfId="38120" xr:uid="{10C9D0C3-CE63-484D-A619-1B87E2398CFE}"/>
    <cellStyle name="Comma 4 6 3 2 2 2 3" xfId="25804" xr:uid="{5C572F06-FA27-4721-AFE4-DC5B13B08277}"/>
    <cellStyle name="Comma 4 6 3 2 2 2 3 2" xfId="18296" xr:uid="{82CEF4CD-FAE5-4898-8C01-ECD3D7C55DA1}"/>
    <cellStyle name="Comma 4 6 3 2 2 2 3 2 2" xfId="54407" xr:uid="{688FAF4B-CE7B-4AC6-9AB6-63B9531AF253}"/>
    <cellStyle name="Comma 4 6 3 2 2 2 3 2 3" xfId="41792" xr:uid="{EA485F80-F0EC-4B15-BEDA-73C88811203C}"/>
    <cellStyle name="Comma 4 6 3 2 2 2 3 3" xfId="11710" xr:uid="{07E8E419-8ECF-4733-8150-E03488C0A78C}"/>
    <cellStyle name="Comma 4 6 3 2 2 2 3 3 2" xfId="48129" xr:uid="{69E29740-5613-4FC7-8107-619CF355DA3B}"/>
    <cellStyle name="Comma 4 6 3 2 2 2 3 4" xfId="5972" xr:uid="{13E37D8B-F550-4348-9C5A-944D0501931E}"/>
    <cellStyle name="Comma 4 6 3 2 2 2 3 5" xfId="35502" xr:uid="{609D5CAE-6131-4BA6-A892-6B219C738BA4}"/>
    <cellStyle name="Comma 4 6 3 2 2 2 4" xfId="19175" xr:uid="{8523EFD8-F088-4872-9AC3-3A45D4FC9BD8}"/>
    <cellStyle name="Comma 4 6 3 2 2 2 4 2" xfId="53528" xr:uid="{9CFA8297-5E15-4077-854D-C6D3A964BF45}"/>
    <cellStyle name="Comma 4 6 3 2 2 2 4 3" xfId="40913" xr:uid="{C598369E-8168-4D77-8B3E-D167936EC10B}"/>
    <cellStyle name="Comma 4 6 3 2 2 2 5" xfId="12589" xr:uid="{C3B2A0EE-156B-46D8-B6AF-F6346FEC0B88}"/>
    <cellStyle name="Comma 4 6 3 2 2 2 5 2" xfId="47250" xr:uid="{D1C6FDE0-7575-4EEC-9BD0-244511E3C902}"/>
    <cellStyle name="Comma 4 6 3 2 2 2 6" xfId="5093" xr:uid="{02E23A7E-6552-4860-98E3-A7090F1BDB37}"/>
    <cellStyle name="Comma 4 6 3 2 2 2 7" xfId="34623" xr:uid="{2C0FCF88-D9B4-445A-A47E-61CA579A2D7D}"/>
    <cellStyle name="Comma 4 6 3 2 2 3" xfId="27540" xr:uid="{E971CA35-B23E-47F9-8B5E-3C0352809948}"/>
    <cellStyle name="Comma 4 6 3 2 2 3 2" xfId="24043" xr:uid="{C238A510-7BE6-4165-9C51-04F9FBCC8508}"/>
    <cellStyle name="Comma 4 6 3 2 2 3 2 2" xfId="16535" xr:uid="{1E50C61F-DDEF-43B9-8F7C-A64F6387F5B6}"/>
    <cellStyle name="Comma 4 6 3 2 2 3 2 2 2" xfId="56168" xr:uid="{6AE293D0-1333-4433-8E45-E4A9AF2B0829}"/>
    <cellStyle name="Comma 4 6 3 2 2 3 2 2 3" xfId="43553" xr:uid="{7157C6BF-2A8C-437D-8B89-723D244064B9}"/>
    <cellStyle name="Comma 4 6 3 2 2 3 2 3" xfId="9949" xr:uid="{265CED73-A381-444F-A53F-308359451D21}"/>
    <cellStyle name="Comma 4 6 3 2 2 3 2 3 2" xfId="49890" xr:uid="{F57E6ED2-ADE2-407D-BDC8-E5B76EE135FE}"/>
    <cellStyle name="Comma 4 6 3 2 2 3 2 4" xfId="30800" xr:uid="{5B8A5E5A-CD72-46BA-8D12-E65564550C7C}"/>
    <cellStyle name="Comma 4 6 3 2 2 3 2 5" xfId="37263" xr:uid="{1528C467-84FE-47CF-9161-782B538BE4B1}"/>
    <cellStyle name="Comma 4 6 3 2 2 3 3" xfId="20031" xr:uid="{16F2063D-9EF5-46C5-9963-24BCEBBECC49}"/>
    <cellStyle name="Comma 4 6 3 2 2 3 3 2" xfId="52671" xr:uid="{E7A36BD9-3EF8-40DC-B8EF-B7AD407C6360}"/>
    <cellStyle name="Comma 4 6 3 2 2 3 3 3" xfId="40056" xr:uid="{85B9D57F-428E-4F80-8F60-4174ED2CCBDA}"/>
    <cellStyle name="Comma 4 6 3 2 2 3 4" xfId="13445" xr:uid="{215C8030-2C86-42B3-97B5-9F7C577D7010}"/>
    <cellStyle name="Comma 4 6 3 2 2 3 4 2" xfId="46393" xr:uid="{B608BBC1-DB0E-4644-B95E-4DE27FA8B2B0}"/>
    <cellStyle name="Comma 4 6 3 2 2 3 5" xfId="4237" xr:uid="{CDCCC051-C17B-4D4F-B056-152203BA5A1C}"/>
    <cellStyle name="Comma 4 6 3 2 2 3 6" xfId="33766" xr:uid="{A2FE54AA-C6E6-4ECC-9F5D-EF3E86F84C8D}"/>
    <cellStyle name="Comma 4 6 3 2 2 4" xfId="24919" xr:uid="{13881A30-BBAB-4FA7-8EF6-E01594BDD1C3}"/>
    <cellStyle name="Comma 4 6 3 2 2 4 2" xfId="17411" xr:uid="{7CB23DF5-9BF8-47EB-8815-A5AD838DB22B}"/>
    <cellStyle name="Comma 4 6 3 2 2 4 2 2" xfId="55292" xr:uid="{BE82880C-8DA6-4D17-9DE5-36E66A18072C}"/>
    <cellStyle name="Comma 4 6 3 2 2 4 2 3" xfId="42677" xr:uid="{B0BEEA70-6278-45EF-8276-FB523BC2A9B8}"/>
    <cellStyle name="Comma 4 6 3 2 2 4 3" xfId="10825" xr:uid="{77DB9E2F-1B19-494B-8BBE-3AC4E4F2FFBF}"/>
    <cellStyle name="Comma 4 6 3 2 2 4 3 2" xfId="49014" xr:uid="{52F0F295-35E6-4FE4-B4FD-087B52DFFEE3}"/>
    <cellStyle name="Comma 4 6 3 2 2 4 4" xfId="29924" xr:uid="{8E5B3AA2-7090-42BF-BC50-18CD77F573C2}"/>
    <cellStyle name="Comma 4 6 3 2 2 4 5" xfId="36387" xr:uid="{2039CD17-7428-499D-9892-DA919E0888F2}"/>
    <cellStyle name="Comma 4 6 3 2 2 5" xfId="20905" xr:uid="{A1B0A7AD-5E02-4719-BEF8-45713AC74EC8}"/>
    <cellStyle name="Comma 4 6 3 2 2 5 2" xfId="51795" xr:uid="{21B1031E-1A77-44E0-B305-33DE3F092B2A}"/>
    <cellStyle name="Comma 4 6 3 2 2 5 3" xfId="39180" xr:uid="{A2CB775E-5DC8-4DB8-B4BC-C9F450AEB28C}"/>
    <cellStyle name="Comma 4 6 3 2 2 6" xfId="14319" xr:uid="{A607EFFD-1F75-4CB8-9C98-7A26CA0E524F}"/>
    <cellStyle name="Comma 4 6 3 2 2 6 2" xfId="45517" xr:uid="{F96906DF-A8BB-44AA-95A6-D9620EA524C9}"/>
    <cellStyle name="Comma 4 6 3 2 2 7" xfId="7732" xr:uid="{CD57EB5B-9A15-4ACC-A11B-47CB8C3F8D13}"/>
    <cellStyle name="Comma 4 6 3 2 2 8" xfId="32890" xr:uid="{ABA3161D-89B9-49A9-B9D2-2C114967BA87}"/>
    <cellStyle name="Comma 4 6 3 2 3" xfId="27124" xr:uid="{9B9C7181-AD26-41DC-95D8-80668EBEE87A}"/>
    <cellStyle name="Comma 4 6 3 2 3 2" xfId="23627" xr:uid="{13C6C4AD-FC69-4CC2-BC7E-74FE509875D4}"/>
    <cellStyle name="Comma 4 6 3 2 3 2 2" xfId="16119" xr:uid="{C1673423-F96D-4BB5-AD1B-27B5FCBCD6CD}"/>
    <cellStyle name="Comma 4 6 3 2 3 2 2 2" xfId="56584" xr:uid="{0DEF1D95-2BE8-40C7-8046-102A52EC8E34}"/>
    <cellStyle name="Comma 4 6 3 2 3 2 2 3" xfId="43969" xr:uid="{C41AAB5D-3976-4BC0-A29C-A8D2E937F714}"/>
    <cellStyle name="Comma 4 6 3 2 3 2 3" xfId="9533" xr:uid="{8279A0B1-7A2B-4F6A-B310-6AF2DBFDEB94}"/>
    <cellStyle name="Comma 4 6 3 2 3 2 3 2" xfId="50306" xr:uid="{CEB78AE8-F567-4027-8075-41E463FE6C0C}"/>
    <cellStyle name="Comma 4 6 3 2 3 2 4" xfId="31216" xr:uid="{061F9B24-FD1F-4CBC-AE83-61B9349C2DCB}"/>
    <cellStyle name="Comma 4 6 3 2 3 2 5" xfId="37679" xr:uid="{499B50CC-29BD-482D-89AD-C31AC74CF1C4}"/>
    <cellStyle name="Comma 4 6 3 2 3 3" xfId="26246" xr:uid="{4556DFCA-3C56-447B-BB9B-F99F63490603}"/>
    <cellStyle name="Comma 4 6 3 2 3 3 2" xfId="18738" xr:uid="{EF9D95AB-A3AC-4E1A-874B-89EF6DB94CE8}"/>
    <cellStyle name="Comma 4 6 3 2 3 3 2 2" xfId="53965" xr:uid="{55C68E9F-1CF0-47C7-AAF5-7FCB24641BFB}"/>
    <cellStyle name="Comma 4 6 3 2 3 3 2 3" xfId="41350" xr:uid="{F526C753-F113-477D-BA64-331E12EC0B70}"/>
    <cellStyle name="Comma 4 6 3 2 3 3 3" xfId="12152" xr:uid="{6FC0EA27-7A91-4F67-ADA1-8A5F1636DF5F}"/>
    <cellStyle name="Comma 4 6 3 2 3 3 3 2" xfId="47687" xr:uid="{E9136EC0-8025-4099-9BA0-D31E87F068CF}"/>
    <cellStyle name="Comma 4 6 3 2 3 3 4" xfId="5530" xr:uid="{554EC263-8201-4519-8A5E-6923BF96D846}"/>
    <cellStyle name="Comma 4 6 3 2 3 3 5" xfId="35060" xr:uid="{1283379F-0AA6-4C17-BBCC-47D9DA0A00AF}"/>
    <cellStyle name="Comma 4 6 3 2 3 4" xfId="19615" xr:uid="{708F0666-D6E2-4C92-9631-8B9CB5AB0314}"/>
    <cellStyle name="Comma 4 6 3 2 3 4 2" xfId="53087" xr:uid="{EF806171-9309-45D8-9B88-F48C59F08F67}"/>
    <cellStyle name="Comma 4 6 3 2 3 4 3" xfId="40472" xr:uid="{AB1D55E2-3A61-4C64-9C83-10BDDEC3CED3}"/>
    <cellStyle name="Comma 4 6 3 2 3 5" xfId="13029" xr:uid="{19871742-EE1D-442A-85E8-C2847D36B4A8}"/>
    <cellStyle name="Comma 4 6 3 2 3 5 2" xfId="46809" xr:uid="{613819C5-C407-4073-9DE6-B3D934DC39C5}"/>
    <cellStyle name="Comma 4 6 3 2 3 6" xfId="4653" xr:uid="{A85E52B6-E77F-45C2-8D80-60F0C70172C4}"/>
    <cellStyle name="Comma 4 6 3 2 3 7" xfId="34182" xr:uid="{30F97E9F-E2E5-4E93-8D0E-C5F016BCA73D}"/>
    <cellStyle name="Comma 4 6 3 2 4" xfId="27974" xr:uid="{6A140FCC-F968-4C13-A171-1D5E0EFAAB9C}"/>
    <cellStyle name="Comma 4 6 3 2 4 2" xfId="24477" xr:uid="{983C0A31-F323-4F67-B65E-392C317C8C59}"/>
    <cellStyle name="Comma 4 6 3 2 4 2 2" xfId="16969" xr:uid="{46FF8CFC-AFB6-4C01-AFB4-D33A3DB83130}"/>
    <cellStyle name="Comma 4 6 3 2 4 2 2 2" xfId="55734" xr:uid="{FAFB448B-E3D2-4A3A-95DC-55B679BA6551}"/>
    <cellStyle name="Comma 4 6 3 2 4 2 2 3" xfId="43119" xr:uid="{AF285D63-21F2-4BBD-9A38-ECDE9A129F23}"/>
    <cellStyle name="Comma 4 6 3 2 4 2 3" xfId="10383" xr:uid="{5F010028-EC65-4E77-9BDB-3E9A76451B60}"/>
    <cellStyle name="Comma 4 6 3 2 4 2 3 2" xfId="49456" xr:uid="{28FC52B7-8139-4DF2-A953-FBB8D9CD11EF}"/>
    <cellStyle name="Comma 4 6 3 2 4 2 4" xfId="30366" xr:uid="{D6E8AB5C-386D-447D-B5FA-683A4B0F758B}"/>
    <cellStyle name="Comma 4 6 3 2 4 2 5" xfId="36829" xr:uid="{5DEA9467-DB37-41FF-9247-BFDBABE1B723}"/>
    <cellStyle name="Comma 4 6 3 2 4 3" xfId="20465" xr:uid="{27DE2C00-C80A-4B17-ACC4-DC39D9414624}"/>
    <cellStyle name="Comma 4 6 3 2 4 3 2" xfId="52237" xr:uid="{EF2CF0D0-E1AB-40DA-B58C-39469E913EB0}"/>
    <cellStyle name="Comma 4 6 3 2 4 3 3" xfId="39622" xr:uid="{7FFEFC96-1258-48E8-BBD7-794350468429}"/>
    <cellStyle name="Comma 4 6 3 2 4 4" xfId="13879" xr:uid="{B1B16856-3493-4F7A-8F03-6FE820DBE949}"/>
    <cellStyle name="Comma 4 6 3 2 4 4 2" xfId="45959" xr:uid="{CC3AE098-6345-4E03-86BF-32DFC51DE54B}"/>
    <cellStyle name="Comma 4 6 3 2 4 5" xfId="7292" xr:uid="{EC7B2C38-0522-46DA-B455-644A6B6516F8}"/>
    <cellStyle name="Comma 4 6 3 2 4 6" xfId="33332" xr:uid="{838F2078-9D46-4CF3-9210-C6ED028CDEC2}"/>
    <cellStyle name="Comma 4 6 3 2 5" xfId="25361" xr:uid="{8339A030-48BC-4C61-9CD7-3E7F74B0A158}"/>
    <cellStyle name="Comma 4 6 3 2 5 2" xfId="17853" xr:uid="{0A6C46D7-4A17-4CAF-BC9C-8569528487A9}"/>
    <cellStyle name="Comma 4 6 3 2 5 2 2" xfId="54850" xr:uid="{117A7B38-FBC0-4135-BFF3-B478BCA2D8D9}"/>
    <cellStyle name="Comma 4 6 3 2 5 2 3" xfId="42235" xr:uid="{FEAC894D-8269-4B3A-A0EA-E70CE9D6B1DB}"/>
    <cellStyle name="Comma 4 6 3 2 5 3" xfId="11267" xr:uid="{8270E2D1-FEB8-4896-9575-95E806B1E673}"/>
    <cellStyle name="Comma 4 6 3 2 5 3 2" xfId="48572" xr:uid="{72C83C0E-BC6D-4368-877A-3E841809A148}"/>
    <cellStyle name="Comma 4 6 3 2 5 4" xfId="6415" xr:uid="{C49EB939-E4E6-4DC6-A9D0-2780FAC9C8C6}"/>
    <cellStyle name="Comma 4 6 3 2 5 5" xfId="35945" xr:uid="{B58C7216-4FDF-4B87-B268-903B167320FF}"/>
    <cellStyle name="Comma 4 6 3 2 6" xfId="21345" xr:uid="{0DCC66D6-B629-46F9-818F-4D1774B3BBA8}"/>
    <cellStyle name="Comma 4 6 3 2 6 2" xfId="51353" xr:uid="{AB526ACB-4959-4BE9-913D-8AD7C7A12CB5}"/>
    <cellStyle name="Comma 4 6 3 2 6 3" xfId="38738" xr:uid="{2D5DB1BB-4916-43B5-A545-9AF363EE7041}"/>
    <cellStyle name="Comma 4 6 3 2 7" xfId="14759" xr:uid="{8686E2D8-5148-41C5-83A2-250B59E34AA1}"/>
    <cellStyle name="Comma 4 6 3 2 7 2" xfId="45047" xr:uid="{44BAF749-BFE4-459B-AE7E-D6115ED6D512}"/>
    <cellStyle name="Comma 4 6 3 2 8" xfId="8172" xr:uid="{7A9E82F2-0E05-4936-8A77-18CF1F2FE359}"/>
    <cellStyle name="Comma 4 6 3 2 9" xfId="32445" xr:uid="{FA05F472-DA79-4454-B97C-B954D1012CC3}"/>
    <cellStyle name="Comma 4 6 3 3" xfId="28568" xr:uid="{6B458AD6-4D1E-4321-9E83-17E66A97EB27}"/>
    <cellStyle name="Comma 4 6 3 3 2" xfId="26839" xr:uid="{421C7B4A-6CCB-4E3A-B642-FC3D2E615C44}"/>
    <cellStyle name="Comma 4 6 3 3 2 2" xfId="23341" xr:uid="{6B1DB455-FD1E-442B-9507-15BFA9212129}"/>
    <cellStyle name="Comma 4 6 3 3 2 2 2" xfId="15833" xr:uid="{E96AD93B-690E-4EDB-AC72-1A0415ABCAB5}"/>
    <cellStyle name="Comma 4 6 3 3 2 2 2 2" xfId="56870" xr:uid="{BCFED8DF-2851-4552-BF02-FDCC29FF8087}"/>
    <cellStyle name="Comma 4 6 3 3 2 2 2 3" xfId="44255" xr:uid="{EB59F00F-22D5-4EBE-8D60-FC8796238C68}"/>
    <cellStyle name="Comma 4 6 3 3 2 2 3" xfId="9247" xr:uid="{AE020E0A-7228-43FA-95D5-47F68180EC16}"/>
    <cellStyle name="Comma 4 6 3 3 2 2 3 2" xfId="50592" xr:uid="{ECCE4DA1-9434-4A8C-84E9-6C08BD35A14D}"/>
    <cellStyle name="Comma 4 6 3 3 2 2 4" xfId="31502" xr:uid="{7630262B-B8AC-45D2-968C-A584414FF9E5}"/>
    <cellStyle name="Comma 4 6 3 3 2 2 5" xfId="37965" xr:uid="{A0B4BADF-D6B0-4670-86D2-83D1DB23F62A}"/>
    <cellStyle name="Comma 4 6 3 3 2 3" xfId="25959" xr:uid="{C76DD5A6-FF6D-42DA-A7D1-CF8E9359EB2B}"/>
    <cellStyle name="Comma 4 6 3 3 2 3 2" xfId="18451" xr:uid="{C26946F7-FE29-40ED-BB64-96705D226B3B}"/>
    <cellStyle name="Comma 4 6 3 3 2 3 2 2" xfId="54252" xr:uid="{B0DD9027-7381-46DF-876D-3CD30B521878}"/>
    <cellStyle name="Comma 4 6 3 3 2 3 2 3" xfId="41637" xr:uid="{9E097592-F840-4A19-8482-1FE9389B28F3}"/>
    <cellStyle name="Comma 4 6 3 3 2 3 3" xfId="11865" xr:uid="{5535B044-3CE0-4953-9773-592738BBD2C5}"/>
    <cellStyle name="Comma 4 6 3 3 2 3 3 2" xfId="47974" xr:uid="{0A61BF79-EAFB-459A-9F26-2995093D4E21}"/>
    <cellStyle name="Comma 4 6 3 3 2 3 4" xfId="5817" xr:uid="{243D92AA-A24F-4963-BF98-0CC637BCE5DF}"/>
    <cellStyle name="Comma 4 6 3 3 2 3 5" xfId="35347" xr:uid="{FE903CFB-762F-4A6B-A3EA-163F7B8A428B}"/>
    <cellStyle name="Comma 4 6 3 3 2 4" xfId="19330" xr:uid="{EAADBE0E-0778-48B0-87E2-35C6A56E5B52}"/>
    <cellStyle name="Comma 4 6 3 3 2 4 2" xfId="53373" xr:uid="{F15036C4-6036-4D6E-9048-A4FE60B99971}"/>
    <cellStyle name="Comma 4 6 3 3 2 4 3" xfId="40758" xr:uid="{C7278E19-D691-4EAD-9D26-1064074B64E1}"/>
    <cellStyle name="Comma 4 6 3 3 2 5" xfId="12744" xr:uid="{6FA088D3-D82D-4C3B-9348-5BC1678AEB54}"/>
    <cellStyle name="Comma 4 6 3 3 2 5 2" xfId="47095" xr:uid="{A9F1EBEB-1D05-463B-A14A-5CB07BAB898B}"/>
    <cellStyle name="Comma 4 6 3 3 2 6" xfId="4938" xr:uid="{1FA1D47B-7BE6-4C3C-B0E3-4B0DBF2D6678}"/>
    <cellStyle name="Comma 4 6 3 3 2 7" xfId="34468" xr:uid="{4A19D404-CA5C-44D9-8AAE-C7F80442CE25}"/>
    <cellStyle name="Comma 4 6 3 3 3" xfId="27694" xr:uid="{7000D7D1-6CD4-49FA-A6E7-0678D8F5E3CC}"/>
    <cellStyle name="Comma 4 6 3 3 3 2" xfId="24197" xr:uid="{86404D04-7555-4ED0-9E9D-5BC0ED106F71}"/>
    <cellStyle name="Comma 4 6 3 3 3 2 2" xfId="16689" xr:uid="{28EAA4D0-5167-49BD-987D-FC32472EF084}"/>
    <cellStyle name="Comma 4 6 3 3 3 2 2 2" xfId="56014" xr:uid="{57167B33-7678-4174-90D9-4D684FFAE8ED}"/>
    <cellStyle name="Comma 4 6 3 3 3 2 2 3" xfId="43399" xr:uid="{D751A6E7-431C-4662-A6E9-62BD2C79387F}"/>
    <cellStyle name="Comma 4 6 3 3 3 2 3" xfId="10103" xr:uid="{B2A4DF4C-0096-4CC3-8622-76190A48497A}"/>
    <cellStyle name="Comma 4 6 3 3 3 2 3 2" xfId="49736" xr:uid="{9CB68BB1-9BCC-47B4-8AD0-E89736A5A0A3}"/>
    <cellStyle name="Comma 4 6 3 3 3 2 4" xfId="30646" xr:uid="{37650CDE-6002-4A85-A881-A07F2270DABB}"/>
    <cellStyle name="Comma 4 6 3 3 3 2 5" xfId="37109" xr:uid="{6A3C2206-C649-4FF3-89EA-F77ED1163DD7}"/>
    <cellStyle name="Comma 4 6 3 3 3 3" xfId="20185" xr:uid="{9E1978FD-D008-4E19-A267-0359AC261844}"/>
    <cellStyle name="Comma 4 6 3 3 3 3 2" xfId="52517" xr:uid="{6FC62D10-96D4-4D7F-9C06-E0265CB19A2A}"/>
    <cellStyle name="Comma 4 6 3 3 3 3 3" xfId="39902" xr:uid="{F77D3E48-4BD8-4D35-AA45-563DCB3A942D}"/>
    <cellStyle name="Comma 4 6 3 3 3 4" xfId="13599" xr:uid="{1F252385-34EA-4378-BCFB-5395080D97F4}"/>
    <cellStyle name="Comma 4 6 3 3 3 4 2" xfId="46239" xr:uid="{372FE7DE-4E38-4849-AAF3-5D5739207157}"/>
    <cellStyle name="Comma 4 6 3 3 3 5" xfId="7012" xr:uid="{41F9704C-DA8A-4A53-861F-34F9B9A559B9}"/>
    <cellStyle name="Comma 4 6 3 3 3 6" xfId="33612" xr:uid="{65408C60-470E-4F1A-A7E2-DE94E70D0C57}"/>
    <cellStyle name="Comma 4 6 3 3 4" xfId="25074" xr:uid="{806F88C4-EA79-4423-BB48-89C4D591F499}"/>
    <cellStyle name="Comma 4 6 3 3 4 2" xfId="17566" xr:uid="{DD9417F8-94F6-4CB9-9F62-686E1A5F1B2C}"/>
    <cellStyle name="Comma 4 6 3 3 4 2 2" xfId="55137" xr:uid="{8CD04A44-5947-42A3-96F9-B49F6CB23ECF}"/>
    <cellStyle name="Comma 4 6 3 3 4 2 3" xfId="42522" xr:uid="{42D7C3BD-4E4A-434C-83AB-6536DBB61EE7}"/>
    <cellStyle name="Comma 4 6 3 3 4 3" xfId="10980" xr:uid="{B91AE723-F8AE-45D1-8415-E36AF65907E7}"/>
    <cellStyle name="Comma 4 6 3 3 4 3 2" xfId="48859" xr:uid="{14882F17-4DC4-4BA6-A0F3-6DBD5505ACC6}"/>
    <cellStyle name="Comma 4 6 3 3 4 4" xfId="6702" xr:uid="{6E352969-72FF-4BB0-A7A2-940749A0712F}"/>
    <cellStyle name="Comma 4 6 3 3 4 5" xfId="36232" xr:uid="{C9A2FD90-EF49-4DE6-B654-3913C79F0F57}"/>
    <cellStyle name="Comma 4 6 3 3 5" xfId="21060" xr:uid="{474918A9-4C41-46C0-9D2E-2C5442F18D92}"/>
    <cellStyle name="Comma 4 6 3 3 5 2" xfId="51640" xr:uid="{43AF429A-86C9-4144-80DF-9ABE4E986BD0}"/>
    <cellStyle name="Comma 4 6 3 3 5 3" xfId="39025" xr:uid="{C9C76E91-53D3-4A9B-976C-3CDFCB4DFFFD}"/>
    <cellStyle name="Comma 4 6 3 3 6" xfId="14474" xr:uid="{A5B18F62-8589-4925-85EB-B25B5A820850}"/>
    <cellStyle name="Comma 4 6 3 3 6 2" xfId="45362" xr:uid="{E64CF49E-22B1-44C0-9AFA-9FB15D162B63}"/>
    <cellStyle name="Comma 4 6 3 3 7" xfId="7887" xr:uid="{B24AA386-D575-490D-8C1C-6997C16E8B97}"/>
    <cellStyle name="Comma 4 6 3 3 8" xfId="32735" xr:uid="{CB6A2885-3DE2-48EC-A540-E9C186C3719F}"/>
    <cellStyle name="Comma 4 6 3 4" xfId="27279" xr:uid="{85654820-3309-4F60-801C-61BF69B7BB13}"/>
    <cellStyle name="Comma 4 6 3 4 2" xfId="23782" xr:uid="{01493B54-5B5F-4C6F-B0DE-C9EB25981401}"/>
    <cellStyle name="Comma 4 6 3 4 2 2" xfId="16274" xr:uid="{F7CE74AA-83BD-40A3-AB14-8DF55E20E748}"/>
    <cellStyle name="Comma 4 6 3 4 2 2 2" xfId="56429" xr:uid="{90F45780-3187-4B8B-BD62-C5C5D4D696C4}"/>
    <cellStyle name="Comma 4 6 3 4 2 2 3" xfId="43814" xr:uid="{056E5F41-9CE9-4716-93AA-0D2A2C3BA52E}"/>
    <cellStyle name="Comma 4 6 3 4 2 3" xfId="9688" xr:uid="{1C9BCD95-84CB-4126-AA4D-8A408FE90E6E}"/>
    <cellStyle name="Comma 4 6 3 4 2 3 2" xfId="50151" xr:uid="{E0DCC7CA-F66E-414B-B8B0-63F3551DC7E8}"/>
    <cellStyle name="Comma 4 6 3 4 2 4" xfId="31061" xr:uid="{9C535EE1-5316-4544-BD9D-BA4ED60EF384}"/>
    <cellStyle name="Comma 4 6 3 4 2 5" xfId="37524" xr:uid="{79B401ED-D164-4082-8C7F-52F8BCD18C30}"/>
    <cellStyle name="Comma 4 6 3 4 3" xfId="26401" xr:uid="{79143FFB-595A-410C-86EF-6C2C73B9EA67}"/>
    <cellStyle name="Comma 4 6 3 4 3 2" xfId="18893" xr:uid="{81D65B2F-441E-4448-A551-F671196ECAA1}"/>
    <cellStyle name="Comma 4 6 3 4 3 2 2" xfId="53810" xr:uid="{3440410A-C399-4035-A628-0F3BA22080AC}"/>
    <cellStyle name="Comma 4 6 3 4 3 2 3" xfId="41195" xr:uid="{5B92AC03-BF0C-45B2-9391-BA7CEB6D3DC4}"/>
    <cellStyle name="Comma 4 6 3 4 3 3" xfId="12307" xr:uid="{CCB2E924-61C5-49A1-810B-C82C308E37CF}"/>
    <cellStyle name="Comma 4 6 3 4 3 3 2" xfId="47532" xr:uid="{ED66D4AF-A6CF-4265-BCBD-D51FB932AD9F}"/>
    <cellStyle name="Comma 4 6 3 4 3 4" xfId="5375" xr:uid="{0DD01C8C-60FD-4BB2-B383-B122EB8630C1}"/>
    <cellStyle name="Comma 4 6 3 4 3 5" xfId="34905" xr:uid="{1C0841E9-6FEA-426C-AFF5-2105116541D9}"/>
    <cellStyle name="Comma 4 6 3 4 4" xfId="19770" xr:uid="{FDAEA59A-7F23-4A52-8853-8C3AE504FE34}"/>
    <cellStyle name="Comma 4 6 3 4 4 2" xfId="52932" xr:uid="{021BBB07-4B77-4935-8C9B-CB39AAC5F4D8}"/>
    <cellStyle name="Comma 4 6 3 4 4 3" xfId="40317" xr:uid="{F260F8DE-9670-4D0A-A70D-05E6D8A7445D}"/>
    <cellStyle name="Comma 4 6 3 4 5" xfId="13184" xr:uid="{9CC8E6C8-C31B-421A-8562-8556C05A82C4}"/>
    <cellStyle name="Comma 4 6 3 4 5 2" xfId="46654" xr:uid="{EF176A71-6356-47BF-85BE-77D223903CC3}"/>
    <cellStyle name="Comma 4 6 3 4 6" xfId="4498" xr:uid="{4043E15E-F9C9-4852-8696-ACB34A6A87D5}"/>
    <cellStyle name="Comma 4 6 3 4 7" xfId="34027" xr:uid="{009555EF-2924-4A06-8332-C4B05AD4FCCC}"/>
    <cellStyle name="Comma 4 6 3 5" xfId="28129" xr:uid="{5748C0CB-C2BE-4B97-BB14-085E34DF914E}"/>
    <cellStyle name="Comma 4 6 3 5 2" xfId="24632" xr:uid="{CEFEF04D-BCD6-477B-8C88-F501180F84ED}"/>
    <cellStyle name="Comma 4 6 3 5 2 2" xfId="17124" xr:uid="{FBCBAB98-C0E2-4F66-8B87-760C85B8C485}"/>
    <cellStyle name="Comma 4 6 3 5 2 2 2" xfId="55579" xr:uid="{E3A49134-942E-49D4-A30E-50B24E238C90}"/>
    <cellStyle name="Comma 4 6 3 5 2 2 3" xfId="42964" xr:uid="{BE04124A-C8C5-4280-990D-D07040E5B2D5}"/>
    <cellStyle name="Comma 4 6 3 5 2 3" xfId="10538" xr:uid="{783C55A0-2EE4-42B9-B678-87D1BCC6CAB9}"/>
    <cellStyle name="Comma 4 6 3 5 2 3 2" xfId="49301" xr:uid="{685F8284-BC76-4E6F-81F0-92C39A17DF9F}"/>
    <cellStyle name="Comma 4 6 3 5 2 4" xfId="30211" xr:uid="{47BF05E0-A384-4EBA-A174-5DADD3770D77}"/>
    <cellStyle name="Comma 4 6 3 5 2 5" xfId="36674" xr:uid="{EF4B5883-5947-4515-BE9E-10C8732D62AE}"/>
    <cellStyle name="Comma 4 6 3 5 3" xfId="20620" xr:uid="{87F70BBA-C3A9-4F70-A474-DBB36E3094B3}"/>
    <cellStyle name="Comma 4 6 3 5 3 2" xfId="52082" xr:uid="{3EE02F0D-EEF8-4C12-B189-FAEE8DEB67B3}"/>
    <cellStyle name="Comma 4 6 3 5 3 3" xfId="39467" xr:uid="{B0225073-D9ED-4748-866F-40DD58B50129}"/>
    <cellStyle name="Comma 4 6 3 5 4" xfId="14034" xr:uid="{CD71604E-CDFE-4045-B1CD-22116C7F6D03}"/>
    <cellStyle name="Comma 4 6 3 5 4 2" xfId="45804" xr:uid="{FB451113-F612-4339-9E95-80124959EF44}"/>
    <cellStyle name="Comma 4 6 3 5 5" xfId="7447" xr:uid="{A620A55C-1972-448D-88E9-AE0EEDCA51F8}"/>
    <cellStyle name="Comma 4 6 3 5 6" xfId="33177" xr:uid="{C7E2703F-58A4-46FA-BBBC-BC7B3D63D21E}"/>
    <cellStyle name="Comma 4 6 3 6" xfId="25516" xr:uid="{46C77CC9-2270-4736-AC5D-C228267B8038}"/>
    <cellStyle name="Comma 4 6 3 6 2" xfId="18008" xr:uid="{5AD999A6-CB1E-4D8D-B1D0-86FDDA5BAD4B}"/>
    <cellStyle name="Comma 4 6 3 6 2 2" xfId="54695" xr:uid="{EBF4B218-E5C3-4AAF-85CB-C5F94DEC37BF}"/>
    <cellStyle name="Comma 4 6 3 6 2 3" xfId="42080" xr:uid="{2E04014B-44F4-43F7-8E2B-BFD177C15A91}"/>
    <cellStyle name="Comma 4 6 3 6 3" xfId="11422" xr:uid="{66B2104E-DD50-4788-AC57-BF4CBD9A9315}"/>
    <cellStyle name="Comma 4 6 3 6 3 2" xfId="48417" xr:uid="{06A9674A-7D71-441D-A257-52DDC973074F}"/>
    <cellStyle name="Comma 4 6 3 6 4" xfId="6260" xr:uid="{B7BFBDC2-F2D2-424B-8F9B-DF26FDA9D4B6}"/>
    <cellStyle name="Comma 4 6 3 6 5" xfId="35790" xr:uid="{67006EA9-9E6A-48C3-B533-776FD5929B6D}"/>
    <cellStyle name="Comma 4 6 3 7" xfId="29059" xr:uid="{7F72E596-00EB-4C65-928F-864CB3592872}"/>
    <cellStyle name="Comma 4 6 3 7 2" xfId="21500" xr:uid="{D171F7FE-B675-4894-A84F-53A62E09EEDC}"/>
    <cellStyle name="Comma 4 6 3 7 2 2" xfId="51198" xr:uid="{BBB9B894-AAF2-4760-A9ED-C30FFCD85BD7}"/>
    <cellStyle name="Comma 4 6 3 7 3" xfId="14914" xr:uid="{D1BB47E1-6E4C-4330-A36D-143F43B0BDE3}"/>
    <cellStyle name="Comma 4 6 3 7 4" xfId="8327" xr:uid="{D8FF5E03-4EA7-44A8-B63F-C0AB7400BE16}"/>
    <cellStyle name="Comma 4 6 3 7 5" xfId="38583" xr:uid="{A9517E75-AE53-476C-8B5D-32832D8C5484}"/>
    <cellStyle name="Comma 4 6 3 8" xfId="22204" xr:uid="{D1D7B910-7AF6-4DFD-938A-572FDEB6870C}"/>
    <cellStyle name="Comma 4 6 3 8 2" xfId="44892" xr:uid="{711600E8-AD81-4759-AC55-C4EBBEA8FFEB}"/>
    <cellStyle name="Comma 4 6 3 9" xfId="21722" xr:uid="{693B6A9C-4B25-40A2-BCCB-5F21B39EF546}"/>
    <cellStyle name="Comma 4 6 4" xfId="1161" xr:uid="{2FC88175-1C08-4129-B2EF-EBD135381042}"/>
    <cellStyle name="Comma 4 6 4 10" xfId="28980" xr:uid="{0694C48D-48A7-43B3-9AC7-B9C45D264C8B}"/>
    <cellStyle name="Comma 4 6 4 11" xfId="1947" xr:uid="{CE0329A0-0E14-4455-90E1-177AA2E718FB}"/>
    <cellStyle name="Comma 4 6 4 2" xfId="28489" xr:uid="{37B7DAC5-E3BF-4138-9538-75F8A1CC8516}"/>
    <cellStyle name="Comma 4 6 4 2 2" xfId="26760" xr:uid="{ACA73660-6CCF-4000-A8BA-F15DD3DBECDC}"/>
    <cellStyle name="Comma 4 6 4 2 2 2" xfId="23262" xr:uid="{903991B7-6204-44F3-B789-ECFCF1BF463C}"/>
    <cellStyle name="Comma 4 6 4 2 2 2 2" xfId="15754" xr:uid="{D7871FA1-EEE6-4D3D-AB96-9EC5392C8253}"/>
    <cellStyle name="Comma 4 6 4 2 2 2 2 2" xfId="56949" xr:uid="{E606C03F-4450-45D9-9E88-7A8F76C3AAE9}"/>
    <cellStyle name="Comma 4 6 4 2 2 2 2 3" xfId="44334" xr:uid="{053B8BF4-5BDB-48BF-9F92-A1F01F2EB31A}"/>
    <cellStyle name="Comma 4 6 4 2 2 2 3" xfId="9168" xr:uid="{24D8D729-3154-4006-90D2-1D09792AACE5}"/>
    <cellStyle name="Comma 4 6 4 2 2 2 3 2" xfId="50671" xr:uid="{597BBB4E-DC8E-4FE6-BC68-BAFF56068BA0}"/>
    <cellStyle name="Comma 4 6 4 2 2 2 4" xfId="31581" xr:uid="{AD660981-349F-41FA-AEFC-A27BEA0E4B97}"/>
    <cellStyle name="Comma 4 6 4 2 2 2 5" xfId="38044" xr:uid="{C1B4258F-A367-442C-8114-1AC545EF1552}"/>
    <cellStyle name="Comma 4 6 4 2 2 3" xfId="25880" xr:uid="{3627235E-7B7F-4DFB-93E2-F157891CF048}"/>
    <cellStyle name="Comma 4 6 4 2 2 3 2" xfId="18372" xr:uid="{60658643-D8D4-4365-967E-5351824C1371}"/>
    <cellStyle name="Comma 4 6 4 2 2 3 2 2" xfId="54331" xr:uid="{53E2FB03-226C-4291-81B1-819F7546C3BC}"/>
    <cellStyle name="Comma 4 6 4 2 2 3 2 3" xfId="41716" xr:uid="{42D6B587-628D-47D1-974F-8165BE948013}"/>
    <cellStyle name="Comma 4 6 4 2 2 3 3" xfId="11786" xr:uid="{E5C68AE3-52D7-4172-AC76-899625620EBF}"/>
    <cellStyle name="Comma 4 6 4 2 2 3 3 2" xfId="48053" xr:uid="{69D7C09B-A424-4A53-85F7-367AA61FCEDE}"/>
    <cellStyle name="Comma 4 6 4 2 2 3 4" xfId="5896" xr:uid="{5A328111-F8DF-4C13-A9FD-7A9F894EF0BE}"/>
    <cellStyle name="Comma 4 6 4 2 2 3 5" xfId="35426" xr:uid="{9DC19FC2-992A-405E-962F-675296AD4523}"/>
    <cellStyle name="Comma 4 6 4 2 2 4" xfId="19251" xr:uid="{F9D72BBF-D8FD-4EF5-8E71-DC66A5B6A0D9}"/>
    <cellStyle name="Comma 4 6 4 2 2 4 2" xfId="53452" xr:uid="{F2B9FB37-5E3B-4E40-8DEA-0FE68A7293FD}"/>
    <cellStyle name="Comma 4 6 4 2 2 4 3" xfId="40837" xr:uid="{23C7661B-B759-4153-B5D1-0C0998BA6015}"/>
    <cellStyle name="Comma 4 6 4 2 2 5" xfId="12665" xr:uid="{9D48C89E-9074-4CA1-807D-EFB4910D25C6}"/>
    <cellStyle name="Comma 4 6 4 2 2 5 2" xfId="47174" xr:uid="{CB08567E-C2FF-4672-925C-0E9C78994BC7}"/>
    <cellStyle name="Comma 4 6 4 2 2 6" xfId="5017" xr:uid="{88805641-8C8D-440B-917E-E04CA24BDD61}"/>
    <cellStyle name="Comma 4 6 4 2 2 7" xfId="34547" xr:uid="{81E989DB-8EF6-45FD-89A6-D7C756F3FB17}"/>
    <cellStyle name="Comma 4 6 4 2 3" xfId="27616" xr:uid="{FD125A96-A9FE-4466-A85E-B99E4B464BB7}"/>
    <cellStyle name="Comma 4 6 4 2 3 2" xfId="24119" xr:uid="{C4D1F182-DBE3-4330-B32E-298C9FAFF17D}"/>
    <cellStyle name="Comma 4 6 4 2 3 2 2" xfId="16611" xr:uid="{DFE71011-75FC-4AAC-B84D-04C6BB99FBA4}"/>
    <cellStyle name="Comma 4 6 4 2 3 2 2 2" xfId="56092" xr:uid="{F3FD827A-AFEB-4C20-ACD4-1AE030279C3F}"/>
    <cellStyle name="Comma 4 6 4 2 3 2 2 3" xfId="43477" xr:uid="{045DBC27-C1A7-4C6E-A881-762EEE80C1F1}"/>
    <cellStyle name="Comma 4 6 4 2 3 2 3" xfId="10025" xr:uid="{0B70EA2F-2DBB-4D86-89E4-D004E5D3EE72}"/>
    <cellStyle name="Comma 4 6 4 2 3 2 3 2" xfId="49814" xr:uid="{415B0F51-2C7D-4426-80A4-2F54B0E1C1D3}"/>
    <cellStyle name="Comma 4 6 4 2 3 2 4" xfId="30724" xr:uid="{CDCFAEB8-9416-4380-A682-1E78B56BB1C5}"/>
    <cellStyle name="Comma 4 6 4 2 3 2 5" xfId="37187" xr:uid="{AC705DCA-080F-48B1-BF8E-BBAB66D6E0D1}"/>
    <cellStyle name="Comma 4 6 4 2 3 3" xfId="20107" xr:uid="{FECEE89D-3AF1-4055-86D1-424AF66F10B0}"/>
    <cellStyle name="Comma 4 6 4 2 3 3 2" xfId="52595" xr:uid="{B864AB5D-22BF-4395-8CE0-01FEAAE227CD}"/>
    <cellStyle name="Comma 4 6 4 2 3 3 3" xfId="39980" xr:uid="{0C6DEAED-7BAA-4B3D-BD34-A51F36C0CA57}"/>
    <cellStyle name="Comma 4 6 4 2 3 4" xfId="13521" xr:uid="{3FF3BE63-C6A5-4C72-971A-74EDF0379604}"/>
    <cellStyle name="Comma 4 6 4 2 3 4 2" xfId="46317" xr:uid="{FD4419A7-CF7B-49B3-A4F4-50E3AF81C3E8}"/>
    <cellStyle name="Comma 4 6 4 2 3 5" xfId="6934" xr:uid="{D5B00614-2A98-462D-B4CE-AF7DEB29957A}"/>
    <cellStyle name="Comma 4 6 4 2 3 6" xfId="33690" xr:uid="{9C357E27-3341-430E-A9B1-EE59EAEB63D1}"/>
    <cellStyle name="Comma 4 6 4 2 4" xfId="24995" xr:uid="{C8B27729-2D2E-4A4D-951E-3AA6962C589D}"/>
    <cellStyle name="Comma 4 6 4 2 4 2" xfId="17487" xr:uid="{0923D560-C479-4EC3-99A7-585A766487B5}"/>
    <cellStyle name="Comma 4 6 4 2 4 2 2" xfId="55216" xr:uid="{22C9A498-7AD8-4656-AD6D-DD8A2DEF4BEE}"/>
    <cellStyle name="Comma 4 6 4 2 4 2 3" xfId="42601" xr:uid="{9815D919-9F50-488E-9149-F693008931D6}"/>
    <cellStyle name="Comma 4 6 4 2 4 3" xfId="10901" xr:uid="{EDBD1247-BE41-4F7D-95D2-40D941F348CE}"/>
    <cellStyle name="Comma 4 6 4 2 4 3 2" xfId="48938" xr:uid="{5539B1B8-F135-4A1D-AB24-7C161475F92D}"/>
    <cellStyle name="Comma 4 6 4 2 4 4" xfId="6781" xr:uid="{4AF4A7DB-0E9A-4542-B876-8B76AAACABD0}"/>
    <cellStyle name="Comma 4 6 4 2 4 5" xfId="36311" xr:uid="{53DE32D2-C630-406A-9A09-31C63A301FE0}"/>
    <cellStyle name="Comma 4 6 4 2 5" xfId="20981" xr:uid="{8E794421-4970-4963-80FB-E5DF827E9F6D}"/>
    <cellStyle name="Comma 4 6 4 2 5 2" xfId="51719" xr:uid="{0905B724-74D9-450D-8736-C67ED7800908}"/>
    <cellStyle name="Comma 4 6 4 2 5 3" xfId="39104" xr:uid="{96D94D01-5419-4057-8DEF-9C993D3B5F7B}"/>
    <cellStyle name="Comma 4 6 4 2 6" xfId="14395" xr:uid="{306BD0BE-CA87-4FAD-80B4-A44A00EAFE01}"/>
    <cellStyle name="Comma 4 6 4 2 6 2" xfId="45441" xr:uid="{19E7D8FC-6C71-4556-ABFE-7FE66DECA208}"/>
    <cellStyle name="Comma 4 6 4 2 7" xfId="7808" xr:uid="{CB6204D3-5282-40D8-8598-24F75E7965AF}"/>
    <cellStyle name="Comma 4 6 4 2 8" xfId="32814" xr:uid="{4EEA5DDF-6967-43B6-B690-6425D1E9D2EA}"/>
    <cellStyle name="Comma 4 6 4 3" xfId="27200" xr:uid="{D0C7AA94-926C-4198-AF5E-F27EFC1145A5}"/>
    <cellStyle name="Comma 4 6 4 3 2" xfId="23703" xr:uid="{CDB7204F-B98E-4894-B2BF-E6EB9B8BBDCB}"/>
    <cellStyle name="Comma 4 6 4 3 2 2" xfId="16195" xr:uid="{CB0F549C-5E63-4FC5-8ACB-F8C57FA09F7E}"/>
    <cellStyle name="Comma 4 6 4 3 2 2 2" xfId="56508" xr:uid="{3AF1BA07-2E91-4EDD-89EF-98B97D386A7E}"/>
    <cellStyle name="Comma 4 6 4 3 2 2 3" xfId="43893" xr:uid="{EC8146E8-0E85-492E-A216-1E779D581C87}"/>
    <cellStyle name="Comma 4 6 4 3 2 3" xfId="9609" xr:uid="{F1B2DA51-90C9-403B-88F3-89CC6A93EABC}"/>
    <cellStyle name="Comma 4 6 4 3 2 3 2" xfId="50230" xr:uid="{679423BB-0A8D-4C06-B0D2-5508F994537C}"/>
    <cellStyle name="Comma 4 6 4 3 2 4" xfId="31140" xr:uid="{2F43A2E9-BC0C-4700-92B9-1E30B3310874}"/>
    <cellStyle name="Comma 4 6 4 3 2 5" xfId="37603" xr:uid="{7C69EB4E-475C-4E89-B84C-4289D2601C1A}"/>
    <cellStyle name="Comma 4 6 4 3 3" xfId="26322" xr:uid="{14B7F291-12B8-4C4E-AA73-A9DE64A7D0FC}"/>
    <cellStyle name="Comma 4 6 4 3 3 2" xfId="18814" xr:uid="{E2262B43-B522-4A29-B45D-BA61BD6229DB}"/>
    <cellStyle name="Comma 4 6 4 3 3 2 2" xfId="53889" xr:uid="{3A6ECE70-88B3-4093-AC27-53934E16E6FA}"/>
    <cellStyle name="Comma 4 6 4 3 3 2 3" xfId="41274" xr:uid="{BD9E60A8-35EF-4EFE-912D-2314A85A1C48}"/>
    <cellStyle name="Comma 4 6 4 3 3 3" xfId="12228" xr:uid="{A4311823-82D9-4EA9-B4E0-C5B9AEF2F24E}"/>
    <cellStyle name="Comma 4 6 4 3 3 3 2" xfId="47611" xr:uid="{D7294187-1343-44F5-BE87-9B32C148CDED}"/>
    <cellStyle name="Comma 4 6 4 3 3 4" xfId="5454" xr:uid="{40860C18-143C-48D8-8C51-11A75BFC5E9A}"/>
    <cellStyle name="Comma 4 6 4 3 3 5" xfId="34984" xr:uid="{11A5B664-1B37-496D-888C-C4DAB1420F3E}"/>
    <cellStyle name="Comma 4 6 4 3 4" xfId="19691" xr:uid="{318B560F-083A-4707-BFD8-4D66A1696AF5}"/>
    <cellStyle name="Comma 4 6 4 3 4 2" xfId="53011" xr:uid="{10A0E3F6-7A7D-4F7A-ACAF-D486AC8CE007}"/>
    <cellStyle name="Comma 4 6 4 3 4 3" xfId="40396" xr:uid="{834BAA0A-92F2-4D1B-B636-07F58E7C8B7C}"/>
    <cellStyle name="Comma 4 6 4 3 5" xfId="13105" xr:uid="{30D8A381-3728-43B0-A36A-12FBA8F1002F}"/>
    <cellStyle name="Comma 4 6 4 3 5 2" xfId="46733" xr:uid="{CD44272B-D57E-4114-BBBC-BD96BEF9E1F8}"/>
    <cellStyle name="Comma 4 6 4 3 6" xfId="4577" xr:uid="{0BCF4E8C-16C6-4938-8FEB-FAADF6631C72}"/>
    <cellStyle name="Comma 4 6 4 3 7" xfId="34106" xr:uid="{4D049B82-AADF-46E4-8414-FA24B87BEE15}"/>
    <cellStyle name="Comma 4 6 4 4" xfId="28050" xr:uid="{E02C9712-C244-491F-9B5B-19F2D72385AB}"/>
    <cellStyle name="Comma 4 6 4 4 2" xfId="24553" xr:uid="{7C1E7E62-3A87-4408-B1EB-2D3C75E6EC09}"/>
    <cellStyle name="Comma 4 6 4 4 2 2" xfId="17045" xr:uid="{77A18C3A-A254-49C0-A13C-F32BAA53EC17}"/>
    <cellStyle name="Comma 4 6 4 4 2 2 2" xfId="55658" xr:uid="{34196BDD-91C9-490A-A6A1-823E09AF4E18}"/>
    <cellStyle name="Comma 4 6 4 4 2 2 3" xfId="43043" xr:uid="{132136AB-7852-4039-9DBD-804CE50DD6F9}"/>
    <cellStyle name="Comma 4 6 4 4 2 3" xfId="10459" xr:uid="{3D66009B-54FA-4CC8-B22C-0581A7E851C4}"/>
    <cellStyle name="Comma 4 6 4 4 2 3 2" xfId="49380" xr:uid="{5BC0A2BA-D031-48DF-8ABF-678AB62F2971}"/>
    <cellStyle name="Comma 4 6 4 4 2 4" xfId="30290" xr:uid="{8501D703-1F3A-417D-BC7C-C2A74C908E84}"/>
    <cellStyle name="Comma 4 6 4 4 2 5" xfId="36753" xr:uid="{5124E7DF-BAD9-4588-A39E-97CEAA8E4EE0}"/>
    <cellStyle name="Comma 4 6 4 4 3" xfId="20541" xr:uid="{B867C022-59AD-4793-B354-2965CB23D151}"/>
    <cellStyle name="Comma 4 6 4 4 3 2" xfId="52161" xr:uid="{3BF90FBA-D7DB-45E0-A9E9-DF5C4C90CC55}"/>
    <cellStyle name="Comma 4 6 4 4 3 3" xfId="39546" xr:uid="{C72A2507-F87C-4A5E-80E7-5E0E1E677624}"/>
    <cellStyle name="Comma 4 6 4 4 4" xfId="13955" xr:uid="{CC775AC4-17D5-4993-92B0-39854CA41EE9}"/>
    <cellStyle name="Comma 4 6 4 4 4 2" xfId="45883" xr:uid="{3324B28D-A50D-4BF8-862E-F56764F13662}"/>
    <cellStyle name="Comma 4 6 4 4 5" xfId="7368" xr:uid="{4563F3A9-9985-4F0A-8990-B810479FFD20}"/>
    <cellStyle name="Comma 4 6 4 4 6" xfId="33256" xr:uid="{C09CD8B0-49B4-4109-B288-B525B31FB810}"/>
    <cellStyle name="Comma 4 6 4 5" xfId="25437" xr:uid="{86D96346-94B0-4A85-93F3-5D0F1A586408}"/>
    <cellStyle name="Comma 4 6 4 5 2" xfId="17929" xr:uid="{A1E045EE-47A1-47E0-BCE2-DFCF12EA7161}"/>
    <cellStyle name="Comma 4 6 4 5 2 2" xfId="54774" xr:uid="{007D4CB1-5045-4764-A0E0-928420E8B011}"/>
    <cellStyle name="Comma 4 6 4 5 2 3" xfId="42159" xr:uid="{1BDB2805-F31F-418E-A175-12D63C1493B8}"/>
    <cellStyle name="Comma 4 6 4 5 3" xfId="11343" xr:uid="{311DAC31-14A7-4796-B231-A6754B3829F9}"/>
    <cellStyle name="Comma 4 6 4 5 3 2" xfId="48496" xr:uid="{CE2F61CD-3760-4FEF-81C3-5EBFD1A5AF36}"/>
    <cellStyle name="Comma 4 6 4 5 4" xfId="6339" xr:uid="{62B162AE-2479-482D-99A3-E8E76018ABD8}"/>
    <cellStyle name="Comma 4 6 4 5 5" xfId="35869" xr:uid="{A70D5CA7-7AA2-4ED5-85EB-C143A4B06408}"/>
    <cellStyle name="Comma 4 6 4 6" xfId="21421" xr:uid="{555D2290-25BD-4B6C-9B65-346AABC87694}"/>
    <cellStyle name="Comma 4 6 4 6 2" xfId="51277" xr:uid="{C75C384E-0DC2-45AF-93E7-D53B2F25E2BC}"/>
    <cellStyle name="Comma 4 6 4 6 3" xfId="38662" xr:uid="{686B21C2-BBA6-495D-AB6D-AF4C3A9A9B90}"/>
    <cellStyle name="Comma 4 6 4 7" xfId="14835" xr:uid="{827D138F-3F54-4052-8CBC-131ECD2DF333}"/>
    <cellStyle name="Comma 4 6 4 7 2" xfId="44971" xr:uid="{948D3413-0372-4250-9962-5CC78E900CC5}"/>
    <cellStyle name="Comma 4 6 4 8" xfId="8248" xr:uid="{755D628B-5927-40EA-BA33-A337C42A8F6E}"/>
    <cellStyle name="Comma 4 6 4 9" xfId="32369" xr:uid="{255D0B2D-60E5-463E-98FD-6949B28F0C12}"/>
    <cellStyle name="Comma 4 6 5" xfId="29185" xr:uid="{E14717EA-D691-43A3-B01C-DEA30C370F1F}"/>
    <cellStyle name="Comma 4 6 5 2" xfId="28643" xr:uid="{D2669DFE-A83A-4CE6-82EA-61920659D477}"/>
    <cellStyle name="Comma 4 6 5 2 2" xfId="26912" xr:uid="{9C64FCCD-AD9B-4F79-B14D-69E527BD9F8C}"/>
    <cellStyle name="Comma 4 6 5 2 2 2" xfId="23414" xr:uid="{34168878-2D72-4331-B99B-92DEB21BF8F9}"/>
    <cellStyle name="Comma 4 6 5 2 2 2 2" xfId="15906" xr:uid="{B79B622E-88FC-4513-B2F0-58491B6D7ABE}"/>
    <cellStyle name="Comma 4 6 5 2 2 2 2 2" xfId="56797" xr:uid="{221E641A-B934-45E5-9F88-5DEAAB46E2B2}"/>
    <cellStyle name="Comma 4 6 5 2 2 2 2 3" xfId="44182" xr:uid="{DA54B3F6-9166-4E1C-988A-5AE0F262C65A}"/>
    <cellStyle name="Comma 4 6 5 2 2 2 3" xfId="9320" xr:uid="{5B9D343D-5534-4C27-9BF2-F9468C09CF24}"/>
    <cellStyle name="Comma 4 6 5 2 2 2 3 2" xfId="50519" xr:uid="{55D74394-950A-4E73-BD17-497FC22DDBDF}"/>
    <cellStyle name="Comma 4 6 5 2 2 2 4" xfId="31429" xr:uid="{DB3470D5-3EAC-4F8E-AA80-155E44923CE7}"/>
    <cellStyle name="Comma 4 6 5 2 2 2 5" xfId="37892" xr:uid="{DD248DB4-7EFA-4B04-B37B-87BE98ADD49B}"/>
    <cellStyle name="Comma 4 6 5 2 2 3" xfId="26032" xr:uid="{33D49FBD-A228-47B9-9BEC-7DB5B747D3E4}"/>
    <cellStyle name="Comma 4 6 5 2 2 3 2" xfId="18524" xr:uid="{CBABC6EA-4BA3-4114-92F0-A6B9DE119530}"/>
    <cellStyle name="Comma 4 6 5 2 2 3 2 2" xfId="54179" xr:uid="{C60D9A8E-6EC7-4814-BC56-88F3DE40CF09}"/>
    <cellStyle name="Comma 4 6 5 2 2 3 2 3" xfId="41564" xr:uid="{6D6DF0C2-2E34-4EB7-8F4B-89427A8D0454}"/>
    <cellStyle name="Comma 4 6 5 2 2 3 3" xfId="11938" xr:uid="{963A0B42-9988-4ECB-A9CA-4C5D1ACD23B0}"/>
    <cellStyle name="Comma 4 6 5 2 2 3 3 2" xfId="47901" xr:uid="{C817A962-C91E-43D6-BA1D-6E3C666956F1}"/>
    <cellStyle name="Comma 4 6 5 2 2 3 4" xfId="5744" xr:uid="{B365ED88-CCA0-4E0E-9D75-64DC9B1FFC74}"/>
    <cellStyle name="Comma 4 6 5 2 2 3 5" xfId="35274" xr:uid="{F45D2CB6-9D62-4FC2-8A31-E3AA29705D1C}"/>
    <cellStyle name="Comma 4 6 5 2 2 4" xfId="19403" xr:uid="{9B521EBF-6D8B-4B5F-A0F2-B83B5B02DAE7}"/>
    <cellStyle name="Comma 4 6 5 2 2 4 2" xfId="53300" xr:uid="{78A25D1B-02C5-48BA-A052-BAC7CD81713F}"/>
    <cellStyle name="Comma 4 6 5 2 2 4 3" xfId="40685" xr:uid="{478BF63A-1D30-459C-9FF3-0662400F8845}"/>
    <cellStyle name="Comma 4 6 5 2 2 5" xfId="12817" xr:uid="{555ED877-DED9-428B-83E6-653384B7E4C2}"/>
    <cellStyle name="Comma 4 6 5 2 2 5 2" xfId="47022" xr:uid="{68582404-68F4-41CA-AEF4-DE695ECBDFBB}"/>
    <cellStyle name="Comma 4 6 5 2 2 6" xfId="4865" xr:uid="{59BBAF0A-20A0-4418-B85C-4D7EFA2284EE}"/>
    <cellStyle name="Comma 4 6 5 2 2 7" xfId="34395" xr:uid="{A0D72422-7795-4ED4-9E24-B9011506DFC7}"/>
    <cellStyle name="Comma 4 6 5 2 3" xfId="27767" xr:uid="{9193DB33-7900-4278-96A9-FAD6132DB53D}"/>
    <cellStyle name="Comma 4 6 5 2 3 2" xfId="24270" xr:uid="{9D858AF5-6581-4B11-8976-AE5F1AB6E5A0}"/>
    <cellStyle name="Comma 4 6 5 2 3 2 2" xfId="16762" xr:uid="{A3E7D76E-039E-4D0B-BFDF-BABA5E2376A4}"/>
    <cellStyle name="Comma 4 6 5 2 3 2 2 2" xfId="55941" xr:uid="{FA63D895-2955-4878-B8CF-6F78731C2F41}"/>
    <cellStyle name="Comma 4 6 5 2 3 2 2 3" xfId="43326" xr:uid="{0E4DA197-3057-4A19-9AD5-69B66F93CD9C}"/>
    <cellStyle name="Comma 4 6 5 2 3 2 3" xfId="10176" xr:uid="{CEE7D41F-0A7E-4D2A-A419-4D98DB7F61E7}"/>
    <cellStyle name="Comma 4 6 5 2 3 2 3 2" xfId="49663" xr:uid="{1ED2C7C6-0A8D-4C78-9E12-BCEAE2306683}"/>
    <cellStyle name="Comma 4 6 5 2 3 2 4" xfId="30573" xr:uid="{FCBFADA3-0C99-4DA4-8B86-A558C69E3D8D}"/>
    <cellStyle name="Comma 4 6 5 2 3 2 5" xfId="37036" xr:uid="{569EE96E-5A0A-4289-8843-5913DC5DA5C3}"/>
    <cellStyle name="Comma 4 6 5 2 3 3" xfId="20258" xr:uid="{56AF5E12-4E7F-4BF7-A61F-AAB3B07E2325}"/>
    <cellStyle name="Comma 4 6 5 2 3 3 2" xfId="52444" xr:uid="{8EFFB710-E2FC-45B5-A3DB-685BC64C8C28}"/>
    <cellStyle name="Comma 4 6 5 2 3 3 3" xfId="39829" xr:uid="{F25B3248-C0C4-445B-A93C-DEA9C03A82C0}"/>
    <cellStyle name="Comma 4 6 5 2 3 4" xfId="13672" xr:uid="{390B574C-FA3F-4A56-B306-EFF4FF78FCE4}"/>
    <cellStyle name="Comma 4 6 5 2 3 4 2" xfId="46166" xr:uid="{6C9E1593-CCBB-4B51-8369-4661D606F070}"/>
    <cellStyle name="Comma 4 6 5 2 3 5" xfId="7085" xr:uid="{5CAE5C3D-E0DC-4C58-86DB-9BC749BEB872}"/>
    <cellStyle name="Comma 4 6 5 2 3 6" xfId="33539" xr:uid="{21EB1D21-39AD-4E7D-A6DC-6113A3984482}"/>
    <cellStyle name="Comma 4 6 5 2 4" xfId="25147" xr:uid="{4D92AF1E-DB79-4202-8184-82251904ABDD}"/>
    <cellStyle name="Comma 4 6 5 2 4 2" xfId="17639" xr:uid="{141E5715-CE23-43ED-B450-4B4190EF38A2}"/>
    <cellStyle name="Comma 4 6 5 2 4 2 2" xfId="55064" xr:uid="{1063D4DE-0468-438C-B56F-3097DE6B7DFE}"/>
    <cellStyle name="Comma 4 6 5 2 4 2 3" xfId="42449" xr:uid="{06B23760-FF01-4F33-9F66-4207D46400EE}"/>
    <cellStyle name="Comma 4 6 5 2 4 3" xfId="11053" xr:uid="{B48A798D-C903-4203-A14E-B181217AB612}"/>
    <cellStyle name="Comma 4 6 5 2 4 3 2" xfId="48786" xr:uid="{4E5314CF-A1EA-4C4B-BCFF-F40630DC9DDF}"/>
    <cellStyle name="Comma 4 6 5 2 4 4" xfId="6629" xr:uid="{915BFF8E-142B-4BFA-A618-F85FE17E010C}"/>
    <cellStyle name="Comma 4 6 5 2 4 5" xfId="36159" xr:uid="{DF599B32-89A5-45E6-99C3-C31E5ECA4E99}"/>
    <cellStyle name="Comma 4 6 5 2 5" xfId="21133" xr:uid="{ABC10FA7-ABED-49E9-B707-204B2B8F4217}"/>
    <cellStyle name="Comma 4 6 5 2 5 2" xfId="51567" xr:uid="{22949E18-A905-43C9-88AC-4D8C140B662D}"/>
    <cellStyle name="Comma 4 6 5 2 5 3" xfId="38952" xr:uid="{64DAAC43-B321-4BF4-838C-1F0D2E8D6B24}"/>
    <cellStyle name="Comma 4 6 5 2 6" xfId="14547" xr:uid="{E24CFA1E-54C4-4E24-ABF7-D186BB53F262}"/>
    <cellStyle name="Comma 4 6 5 2 6 2" xfId="45289" xr:uid="{0780678F-441A-4D38-A3A5-EA402E8FC2CB}"/>
    <cellStyle name="Comma 4 6 5 2 7" xfId="7960" xr:uid="{BC3A0F85-8BF3-45DA-BE8D-F883230EA344}"/>
    <cellStyle name="Comma 4 6 5 2 8" xfId="32662" xr:uid="{AD480E9A-E94F-4D1F-88F3-0D67E89A39D0}"/>
    <cellStyle name="Comma 4 6 5 3" xfId="27351" xr:uid="{61F1AB25-AC79-4726-8C42-AF2962C9F0FF}"/>
    <cellStyle name="Comma 4 6 5 3 2" xfId="23854" xr:uid="{71920908-AFD2-4E94-88E5-52E8011C52D2}"/>
    <cellStyle name="Comma 4 6 5 3 2 2" xfId="16346" xr:uid="{BEEA31FE-6E66-492A-9F6F-2CA5CB9CE32E}"/>
    <cellStyle name="Comma 4 6 5 3 2 2 2" xfId="56357" xr:uid="{5D5BDF18-3EBB-482D-93FF-B096E87A5765}"/>
    <cellStyle name="Comma 4 6 5 3 2 2 3" xfId="43742" xr:uid="{6E442056-C4FE-4CCB-9849-E5999CCDCE56}"/>
    <cellStyle name="Comma 4 6 5 3 2 3" xfId="9760" xr:uid="{A4FF5FAA-8EA5-43EE-BE07-651A6186CBCA}"/>
    <cellStyle name="Comma 4 6 5 3 2 3 2" xfId="50079" xr:uid="{BF6D0A65-DDE8-454A-B5F4-0D4218947A4D}"/>
    <cellStyle name="Comma 4 6 5 3 2 4" xfId="30989" xr:uid="{C7CC406B-7D56-4240-82FF-85F493A1A3A9}"/>
    <cellStyle name="Comma 4 6 5 3 2 5" xfId="37452" xr:uid="{00A0DE59-B24B-4935-9715-4A6A2DA545C6}"/>
    <cellStyle name="Comma 4 6 5 3 3" xfId="26476" xr:uid="{2F4CC7DB-34BF-414F-9093-7FDE6248B6E7}"/>
    <cellStyle name="Comma 4 6 5 3 3 2" xfId="18968" xr:uid="{5D66B566-B118-40DC-B4AD-886216DDA0FD}"/>
    <cellStyle name="Comma 4 6 5 3 3 2 2" xfId="53735" xr:uid="{5CC11495-E9A9-409C-8B35-1A0BC16635FB}"/>
    <cellStyle name="Comma 4 6 5 3 3 2 3" xfId="41120" xr:uid="{1A17827A-2E04-4E7D-B0CA-91B2CEF60099}"/>
    <cellStyle name="Comma 4 6 5 3 3 3" xfId="12382" xr:uid="{F08E498A-6FEF-4888-9A2C-5A2F5CD6BD48}"/>
    <cellStyle name="Comma 4 6 5 3 3 3 2" xfId="47457" xr:uid="{A67C74AC-5672-44D8-AFB9-13956BE4E719}"/>
    <cellStyle name="Comma 4 6 5 3 3 4" xfId="5300" xr:uid="{F584F7E8-7F9B-41FB-9D2D-B19E2459F5C8}"/>
    <cellStyle name="Comma 4 6 5 3 3 5" xfId="34830" xr:uid="{EE3F0D5C-1F71-4989-80CE-62F9068FBC12}"/>
    <cellStyle name="Comma 4 6 5 3 4" xfId="19842" xr:uid="{3197B173-46A7-47B7-965D-E69D474682B8}"/>
    <cellStyle name="Comma 4 6 5 3 4 2" xfId="52860" xr:uid="{90A543D9-8D5E-423D-B091-529BE4FC853A}"/>
    <cellStyle name="Comma 4 6 5 3 4 3" xfId="40245" xr:uid="{8CE6F171-BA34-4824-9D9E-F27C2BB8DC03}"/>
    <cellStyle name="Comma 4 6 5 3 5" xfId="13256" xr:uid="{86143F51-E062-4977-88E5-88BD346D55F0}"/>
    <cellStyle name="Comma 4 6 5 3 5 2" xfId="46582" xr:uid="{AFB9A794-87D7-4FB3-A781-97F3004B6F71}"/>
    <cellStyle name="Comma 4 6 5 3 6" xfId="4426" xr:uid="{2F014427-0BD1-4CB6-8CD8-2B68F34E0312}"/>
    <cellStyle name="Comma 4 6 5 3 7" xfId="33955" xr:uid="{81AFBE2C-4A02-44B8-AD6A-109A0630C905}"/>
    <cellStyle name="Comma 4 6 5 4" xfId="28201" xr:uid="{6C3049AA-8CD4-4E12-8BAB-C8729102A610}"/>
    <cellStyle name="Comma 4 6 5 4 2" xfId="24704" xr:uid="{6D39CA62-DED8-4CDA-B5F2-395456209FE0}"/>
    <cellStyle name="Comma 4 6 5 4 2 2" xfId="17196" xr:uid="{CDB4CA62-F275-4333-8FF7-ACCD64591FF8}"/>
    <cellStyle name="Comma 4 6 5 4 2 2 2" xfId="55507" xr:uid="{589D322C-F4B7-42E1-8335-A6A4013A8280}"/>
    <cellStyle name="Comma 4 6 5 4 2 2 3" xfId="42892" xr:uid="{DA2B34D5-22B1-4BE1-A47A-3A11FA24A14E}"/>
    <cellStyle name="Comma 4 6 5 4 2 3" xfId="10610" xr:uid="{39F43DA1-206B-4ED8-879B-CE183F206A6D}"/>
    <cellStyle name="Comma 4 6 5 4 2 3 2" xfId="49229" xr:uid="{7C6E2FA7-ADD8-4024-AFE9-C87C27A447A6}"/>
    <cellStyle name="Comma 4 6 5 4 2 4" xfId="30139" xr:uid="{35D1FAAF-312C-44AC-B952-691269FB09C6}"/>
    <cellStyle name="Comma 4 6 5 4 2 5" xfId="36602" xr:uid="{EF6DE381-831B-4783-9094-8F6B837CFB33}"/>
    <cellStyle name="Comma 4 6 5 4 3" xfId="20692" xr:uid="{5F802B10-BC68-482B-BFC0-0DEFBBA45E32}"/>
    <cellStyle name="Comma 4 6 5 4 3 2" xfId="52010" xr:uid="{80876CFA-A8E6-48BF-A125-7B5C5468F832}"/>
    <cellStyle name="Comma 4 6 5 4 3 3" xfId="39395" xr:uid="{F02DC395-A3A6-4395-8DFB-40257C19EAA4}"/>
    <cellStyle name="Comma 4 6 5 4 4" xfId="14106" xr:uid="{82DC2CF2-D7D6-4217-960C-C78DE0FB3141}"/>
    <cellStyle name="Comma 4 6 5 4 4 2" xfId="45732" xr:uid="{9D85F734-C3A3-4D1B-A3F2-643264CB1A42}"/>
    <cellStyle name="Comma 4 6 5 4 5" xfId="7519" xr:uid="{0638F065-ABCF-4A87-B9A7-0068AC8B6AB1}"/>
    <cellStyle name="Comma 4 6 5 4 6" xfId="33105" xr:uid="{B4E28013-0139-4624-80B0-2D3559FB4599}"/>
    <cellStyle name="Comma 4 6 5 5" xfId="25591" xr:uid="{73A1293A-6B4D-4893-9B69-3F5E4E4FD051}"/>
    <cellStyle name="Comma 4 6 5 5 2" xfId="18083" xr:uid="{54594C03-2AD0-4F40-A820-8AFE3483E5DB}"/>
    <cellStyle name="Comma 4 6 5 5 2 2" xfId="54620" xr:uid="{CDF2E933-C858-4331-808A-480E6B9C48A9}"/>
    <cellStyle name="Comma 4 6 5 5 2 3" xfId="42005" xr:uid="{F4C0E69E-CC01-4649-838A-FBFF9CD58CF6}"/>
    <cellStyle name="Comma 4 6 5 5 3" xfId="11497" xr:uid="{8D6C2D88-85D2-4E66-9DE2-536A7794D058}"/>
    <cellStyle name="Comma 4 6 5 5 3 2" xfId="48342" xr:uid="{DFD5F4A3-BB38-4D99-B6CA-730C5360B048}"/>
    <cellStyle name="Comma 4 6 5 5 4" xfId="6185" xr:uid="{A9D405AA-3521-4B3B-8CE6-157DCEBB2C40}"/>
    <cellStyle name="Comma 4 6 5 5 5" xfId="35715" xr:uid="{406B4DED-10A8-4E56-8424-E321D0CC1063}"/>
    <cellStyle name="Comma 4 6 5 6" xfId="21575" xr:uid="{5898AEAD-289E-4EA0-8A30-354AD7C2BC1E}"/>
    <cellStyle name="Comma 4 6 5 6 2" xfId="51123" xr:uid="{3E3DA04A-997C-4FD9-9477-6A02C2E67A20}"/>
    <cellStyle name="Comma 4 6 5 6 3" xfId="38508" xr:uid="{09C15BBE-EEE5-4FA3-9379-A92D14651189}"/>
    <cellStyle name="Comma 4 6 5 7" xfId="14989" xr:uid="{4F97E057-B4DB-4BF2-804E-3C7F64F4A3FE}"/>
    <cellStyle name="Comma 4 6 5 7 2" xfId="44781" xr:uid="{943CB671-D4E8-42FC-B9DF-0F21C2F37AF9}"/>
    <cellStyle name="Comma 4 6 5 8" xfId="8402" xr:uid="{8482A4A2-363F-4032-818A-32CE07DEAB5D}"/>
    <cellStyle name="Comma 4 6 5 9" xfId="32215" xr:uid="{05B6273D-0328-4096-9FDA-C19BE6D49C26}"/>
    <cellStyle name="Comma 4 6 6" xfId="28749" xr:uid="{7D9C4604-8921-4FAF-B00C-C7EFB387B558}"/>
    <cellStyle name="Comma 4 6 6 2" xfId="26995" xr:uid="{48807E03-9B11-4FC4-AB6D-DDA6334F6158}"/>
    <cellStyle name="Comma 4 6 6 2 2" xfId="23497" xr:uid="{7EAF505B-DD1A-4511-9A60-A44C555C5D6E}"/>
    <cellStyle name="Comma 4 6 6 2 2 2" xfId="15989" xr:uid="{DE0AFF57-3784-4C59-873E-EFB5851469E7}"/>
    <cellStyle name="Comma 4 6 6 2 2 2 2" xfId="56714" xr:uid="{5D5D95CE-2CCE-4876-A20F-64AEFE778E69}"/>
    <cellStyle name="Comma 4 6 6 2 2 2 3" xfId="44099" xr:uid="{320C4EB5-353C-4930-B26E-FEE64E8B3A07}"/>
    <cellStyle name="Comma 4 6 6 2 2 3" xfId="9403" xr:uid="{C8C1F4E3-3D53-4205-9220-693DCE92C875}"/>
    <cellStyle name="Comma 4 6 6 2 2 3 2" xfId="50436" xr:uid="{061FB1D3-01A9-4B37-A16D-65A9BF598B65}"/>
    <cellStyle name="Comma 4 6 6 2 2 4" xfId="31346" xr:uid="{9D86F7F9-D901-4E08-8975-69A332B58206}"/>
    <cellStyle name="Comma 4 6 6 2 2 5" xfId="37809" xr:uid="{CF86A941-4B14-4075-B7A0-CA3E166715BE}"/>
    <cellStyle name="Comma 4 6 6 2 3" xfId="26115" xr:uid="{ABF08DBB-6125-4050-9B0D-E352EB5E2094}"/>
    <cellStyle name="Comma 4 6 6 2 3 2" xfId="18607" xr:uid="{7178B158-C1F3-40F4-860A-CBA3D67AC63E}"/>
    <cellStyle name="Comma 4 6 6 2 3 2 2" xfId="54096" xr:uid="{C0A2962B-DA55-4EF1-9756-1E93734F2300}"/>
    <cellStyle name="Comma 4 6 6 2 3 2 3" xfId="41481" xr:uid="{5719301E-7908-4EE2-848E-2A0A21714E8D}"/>
    <cellStyle name="Comma 4 6 6 2 3 3" xfId="12021" xr:uid="{CF9B286A-B05D-41A5-9B27-746107937043}"/>
    <cellStyle name="Comma 4 6 6 2 3 3 2" xfId="47818" xr:uid="{2B6E104E-4748-401C-8457-F413F197D7B6}"/>
    <cellStyle name="Comma 4 6 6 2 3 4" xfId="5661" xr:uid="{6A187638-E1CF-4F7C-9CEE-FD947F345032}"/>
    <cellStyle name="Comma 4 6 6 2 3 5" xfId="35191" xr:uid="{F4EDEDE4-3720-4771-B897-453A810B30CB}"/>
    <cellStyle name="Comma 4 6 6 2 4" xfId="19486" xr:uid="{61511E55-4069-4D02-AB52-29D10DF7A9B9}"/>
    <cellStyle name="Comma 4 6 6 2 4 2" xfId="53217" xr:uid="{C5ABBB6D-D541-42E4-B4CF-5AA892D1C286}"/>
    <cellStyle name="Comma 4 6 6 2 4 3" xfId="40602" xr:uid="{5CBDA0C8-C9F9-4FAF-B41E-62BB5F0B110E}"/>
    <cellStyle name="Comma 4 6 6 2 5" xfId="12900" xr:uid="{879FE964-A8D6-4733-95A0-292F04A9B0DD}"/>
    <cellStyle name="Comma 4 6 6 2 5 2" xfId="46939" xr:uid="{0642EA08-A268-4ACB-AE1D-B20EA3F03161}"/>
    <cellStyle name="Comma 4 6 6 2 6" xfId="4782" xr:uid="{39D938E6-AB2D-4CD4-9F94-3C86F86407C1}"/>
    <cellStyle name="Comma 4 6 6 2 7" xfId="34312" xr:uid="{22B4ADFE-59B3-4BD4-9ACA-428BF2522FEC}"/>
    <cellStyle name="Comma 4 6 6 3" xfId="27845" xr:uid="{21F8521C-ED8F-44A5-BA89-B9755956783D}"/>
    <cellStyle name="Comma 4 6 6 3 2" xfId="24348" xr:uid="{C576E665-8385-40CF-BBF2-6FCED3A8A08C}"/>
    <cellStyle name="Comma 4 6 6 3 2 2" xfId="16840" xr:uid="{DBE1CE99-1A88-4B7B-B405-CF9C60B74CE0}"/>
    <cellStyle name="Comma 4 6 6 3 2 2 2" xfId="55863" xr:uid="{3005C106-126B-47BA-B1EE-156796999641}"/>
    <cellStyle name="Comma 4 6 6 3 2 2 3" xfId="43248" xr:uid="{2EE94B4C-2398-4F52-A506-7C7EB55C0DCD}"/>
    <cellStyle name="Comma 4 6 6 3 2 3" xfId="10254" xr:uid="{90AB6C91-1572-4C38-9C08-6B1DA0FC8728}"/>
    <cellStyle name="Comma 4 6 6 3 2 3 2" xfId="49585" xr:uid="{F55EAC61-4E7D-436D-808F-DAF095580D54}"/>
    <cellStyle name="Comma 4 6 6 3 2 4" xfId="30495" xr:uid="{92DFEDD3-4A5D-4186-A609-9D019013CAE0}"/>
    <cellStyle name="Comma 4 6 6 3 2 5" xfId="36958" xr:uid="{673719A3-766E-400A-B880-C70B8E43FA72}"/>
    <cellStyle name="Comma 4 6 6 3 3" xfId="20336" xr:uid="{07D08DCE-D757-4BAF-98FC-688AD31D4998}"/>
    <cellStyle name="Comma 4 6 6 3 3 2" xfId="52366" xr:uid="{9ECD4CD5-65F4-4AB6-B466-E24007A41DCE}"/>
    <cellStyle name="Comma 4 6 6 3 3 3" xfId="39751" xr:uid="{6FF0351C-FD7D-47F1-8B9E-DAE454CDFDD4}"/>
    <cellStyle name="Comma 4 6 6 3 4" xfId="13750" xr:uid="{90ECBB9C-3553-4D33-A4B6-54D31E3507D0}"/>
    <cellStyle name="Comma 4 6 6 3 4 2" xfId="46088" xr:uid="{E60F0570-F43F-48BE-9385-F9EE43361EE7}"/>
    <cellStyle name="Comma 4 6 6 3 5" xfId="7163" xr:uid="{5D4F06EF-4C4D-497F-B4F1-919DE5744083}"/>
    <cellStyle name="Comma 4 6 6 3 6" xfId="33461" xr:uid="{E3DE7E0D-4728-41A6-83BC-4F083EF05BCE}"/>
    <cellStyle name="Comma 4 6 6 4" xfId="25230" xr:uid="{E44521F9-EFF0-4217-B0BA-DAF711C618AE}"/>
    <cellStyle name="Comma 4 6 6 4 2" xfId="17722" xr:uid="{3CAA5CFF-E87B-4143-A6EF-D515F6BC78CC}"/>
    <cellStyle name="Comma 4 6 6 4 2 2" xfId="54981" xr:uid="{6662087E-0AFE-475E-A238-5B9D2725B86C}"/>
    <cellStyle name="Comma 4 6 6 4 2 3" xfId="42366" xr:uid="{067823FD-3A71-4746-85ED-86EF22D55002}"/>
    <cellStyle name="Comma 4 6 6 4 3" xfId="11136" xr:uid="{0DA754C1-FCD4-4C31-84BA-AEB11A684F5D}"/>
    <cellStyle name="Comma 4 6 6 4 3 2" xfId="48703" xr:uid="{43EC1D08-CD04-4D85-90A6-40141E89674F}"/>
    <cellStyle name="Comma 4 6 6 4 4" xfId="6546" xr:uid="{2BB3BA83-E342-40F0-AAB7-6C2638F2768C}"/>
    <cellStyle name="Comma 4 6 6 4 5" xfId="36076" xr:uid="{F159E4F6-7225-4D6A-A5D1-90FAA2E39BAE}"/>
    <cellStyle name="Comma 4 6 6 5" xfId="21215" xr:uid="{ABDC739C-B0EA-45BE-8151-A5F3900BB4FC}"/>
    <cellStyle name="Comma 4 6 6 5 2" xfId="51484" xr:uid="{1D986B3F-F4F0-42DC-B3F3-293A98013AAE}"/>
    <cellStyle name="Comma 4 6 6 5 3" xfId="38869" xr:uid="{80C829DB-CA32-4659-93D0-D9295A3D67AA}"/>
    <cellStyle name="Comma 4 6 6 6" xfId="14629" xr:uid="{EA12BAF4-A198-44F0-99DB-752D7836B425}"/>
    <cellStyle name="Comma 4 6 6 6 2" xfId="45191" xr:uid="{DC239355-E02E-4C82-B24A-245ED71EF33F}"/>
    <cellStyle name="Comma 4 6 6 7" xfId="8042" xr:uid="{CC721CB1-F17B-462A-9DDA-7D8750E08E3D}"/>
    <cellStyle name="Comma 4 6 6 8" xfId="32579" xr:uid="{16ADA286-B4A7-48E5-B50F-E1DC0C7C7097}"/>
    <cellStyle name="Comma 4 6 7" xfId="27410" xr:uid="{97F4DFA7-1303-45BC-8E42-A2CCFC617856}"/>
    <cellStyle name="Comma 4 6 7 2" xfId="23913" xr:uid="{408D4996-C15F-470C-9A80-768D9B238755}"/>
    <cellStyle name="Comma 4 6 7 2 2" xfId="16405" xr:uid="{78B80EC8-BC5D-472D-BFF8-328473B8F764}"/>
    <cellStyle name="Comma 4 6 7 2 2 2" xfId="56298" xr:uid="{8F594A1C-7B49-4E96-BE56-E48212ABBD5C}"/>
    <cellStyle name="Comma 4 6 7 2 2 3" xfId="43683" xr:uid="{9031C0E9-6C17-4792-957E-890AF42772ED}"/>
    <cellStyle name="Comma 4 6 7 2 3" xfId="9819" xr:uid="{640532A6-BC93-4035-BA76-B398F5D7597A}"/>
    <cellStyle name="Comma 4 6 7 2 3 2" xfId="50020" xr:uid="{0BC74FC5-4FD2-42AB-81F3-FD07BDC898E3}"/>
    <cellStyle name="Comma 4 6 7 2 4" xfId="30930" xr:uid="{04B77457-8DA6-400A-900D-1A2A130DB437}"/>
    <cellStyle name="Comma 4 6 7 2 5" xfId="37393" xr:uid="{E30F68E7-2AF9-4FAC-BAA9-D683FED3255A}"/>
    <cellStyle name="Comma 4 6 7 3" xfId="26535" xr:uid="{8FCE8E30-7C52-4486-AD30-597CDF4BC436}"/>
    <cellStyle name="Comma 4 6 7 3 2" xfId="19027" xr:uid="{5B537088-1C7A-400C-9295-4305824DC708}"/>
    <cellStyle name="Comma 4 6 7 3 2 2" xfId="53676" xr:uid="{1799FF8D-1378-4C10-B63D-9369934A0369}"/>
    <cellStyle name="Comma 4 6 7 3 2 3" xfId="41061" xr:uid="{ECF77887-C98F-44C1-A0FD-EB82D761ED28}"/>
    <cellStyle name="Comma 4 6 7 3 3" xfId="12441" xr:uid="{63CDD67D-AAE1-4A2F-A936-E80F7530BDBE}"/>
    <cellStyle name="Comma 4 6 7 3 3 2" xfId="47398" xr:uid="{629EDD61-6B3E-4D2E-8269-F486C89D84C9}"/>
    <cellStyle name="Comma 4 6 7 3 4" xfId="5241" xr:uid="{09492062-77E8-4B68-92FD-3FB3EECFBE07}"/>
    <cellStyle name="Comma 4 6 7 3 5" xfId="34771" xr:uid="{AD20D82C-758A-4AA9-9C4B-FFFD478893FF}"/>
    <cellStyle name="Comma 4 6 7 4" xfId="19901" xr:uid="{69415DCF-9EA8-4E9E-8535-77C0BFC532DD}"/>
    <cellStyle name="Comma 4 6 7 4 2" xfId="52801" xr:uid="{40351949-E1CB-4C48-B1E8-A147411AFD02}"/>
    <cellStyle name="Comma 4 6 7 4 3" xfId="40186" xr:uid="{FE0A7A98-9F26-4AB7-B79C-8DF0B736E31A}"/>
    <cellStyle name="Comma 4 6 7 5" xfId="13315" xr:uid="{64B023A9-A1E0-45DF-BF12-00F96E29E38E}"/>
    <cellStyle name="Comma 4 6 7 5 2" xfId="46523" xr:uid="{25C85C91-D631-4A99-82FB-4D9FAE4FC701}"/>
    <cellStyle name="Comma 4 6 7 6" xfId="4367" xr:uid="{B132B6C2-F6D1-45D5-8892-03E93C74A347}"/>
    <cellStyle name="Comma 4 6 7 7" xfId="33896" xr:uid="{7B3B6A15-8B0F-4776-8522-BDB98A02507C}"/>
    <cellStyle name="Comma 4 6 8" xfId="28259" xr:uid="{325D93A8-73B0-47DD-A2D5-E881781795E0}"/>
    <cellStyle name="Comma 4 6 8 2" xfId="24762" xr:uid="{9EB25356-BF6A-4CA6-B23E-A07DF7E1C7C4}"/>
    <cellStyle name="Comma 4 6 8 2 2" xfId="17254" xr:uid="{93146EF2-476B-4575-BC2A-062B2490BD47}"/>
    <cellStyle name="Comma 4 6 8 2 2 2" xfId="55449" xr:uid="{C68CAF49-0DC8-4AC7-8FDD-E02FB3C77926}"/>
    <cellStyle name="Comma 4 6 8 2 2 3" xfId="42834" xr:uid="{75968F0B-BAFE-4647-A7F7-1C2DFF004B23}"/>
    <cellStyle name="Comma 4 6 8 2 3" xfId="10668" xr:uid="{F391DE76-C449-466B-B270-E38168C82D80}"/>
    <cellStyle name="Comma 4 6 8 2 3 2" xfId="49171" xr:uid="{4B7CDE60-35B2-4192-A655-32FB0C239F77}"/>
    <cellStyle name="Comma 4 6 8 2 4" xfId="30081" xr:uid="{5D3DE226-EA7C-4E50-98C3-BC477AF20779}"/>
    <cellStyle name="Comma 4 6 8 2 5" xfId="36544" xr:uid="{AC8E3B32-4704-478E-A5D6-309F89DA5448}"/>
    <cellStyle name="Comma 4 6 8 3" xfId="20750" xr:uid="{CC735B29-5006-4B8B-BD6D-5E65FB10A1C6}"/>
    <cellStyle name="Comma 4 6 8 3 2" xfId="51952" xr:uid="{209C1869-B5DC-468F-9D7B-8223EC5B3CA1}"/>
    <cellStyle name="Comma 4 6 8 3 3" xfId="39337" xr:uid="{2B568292-5E1F-46B6-90BE-6ABBF9CC9A5F}"/>
    <cellStyle name="Comma 4 6 8 4" xfId="14164" xr:uid="{CC50FD34-7798-43FB-BBA8-919F4786BEB3}"/>
    <cellStyle name="Comma 4 6 8 4 2" xfId="45674" xr:uid="{C61D39FB-02B2-41B5-89B9-45B89581AA0E}"/>
    <cellStyle name="Comma 4 6 8 5" xfId="7577" xr:uid="{DE4CD26D-21B5-4037-B772-2EB71DD63224}"/>
    <cellStyle name="Comma 4 6 8 6" xfId="33047" xr:uid="{FCF1726C-17B8-4769-940C-13FCD70DE4DC}"/>
    <cellStyle name="Comma 4 6 9" xfId="25650" xr:uid="{69C976A6-CC9A-4AAB-BC2D-71D844828D4C}"/>
    <cellStyle name="Comma 4 6 9 2" xfId="18142" xr:uid="{EF051632-7BAA-4E43-9013-352452402B56}"/>
    <cellStyle name="Comma 4 6 9 2 2" xfId="54561" xr:uid="{982C4A68-B727-4FA4-8D34-D6732F865215}"/>
    <cellStyle name="Comma 4 6 9 2 3" xfId="41946" xr:uid="{791E8564-A9F2-41D8-B7BF-44E04609E8F9}"/>
    <cellStyle name="Comma 4 6 9 3" xfId="11556" xr:uid="{19677111-C88A-48A0-A291-25A044ED012D}"/>
    <cellStyle name="Comma 4 6 9 3 2" xfId="48283" xr:uid="{F744BD16-2E70-4E55-B00E-7DDAC3FD1C56}"/>
    <cellStyle name="Comma 4 6 9 4" xfId="6126" xr:uid="{193F2AB2-82D3-44AE-82D3-724D4AD653AD}"/>
    <cellStyle name="Comma 4 6 9 5" xfId="35656" xr:uid="{D3D3C7EB-0777-4B67-A135-27E25A2894F9}"/>
    <cellStyle name="Comma 4 7" xfId="357" xr:uid="{C23BCE11-9D26-43F1-8A80-E8A6DCBDD125}"/>
    <cellStyle name="Comma 4 7 10" xfId="22999" xr:uid="{20D8CCDF-84F1-4F90-9D3F-F23C408FF096}"/>
    <cellStyle name="Comma 4 7 10 2" xfId="15491" xr:uid="{6314ABDA-EDCF-45D9-926A-35D9DB4C0D7A}"/>
    <cellStyle name="Comma 4 7 10 2 2" xfId="44788" xr:uid="{8C0776B9-3FA4-44E8-9D0F-5A8EAD030932}"/>
    <cellStyle name="Comma 4 7 10 3" xfId="8905" xr:uid="{1415DE83-FEFF-485C-A23C-AD336B950DAF}"/>
    <cellStyle name="Comma 4 7 10 4" xfId="31844" xr:uid="{185C7A74-3D70-4EF0-8673-FF33D39452A9}"/>
    <cellStyle name="Comma 4 7 10 5" xfId="32219" xr:uid="{79F5A5A7-DFA9-48B8-AF28-9B0834FE494D}"/>
    <cellStyle name="Comma 4 7 11" xfId="22673" xr:uid="{6008AE94-D0A4-40E2-B497-113C0B3C1A6A}"/>
    <cellStyle name="Comma 4 7 11 2" xfId="51127" xr:uid="{0CFAB612-B92B-4037-89B5-A295DFBBD061}"/>
    <cellStyle name="Comma 4 7 11 3" xfId="38512" xr:uid="{39E12A24-639B-4B87-9436-F1253E36ADDC}"/>
    <cellStyle name="Comma 4 7 12" xfId="22038" xr:uid="{1899D33E-D773-49A9-9CB1-E4F96CA3A406}"/>
    <cellStyle name="Comma 4 7 12 2" xfId="44538" xr:uid="{01605F9B-3DF2-40EE-ABD7-FE51A9C05143}"/>
    <cellStyle name="Comma 4 7 13" xfId="15453" xr:uid="{2C39F51F-62A5-4064-852F-AD0CF1A3EABD}"/>
    <cellStyle name="Comma 4 7 14" xfId="8866" xr:uid="{BD97336F-F765-4204-922E-96CBD853F95E}"/>
    <cellStyle name="Comma 4 7 15" xfId="29822" xr:uid="{45D29AAF-5964-4FB5-A8D1-0232989FF0E4}"/>
    <cellStyle name="Comma 4 7 16" xfId="3961" xr:uid="{2F1F0853-4021-4A37-BA56-349DC6082CFB}"/>
    <cellStyle name="Comma 4 7 17" xfId="32011" xr:uid="{F246832C-A729-4EBF-A975-5D2921C23C13}"/>
    <cellStyle name="Comma 4 7 18" xfId="57548" xr:uid="{9A769617-507C-44E5-9D84-7938F8CAC5F2}"/>
    <cellStyle name="Comma 4 7 19" xfId="3039" xr:uid="{A256FE9D-D852-40FC-BC0A-F71982527467}"/>
    <cellStyle name="Comma 4 7 2" xfId="559" xr:uid="{7BE54C56-36A7-4563-998D-A5E30CE2CF00}"/>
    <cellStyle name="Comma 4 7 2 10" xfId="22456" xr:uid="{2C073599-7A8D-4450-BB9F-5D4278757A97}"/>
    <cellStyle name="Comma 4 7 2 11" xfId="21816" xr:uid="{2C818C17-4549-4F33-8B02-702FF7C24DEE}"/>
    <cellStyle name="Comma 4 7 2 12" xfId="15230" xr:uid="{EB657AB3-864E-4D15-A47B-C29E43803885}"/>
    <cellStyle name="Comma 4 7 2 13" xfId="8643" xr:uid="{6FECFFC7-6E2F-42FF-BDED-A4109FA00459}"/>
    <cellStyle name="Comma 4 7 2 14" xfId="32241" xr:uid="{D026394A-1956-407F-8E19-66C5A7A678FB}"/>
    <cellStyle name="Comma 4 7 2 15" xfId="29488" xr:uid="{0A38922B-9360-4AD4-AB6D-200BB0BFDFBC}"/>
    <cellStyle name="Comma 4 7 2 16" xfId="1370" xr:uid="{7F599C6A-939A-4B5E-B0E1-0808353DEDF0}"/>
    <cellStyle name="Comma 4 7 2 2" xfId="969" xr:uid="{B767D2BA-AEC4-454C-990C-5EE13DCBF807}"/>
    <cellStyle name="Comma 4 7 2 2 10" xfId="32316" xr:uid="{A02ED95E-F7D0-4356-85A3-7E99A223E8AD}"/>
    <cellStyle name="Comma 4 7 2 2 11" xfId="29033" xr:uid="{1AE8426C-669D-448B-A1B6-8CF25938F46E}"/>
    <cellStyle name="Comma 4 7 2 2 12" xfId="1755" xr:uid="{4BD615C5-7AF2-4A64-B48C-5F13A4483BF4}"/>
    <cellStyle name="Comma 4 7 2 2 2" xfId="28879" xr:uid="{B935E2EE-2442-4FA1-9963-75691556E1F2}"/>
    <cellStyle name="Comma 4 7 2 2 2 2" xfId="28388" xr:uid="{36D4168F-C116-4514-8B19-A001C2032908}"/>
    <cellStyle name="Comma 4 7 2 2 2 2 2" xfId="26658" xr:uid="{5E8DF479-9FE7-4732-B9A8-3FB0993539C4}"/>
    <cellStyle name="Comma 4 7 2 2 2 2 2 2" xfId="23160" xr:uid="{5A6AA7CC-E083-43E9-80A3-39695A8B87FA}"/>
    <cellStyle name="Comma 4 7 2 2 2 2 2 2 2" xfId="15652" xr:uid="{46DD1D09-254A-4F4D-99E1-593D884C93A4}"/>
    <cellStyle name="Comma 4 7 2 2 2 2 2 2 2 2" xfId="57051" xr:uid="{84472912-0CAC-40AA-A10E-5874502A7072}"/>
    <cellStyle name="Comma 4 7 2 2 2 2 2 2 2 3" xfId="44436" xr:uid="{6FC965B4-0DCB-4AD7-98FA-6D484874E6C0}"/>
    <cellStyle name="Comma 4 7 2 2 2 2 2 2 3" xfId="9066" xr:uid="{B8B47A66-856D-4EFD-8A63-1B53B42C8E3F}"/>
    <cellStyle name="Comma 4 7 2 2 2 2 2 2 3 2" xfId="50773" xr:uid="{0B789632-4201-4927-9DD8-5DA162B25A67}"/>
    <cellStyle name="Comma 4 7 2 2 2 2 2 2 4" xfId="31683" xr:uid="{291324C5-CE37-4B29-A5FE-18E58D280FC6}"/>
    <cellStyle name="Comma 4 7 2 2 2 2 2 2 5" xfId="38146" xr:uid="{8BC270ED-0308-4458-A922-DD504379AF6A}"/>
    <cellStyle name="Comma 4 7 2 2 2 2 2 3" xfId="25778" xr:uid="{F9AD974B-5DDC-428F-AE58-9ACB7746752F}"/>
    <cellStyle name="Comma 4 7 2 2 2 2 2 3 2" xfId="18270" xr:uid="{3ABFDB37-9F82-467E-BD5F-82D06CF4669B}"/>
    <cellStyle name="Comma 4 7 2 2 2 2 2 3 2 2" xfId="54433" xr:uid="{FB6FBAB1-3F88-43D9-8CD6-95811B994633}"/>
    <cellStyle name="Comma 4 7 2 2 2 2 2 3 2 3" xfId="41818" xr:uid="{88793927-DE91-4492-9212-37042191936C}"/>
    <cellStyle name="Comma 4 7 2 2 2 2 2 3 3" xfId="11684" xr:uid="{F385840F-3E45-4554-880A-09C88796150E}"/>
    <cellStyle name="Comma 4 7 2 2 2 2 2 3 3 2" xfId="48155" xr:uid="{661DAFA3-8C9F-4F6D-8E31-0234B85BEE1A}"/>
    <cellStyle name="Comma 4 7 2 2 2 2 2 3 4" xfId="5998" xr:uid="{2CB8179F-35F2-4970-B98B-927046C943C5}"/>
    <cellStyle name="Comma 4 7 2 2 2 2 2 3 5" xfId="35528" xr:uid="{54CE5820-A982-4D8E-B5A6-A0D12A4228E3}"/>
    <cellStyle name="Comma 4 7 2 2 2 2 2 4" xfId="19149" xr:uid="{AD36C3A2-48E2-4D96-97EB-FF68C7821F90}"/>
    <cellStyle name="Comma 4 7 2 2 2 2 2 4 2" xfId="53554" xr:uid="{7423AC32-58D0-41FA-AE92-0F1CB9221414}"/>
    <cellStyle name="Comma 4 7 2 2 2 2 2 4 3" xfId="40939" xr:uid="{9BAC1A80-6DAF-41A8-8322-44E8D12F38B1}"/>
    <cellStyle name="Comma 4 7 2 2 2 2 2 5" xfId="12563" xr:uid="{59F43FD5-A59F-4CDF-98BC-FEB4AE380EAE}"/>
    <cellStyle name="Comma 4 7 2 2 2 2 2 5 2" xfId="47276" xr:uid="{BBBB4C7E-379C-4C6B-91FD-2F36DEB7420E}"/>
    <cellStyle name="Comma 4 7 2 2 2 2 2 6" xfId="5119" xr:uid="{06B695A3-FA58-4930-8C89-9FB86370DBAE}"/>
    <cellStyle name="Comma 4 7 2 2 2 2 2 7" xfId="34649" xr:uid="{CD4D0169-D93F-40E2-99B5-FA1A69C71963}"/>
    <cellStyle name="Comma 4 7 2 2 2 2 3" xfId="27514" xr:uid="{1779C290-1CE2-491C-A1C3-B19077F7046F}"/>
    <cellStyle name="Comma 4 7 2 2 2 2 3 2" xfId="24017" xr:uid="{E7BF8648-5CAD-4E55-A075-F582A68CBB68}"/>
    <cellStyle name="Comma 4 7 2 2 2 2 3 2 2" xfId="16509" xr:uid="{43EB4328-7BC5-4C29-BDB1-9D32E6DE3112}"/>
    <cellStyle name="Comma 4 7 2 2 2 2 3 2 2 2" xfId="56194" xr:uid="{4B0A20B0-A6FF-4B5A-BCAD-8104B02EE40A}"/>
    <cellStyle name="Comma 4 7 2 2 2 2 3 2 2 3" xfId="43579" xr:uid="{1D465D6D-7B9F-42E8-948E-0160E383DC5D}"/>
    <cellStyle name="Comma 4 7 2 2 2 2 3 2 3" xfId="9923" xr:uid="{D96CDD34-150B-471A-89B4-2DFB41039662}"/>
    <cellStyle name="Comma 4 7 2 2 2 2 3 2 3 2" xfId="49916" xr:uid="{9837B819-7E9C-4480-A125-8B816E884B80}"/>
    <cellStyle name="Comma 4 7 2 2 2 2 3 2 4" xfId="30826" xr:uid="{50753C99-725A-4C3C-8D12-8E0F6D4C4E8B}"/>
    <cellStyle name="Comma 4 7 2 2 2 2 3 2 5" xfId="37289" xr:uid="{9A974ACE-0DDE-4746-8D43-B8CD434A6CBD}"/>
    <cellStyle name="Comma 4 7 2 2 2 2 3 3" xfId="20005" xr:uid="{03427E2D-BDCA-47FE-95DF-28BFCBE9FCEC}"/>
    <cellStyle name="Comma 4 7 2 2 2 2 3 3 2" xfId="52697" xr:uid="{47203AD3-8A52-4680-BF24-1B95637F72E8}"/>
    <cellStyle name="Comma 4 7 2 2 2 2 3 3 3" xfId="40082" xr:uid="{E2946DAC-598F-481F-8456-4C84EF06158B}"/>
    <cellStyle name="Comma 4 7 2 2 2 2 3 4" xfId="13419" xr:uid="{82536465-B519-476D-99D9-F6D2C277B402}"/>
    <cellStyle name="Comma 4 7 2 2 2 2 3 4 2" xfId="46419" xr:uid="{30681F6A-49F4-426A-900B-208A26949F79}"/>
    <cellStyle name="Comma 4 7 2 2 2 2 3 5" xfId="4263" xr:uid="{9989DDCB-4E83-40B0-917D-941E1AFFB7DA}"/>
    <cellStyle name="Comma 4 7 2 2 2 2 3 6" xfId="33792" xr:uid="{61D89C4C-420F-403C-B8B6-42ABA21F35EA}"/>
    <cellStyle name="Comma 4 7 2 2 2 2 4" xfId="24893" xr:uid="{3A6304C0-E214-4012-B27F-1A22BC6F86F9}"/>
    <cellStyle name="Comma 4 7 2 2 2 2 4 2" xfId="17385" xr:uid="{76E0C293-4177-41C0-B1FE-02BAF24EC35E}"/>
    <cellStyle name="Comma 4 7 2 2 2 2 4 2 2" xfId="55318" xr:uid="{499809CF-789D-46FF-A647-0BAEAEF871D2}"/>
    <cellStyle name="Comma 4 7 2 2 2 2 4 2 3" xfId="42703" xr:uid="{CF812819-4927-4F95-83B1-3B07628A69C9}"/>
    <cellStyle name="Comma 4 7 2 2 2 2 4 3" xfId="10799" xr:uid="{FE4BCB7C-A56E-4B75-9DA2-B266D2E97BFF}"/>
    <cellStyle name="Comma 4 7 2 2 2 2 4 3 2" xfId="49040" xr:uid="{34EABE0B-82FC-4607-ACF5-2DECDCEC8C3A}"/>
    <cellStyle name="Comma 4 7 2 2 2 2 4 4" xfId="29950" xr:uid="{D9864942-4706-41F3-8577-E4C8A107B1DF}"/>
    <cellStyle name="Comma 4 7 2 2 2 2 4 5" xfId="36413" xr:uid="{CD634797-7B39-41D4-9BB8-F0B77A883A8D}"/>
    <cellStyle name="Comma 4 7 2 2 2 2 5" xfId="20879" xr:uid="{E143FD29-C132-413A-82DD-A6DFD57386AE}"/>
    <cellStyle name="Comma 4 7 2 2 2 2 5 2" xfId="51821" xr:uid="{14213C80-7918-4678-84A8-9BFBAF25EA5F}"/>
    <cellStyle name="Comma 4 7 2 2 2 2 5 3" xfId="39206" xr:uid="{CA8054E8-36F9-47D5-9431-AC678DEE0B9D}"/>
    <cellStyle name="Comma 4 7 2 2 2 2 6" xfId="14293" xr:uid="{E95059F2-158C-45A8-BFC6-215F9D5FB711}"/>
    <cellStyle name="Comma 4 7 2 2 2 2 6 2" xfId="45543" xr:uid="{D78E56A4-576C-406A-AF17-25DF4AE78DF2}"/>
    <cellStyle name="Comma 4 7 2 2 2 2 7" xfId="7706" xr:uid="{2C8E9B06-E0FB-4D68-BDD9-F40340CED629}"/>
    <cellStyle name="Comma 4 7 2 2 2 2 8" xfId="32916" xr:uid="{8D94C4F9-4398-4978-B642-D8A1D5698024}"/>
    <cellStyle name="Comma 4 7 2 2 2 3" xfId="27098" xr:uid="{995782BD-7C26-44E9-8F7A-43830D6F12E6}"/>
    <cellStyle name="Comma 4 7 2 2 2 3 2" xfId="23601" xr:uid="{CC5C05CF-E58D-4E02-AF26-FC93F6DA472A}"/>
    <cellStyle name="Comma 4 7 2 2 2 3 2 2" xfId="16093" xr:uid="{37769493-8F5F-45B4-9335-AA14B258FC2B}"/>
    <cellStyle name="Comma 4 7 2 2 2 3 2 2 2" xfId="56610" xr:uid="{3533DDB9-02D0-4BB2-A414-02E1263640F7}"/>
    <cellStyle name="Comma 4 7 2 2 2 3 2 2 3" xfId="43995" xr:uid="{C27542FA-0F16-4A39-94D6-A6D3A1ABA3E1}"/>
    <cellStyle name="Comma 4 7 2 2 2 3 2 3" xfId="9507" xr:uid="{AA3FB040-8C25-4DA2-8ED4-8819A4710A0C}"/>
    <cellStyle name="Comma 4 7 2 2 2 3 2 3 2" xfId="50332" xr:uid="{2A66EC47-1F9F-4CB5-8E23-35E80DD72907}"/>
    <cellStyle name="Comma 4 7 2 2 2 3 2 4" xfId="31242" xr:uid="{86486FF8-F222-4A78-BACC-EDC636D40E65}"/>
    <cellStyle name="Comma 4 7 2 2 2 3 2 5" xfId="37705" xr:uid="{7AF2323D-EBBD-4CDE-A1F7-47F6373BBCEE}"/>
    <cellStyle name="Comma 4 7 2 2 2 3 3" xfId="26220" xr:uid="{E920281B-CB9E-4893-8388-A2197CF1E705}"/>
    <cellStyle name="Comma 4 7 2 2 2 3 3 2" xfId="18712" xr:uid="{F8FCAA76-6D8D-44B5-A6FA-FA3D9DF036F4}"/>
    <cellStyle name="Comma 4 7 2 2 2 3 3 2 2" xfId="53991" xr:uid="{5F1B3BC4-A531-466A-B75F-F2FFA52194E4}"/>
    <cellStyle name="Comma 4 7 2 2 2 3 3 2 3" xfId="41376" xr:uid="{57A3E50F-236A-4C44-9E3C-1B4E4E5C45ED}"/>
    <cellStyle name="Comma 4 7 2 2 2 3 3 3" xfId="12126" xr:uid="{A169148B-0EE1-4034-8BF3-51D8DEFC1949}"/>
    <cellStyle name="Comma 4 7 2 2 2 3 3 3 2" xfId="47713" xr:uid="{FEC5411A-AEAD-4661-84DF-F848179D954F}"/>
    <cellStyle name="Comma 4 7 2 2 2 3 3 4" xfId="5556" xr:uid="{58333D62-41E7-4582-8B90-ED1BF92D840F}"/>
    <cellStyle name="Comma 4 7 2 2 2 3 3 5" xfId="35086" xr:uid="{62292EED-CDFB-4962-8C5A-AB0B4C028CDE}"/>
    <cellStyle name="Comma 4 7 2 2 2 3 4" xfId="19589" xr:uid="{167ABF9E-7EBB-4DDA-AE34-ED6894DA2EF5}"/>
    <cellStyle name="Comma 4 7 2 2 2 3 4 2" xfId="53113" xr:uid="{D2511BA1-BFF9-467B-A3A0-3A6A5FCC8C57}"/>
    <cellStyle name="Comma 4 7 2 2 2 3 4 3" xfId="40498" xr:uid="{A60C6910-7F4B-4356-9AF6-737C902466BC}"/>
    <cellStyle name="Comma 4 7 2 2 2 3 5" xfId="13003" xr:uid="{B56CC808-AFCC-49DE-B134-2D9C628BD61C}"/>
    <cellStyle name="Comma 4 7 2 2 2 3 5 2" xfId="46835" xr:uid="{2B1BFDA6-0521-4D71-8C3F-13D83150BE37}"/>
    <cellStyle name="Comma 4 7 2 2 2 3 6" xfId="4679" xr:uid="{10B7BCCE-1D53-408A-AF6E-4998EECEC670}"/>
    <cellStyle name="Comma 4 7 2 2 2 3 7" xfId="34208" xr:uid="{01837F84-8FBC-4F50-A484-8719F692D321}"/>
    <cellStyle name="Comma 4 7 2 2 2 4" xfId="27948" xr:uid="{F248BC73-9BEE-4C5F-981F-EB7E986F5001}"/>
    <cellStyle name="Comma 4 7 2 2 2 4 2" xfId="24451" xr:uid="{69A16C88-C52B-4192-98B3-422E57662BBB}"/>
    <cellStyle name="Comma 4 7 2 2 2 4 2 2" xfId="16943" xr:uid="{BDC5CB89-BF17-4B6F-8B85-FC17CB64CFB0}"/>
    <cellStyle name="Comma 4 7 2 2 2 4 2 2 2" xfId="55760" xr:uid="{BA50F1C7-B1F6-491F-8206-E0A1ADCAB7C5}"/>
    <cellStyle name="Comma 4 7 2 2 2 4 2 2 3" xfId="43145" xr:uid="{D3CCB316-FB2C-46E6-A5F2-1696B03425BF}"/>
    <cellStyle name="Comma 4 7 2 2 2 4 2 3" xfId="10357" xr:uid="{3C5B1F43-2C9B-48B2-97B2-C245D2ED81DA}"/>
    <cellStyle name="Comma 4 7 2 2 2 4 2 3 2" xfId="49482" xr:uid="{052CB0EE-1FB1-46FA-99D6-D22A9F94B76C}"/>
    <cellStyle name="Comma 4 7 2 2 2 4 2 4" xfId="30392" xr:uid="{B11A28E5-DFFC-436E-A475-F34C030A7A1A}"/>
    <cellStyle name="Comma 4 7 2 2 2 4 2 5" xfId="36855" xr:uid="{887B006F-05F1-4C12-B235-2F8DA0DFA73A}"/>
    <cellStyle name="Comma 4 7 2 2 2 4 3" xfId="20439" xr:uid="{91641825-AE29-493B-89DE-90C133E6B7BB}"/>
    <cellStyle name="Comma 4 7 2 2 2 4 3 2" xfId="52263" xr:uid="{844DC75B-453F-49D9-86DE-C83D18979ED3}"/>
    <cellStyle name="Comma 4 7 2 2 2 4 3 3" xfId="39648" xr:uid="{D7CBF106-8C73-4E8C-A72F-66AD65E56046}"/>
    <cellStyle name="Comma 4 7 2 2 2 4 4" xfId="13853" xr:uid="{6AF7D73F-F54E-411F-98A9-6819D649C315}"/>
    <cellStyle name="Comma 4 7 2 2 2 4 4 2" xfId="45985" xr:uid="{53F3C49D-0587-4C6B-A5B0-7DA74190682C}"/>
    <cellStyle name="Comma 4 7 2 2 2 4 5" xfId="7266" xr:uid="{76992DD0-D3F5-4F61-B64F-0443F7D5A080}"/>
    <cellStyle name="Comma 4 7 2 2 2 4 6" xfId="33358" xr:uid="{71E874DD-D551-4C82-AF03-BD4D8BC80A83}"/>
    <cellStyle name="Comma 4 7 2 2 2 5" xfId="25335" xr:uid="{835198E8-33BE-4722-B5D4-A8FCA2DF4A12}"/>
    <cellStyle name="Comma 4 7 2 2 2 5 2" xfId="17827" xr:uid="{9A9E4F6D-9FE3-49C6-B099-2620D2E2D9E5}"/>
    <cellStyle name="Comma 4 7 2 2 2 5 2 2" xfId="54876" xr:uid="{69F1CD98-E3E6-449F-BD87-0F4CB43C321D}"/>
    <cellStyle name="Comma 4 7 2 2 2 5 2 3" xfId="42261" xr:uid="{19D65511-DBCC-4005-BC15-DC788BFA516B}"/>
    <cellStyle name="Comma 4 7 2 2 2 5 3" xfId="11241" xr:uid="{B8FFCF9B-F7F4-4057-85FC-5A9E3D378AF2}"/>
    <cellStyle name="Comma 4 7 2 2 2 5 3 2" xfId="48598" xr:uid="{328C14D4-147D-4881-889A-B24323FE1B80}"/>
    <cellStyle name="Comma 4 7 2 2 2 5 4" xfId="6441" xr:uid="{95FF1281-F49B-45BF-9469-68B57482B184}"/>
    <cellStyle name="Comma 4 7 2 2 2 5 5" xfId="35971" xr:uid="{383309CC-1AB2-45E7-AA62-A2D00E8BEE13}"/>
    <cellStyle name="Comma 4 7 2 2 2 6" xfId="21319" xr:uid="{5FF265F7-7EEB-4CD6-B528-1F83354727EB}"/>
    <cellStyle name="Comma 4 7 2 2 2 6 2" xfId="51379" xr:uid="{7379B7F6-9E81-45E0-AB35-02451C9B9616}"/>
    <cellStyle name="Comma 4 7 2 2 2 6 3" xfId="38764" xr:uid="{183110FA-D2F0-4C17-AC76-E58F068CAF27}"/>
    <cellStyle name="Comma 4 7 2 2 2 7" xfId="14733" xr:uid="{FF0A0358-41D5-4783-BC17-320A502FA645}"/>
    <cellStyle name="Comma 4 7 2 2 2 7 2" xfId="45073" xr:uid="{9C1F6A35-3F0E-44B6-8616-32E1226B918A}"/>
    <cellStyle name="Comma 4 7 2 2 2 8" xfId="8146" xr:uid="{81E83BF5-979C-469B-AA10-0B090401EC6D}"/>
    <cellStyle name="Comma 4 7 2 2 2 9" xfId="32471" xr:uid="{33B92010-1DB3-4F45-8651-94B2B8898449}"/>
    <cellStyle name="Comma 4 7 2 2 3" xfId="28542" xr:uid="{7EC10F93-156B-49BC-AE5B-2C40B6A1F1AE}"/>
    <cellStyle name="Comma 4 7 2 2 3 2" xfId="26813" xr:uid="{650E5AA7-12B1-4D57-AFC6-019F9BB346CD}"/>
    <cellStyle name="Comma 4 7 2 2 3 2 2" xfId="23315" xr:uid="{AD64996D-190F-4BAC-B0B5-051EFD3C51DE}"/>
    <cellStyle name="Comma 4 7 2 2 3 2 2 2" xfId="15807" xr:uid="{5375A1D6-A97A-4687-8241-28B958686187}"/>
    <cellStyle name="Comma 4 7 2 2 3 2 2 2 2" xfId="56896" xr:uid="{CCFDB23A-E8B2-4712-818D-12E000E5496F}"/>
    <cellStyle name="Comma 4 7 2 2 3 2 2 2 3" xfId="44281" xr:uid="{F0BEA309-E466-4D81-A3C5-20350D0C0BDE}"/>
    <cellStyle name="Comma 4 7 2 2 3 2 2 3" xfId="9221" xr:uid="{D71916E4-06E6-4BCD-88BC-8195397E962A}"/>
    <cellStyle name="Comma 4 7 2 2 3 2 2 3 2" xfId="50618" xr:uid="{E1D96B71-44D0-40E4-87C7-ACE466CCEC1C}"/>
    <cellStyle name="Comma 4 7 2 2 3 2 2 4" xfId="31528" xr:uid="{C1376C73-E721-4FCC-B514-60D1BE895516}"/>
    <cellStyle name="Comma 4 7 2 2 3 2 2 5" xfId="37991" xr:uid="{2EE0F5AD-B85D-400D-8593-36B33B4BA777}"/>
    <cellStyle name="Comma 4 7 2 2 3 2 3" xfId="25933" xr:uid="{A105B3A9-9138-44C7-BD36-0B257717D525}"/>
    <cellStyle name="Comma 4 7 2 2 3 2 3 2" xfId="18425" xr:uid="{03B806F2-A09B-46B2-9817-1F615F2A7EF0}"/>
    <cellStyle name="Comma 4 7 2 2 3 2 3 2 2" xfId="54278" xr:uid="{A480A0B7-AF21-4F00-815E-ADD8F82D680B}"/>
    <cellStyle name="Comma 4 7 2 2 3 2 3 2 3" xfId="41663" xr:uid="{C0ADD814-4A7E-4124-84D9-C93B200B531C}"/>
    <cellStyle name="Comma 4 7 2 2 3 2 3 3" xfId="11839" xr:uid="{10E42120-B90A-4F46-9C80-CD16EA100847}"/>
    <cellStyle name="Comma 4 7 2 2 3 2 3 3 2" xfId="48000" xr:uid="{26D393AF-AE38-4109-ACB5-1E3C146E5493}"/>
    <cellStyle name="Comma 4 7 2 2 3 2 3 4" xfId="5843" xr:uid="{DBC15B36-3D88-4ECD-B5B0-C19E2FCFEC55}"/>
    <cellStyle name="Comma 4 7 2 2 3 2 3 5" xfId="35373" xr:uid="{3292451C-31BF-4036-92CB-FB2460F4741B}"/>
    <cellStyle name="Comma 4 7 2 2 3 2 4" xfId="19304" xr:uid="{2348ADE5-56FB-4CC3-815E-AD14306C5288}"/>
    <cellStyle name="Comma 4 7 2 2 3 2 4 2" xfId="53399" xr:uid="{C64BADEB-8C72-434B-9112-091E4D110ADE}"/>
    <cellStyle name="Comma 4 7 2 2 3 2 4 3" xfId="40784" xr:uid="{8A6391BE-E39C-4D2E-8B98-7DAE67FB6FE0}"/>
    <cellStyle name="Comma 4 7 2 2 3 2 5" xfId="12718" xr:uid="{511B6C49-3089-4929-A38B-8849397D5A88}"/>
    <cellStyle name="Comma 4 7 2 2 3 2 5 2" xfId="47121" xr:uid="{DEC7BC0C-A62A-46DC-9F29-A8C062EE7464}"/>
    <cellStyle name="Comma 4 7 2 2 3 2 6" xfId="4964" xr:uid="{527DABEE-BB20-4EFE-B456-84593A8E5630}"/>
    <cellStyle name="Comma 4 7 2 2 3 2 7" xfId="34494" xr:uid="{25470A56-8923-49E2-8BEB-90ED51E4A5C9}"/>
    <cellStyle name="Comma 4 7 2 2 3 3" xfId="27668" xr:uid="{909F2135-5B3D-41DD-8325-3037CA0246E7}"/>
    <cellStyle name="Comma 4 7 2 2 3 3 2" xfId="24171" xr:uid="{2B80DFE7-F892-4C34-84A4-0B14CA0F9ED1}"/>
    <cellStyle name="Comma 4 7 2 2 3 3 2 2" xfId="16663" xr:uid="{A7371360-7126-43AE-A0D3-6D8458CA4EB0}"/>
    <cellStyle name="Comma 4 7 2 2 3 3 2 2 2" xfId="56040" xr:uid="{B7F4D0CB-4AA2-403E-B967-13A41AC47176}"/>
    <cellStyle name="Comma 4 7 2 2 3 3 2 2 3" xfId="43425" xr:uid="{37A46189-BE5C-412A-8380-47C8922E35E7}"/>
    <cellStyle name="Comma 4 7 2 2 3 3 2 3" xfId="10077" xr:uid="{0882287B-8E49-4E8B-9D64-DFFFD910A99C}"/>
    <cellStyle name="Comma 4 7 2 2 3 3 2 3 2" xfId="49762" xr:uid="{608748AE-6438-41AA-AA30-0FD37CC0E1B4}"/>
    <cellStyle name="Comma 4 7 2 2 3 3 2 4" xfId="30672" xr:uid="{C9786C22-6467-4122-81CF-06BDAA134D1F}"/>
    <cellStyle name="Comma 4 7 2 2 3 3 2 5" xfId="37135" xr:uid="{EF2DBB2D-004D-4C78-90A8-C4E794CD57B4}"/>
    <cellStyle name="Comma 4 7 2 2 3 3 3" xfId="20159" xr:uid="{EB0E8AB8-8B6A-4E1B-A3C9-B6A08FA73767}"/>
    <cellStyle name="Comma 4 7 2 2 3 3 3 2" xfId="52543" xr:uid="{7A631D3C-CF1E-4620-A8F1-9C2A9EB49CE7}"/>
    <cellStyle name="Comma 4 7 2 2 3 3 3 3" xfId="39928" xr:uid="{BBF4A95A-39DE-469F-BA6D-86086F262B30}"/>
    <cellStyle name="Comma 4 7 2 2 3 3 4" xfId="13573" xr:uid="{3232EBBB-2BEE-4614-B714-4B63279EEA8F}"/>
    <cellStyle name="Comma 4 7 2 2 3 3 4 2" xfId="46265" xr:uid="{F2F6955B-4F76-40B3-B541-D2B7B837645C}"/>
    <cellStyle name="Comma 4 7 2 2 3 3 5" xfId="6986" xr:uid="{5C128937-076F-4C62-8A5B-B285C26AACF0}"/>
    <cellStyle name="Comma 4 7 2 2 3 3 6" xfId="33638" xr:uid="{2DCA7F1B-C9A8-4F8F-B916-EEE64646FFF6}"/>
    <cellStyle name="Comma 4 7 2 2 3 4" xfId="25048" xr:uid="{FC2F0F8E-2E0D-4F29-B22C-9270D6918812}"/>
    <cellStyle name="Comma 4 7 2 2 3 4 2" xfId="17540" xr:uid="{095C4EDD-1726-4226-9650-9D7235753197}"/>
    <cellStyle name="Comma 4 7 2 2 3 4 2 2" xfId="55163" xr:uid="{1C2561C8-367A-4124-BB9D-5C8B27990543}"/>
    <cellStyle name="Comma 4 7 2 2 3 4 2 3" xfId="42548" xr:uid="{A46DFE95-D981-4D84-94A1-0D3194C285F2}"/>
    <cellStyle name="Comma 4 7 2 2 3 4 3" xfId="10954" xr:uid="{8F862116-9CB6-449C-88FB-86DA34BD2325}"/>
    <cellStyle name="Comma 4 7 2 2 3 4 3 2" xfId="48885" xr:uid="{14E7E6F5-C203-46B6-9308-50CB26779FE9}"/>
    <cellStyle name="Comma 4 7 2 2 3 4 4" xfId="6728" xr:uid="{5CED336E-7DEB-4E99-BBF5-E1481E4A58D6}"/>
    <cellStyle name="Comma 4 7 2 2 3 4 5" xfId="36258" xr:uid="{18C68AF4-8FDA-435C-B11F-17D7D6BDC238}"/>
    <cellStyle name="Comma 4 7 2 2 3 5" xfId="21034" xr:uid="{C5D8546E-0B96-4E72-BD49-F47CEDAFE5AE}"/>
    <cellStyle name="Comma 4 7 2 2 3 5 2" xfId="51666" xr:uid="{AA9124CD-C0C4-454F-8E15-B1A2EC5CEE52}"/>
    <cellStyle name="Comma 4 7 2 2 3 5 3" xfId="39051" xr:uid="{8BB3CAAE-39D1-4B2D-BCCF-B16A11D779EE}"/>
    <cellStyle name="Comma 4 7 2 2 3 6" xfId="14448" xr:uid="{FF2BCAED-550C-4FF5-90F0-DF27BAAB735F}"/>
    <cellStyle name="Comma 4 7 2 2 3 6 2" xfId="45388" xr:uid="{5BD4939E-BD21-4D75-A3C0-3F5217402FE1}"/>
    <cellStyle name="Comma 4 7 2 2 3 7" xfId="7861" xr:uid="{0AD8BD92-1A02-4312-B181-CA68636CE14F}"/>
    <cellStyle name="Comma 4 7 2 2 3 8" xfId="32761" xr:uid="{7DC323EB-E431-493B-9E6F-4A94339289C8}"/>
    <cellStyle name="Comma 4 7 2 2 4" xfId="27253" xr:uid="{64DC1C83-6E47-438A-8D73-7137A132E214}"/>
    <cellStyle name="Comma 4 7 2 2 4 2" xfId="23756" xr:uid="{9203C5A6-3202-443A-A6F7-1AF6C0A6DC3D}"/>
    <cellStyle name="Comma 4 7 2 2 4 2 2" xfId="16248" xr:uid="{A283ED84-D9A0-4477-8C90-D4A7025E3662}"/>
    <cellStyle name="Comma 4 7 2 2 4 2 2 2" xfId="56455" xr:uid="{3057669F-D663-4FA7-A095-854D7A1CADDB}"/>
    <cellStyle name="Comma 4 7 2 2 4 2 2 3" xfId="43840" xr:uid="{7B291C4C-AFD2-4265-8D99-053D33D61E78}"/>
    <cellStyle name="Comma 4 7 2 2 4 2 3" xfId="9662" xr:uid="{868306EF-3867-436D-ACD3-E1F9EC6CB3C1}"/>
    <cellStyle name="Comma 4 7 2 2 4 2 3 2" xfId="50177" xr:uid="{EA054198-91F4-4984-A8C2-94115FAB89F9}"/>
    <cellStyle name="Comma 4 7 2 2 4 2 4" xfId="31087" xr:uid="{7A8F8272-E15E-4ACF-8911-9E3E02D80174}"/>
    <cellStyle name="Comma 4 7 2 2 4 2 5" xfId="37550" xr:uid="{EF0B2BA9-6D6C-4729-ACD7-92A62F4184BE}"/>
    <cellStyle name="Comma 4 7 2 2 4 3" xfId="26375" xr:uid="{83E32D3F-1B02-47D2-9F9F-9E454C3F404B}"/>
    <cellStyle name="Comma 4 7 2 2 4 3 2" xfId="18867" xr:uid="{7F3B6A80-2902-4D08-AC74-FD19BA1E3915}"/>
    <cellStyle name="Comma 4 7 2 2 4 3 2 2" xfId="53836" xr:uid="{31369D44-DD56-4EA2-A66C-226897C76541}"/>
    <cellStyle name="Comma 4 7 2 2 4 3 2 3" xfId="41221" xr:uid="{E504FABF-F9CF-4588-B314-388ACC03760C}"/>
    <cellStyle name="Comma 4 7 2 2 4 3 3" xfId="12281" xr:uid="{67176D43-330B-45D0-BE12-433E73DB59EF}"/>
    <cellStyle name="Comma 4 7 2 2 4 3 3 2" xfId="47558" xr:uid="{0C6543C2-26EB-4EB4-870C-685B06AD3729}"/>
    <cellStyle name="Comma 4 7 2 2 4 3 4" xfId="5401" xr:uid="{2117A456-C1FB-4C52-88B9-863874A6A55E}"/>
    <cellStyle name="Comma 4 7 2 2 4 3 5" xfId="34931" xr:uid="{4CDCFDD5-94EC-4342-9F89-75C823AA98F1}"/>
    <cellStyle name="Comma 4 7 2 2 4 4" xfId="19744" xr:uid="{7C82F2FA-E275-4D1E-91A2-79631DA11564}"/>
    <cellStyle name="Comma 4 7 2 2 4 4 2" xfId="52958" xr:uid="{63B832CB-D184-427B-8AAF-C284E6B619A6}"/>
    <cellStyle name="Comma 4 7 2 2 4 4 3" xfId="40343" xr:uid="{72DB6B0C-8CB2-4A58-B1E7-2F983F8CD9B6}"/>
    <cellStyle name="Comma 4 7 2 2 4 5" xfId="13158" xr:uid="{EFA5AAAA-4815-442F-A3CE-3075556A701E}"/>
    <cellStyle name="Comma 4 7 2 2 4 5 2" xfId="46680" xr:uid="{55781DD9-4CAD-4282-8F4A-55514442B300}"/>
    <cellStyle name="Comma 4 7 2 2 4 6" xfId="4524" xr:uid="{DD957D9D-C1DC-4F6F-817B-ABBBB25DB68F}"/>
    <cellStyle name="Comma 4 7 2 2 4 7" xfId="34053" xr:uid="{98A6F00F-6962-4A53-8595-9B348D2CFD80}"/>
    <cellStyle name="Comma 4 7 2 2 5" xfId="28103" xr:uid="{C3EEBDEA-4F05-43E2-B74B-F8A7CD17B186}"/>
    <cellStyle name="Comma 4 7 2 2 5 2" xfId="24606" xr:uid="{FD4295C5-E891-4441-996C-03ED148F0C6D}"/>
    <cellStyle name="Comma 4 7 2 2 5 2 2" xfId="17098" xr:uid="{0F5D2D96-16B3-42D7-AB09-9E1F5BF006E0}"/>
    <cellStyle name="Comma 4 7 2 2 5 2 2 2" xfId="55605" xr:uid="{571AB538-A99E-47DC-9E9E-62AC3A8093C7}"/>
    <cellStyle name="Comma 4 7 2 2 5 2 2 3" xfId="42990" xr:uid="{4AD93D9F-D035-4405-970E-7BCB931EF00E}"/>
    <cellStyle name="Comma 4 7 2 2 5 2 3" xfId="10512" xr:uid="{BA9EF571-D4FB-4F3A-B15D-4E1035357172}"/>
    <cellStyle name="Comma 4 7 2 2 5 2 3 2" xfId="49327" xr:uid="{0B10EC84-237E-46D1-89CA-D705F2FFD771}"/>
    <cellStyle name="Comma 4 7 2 2 5 2 4" xfId="30237" xr:uid="{E4F93D59-F4B5-435F-BEC5-A13F9A424704}"/>
    <cellStyle name="Comma 4 7 2 2 5 2 5" xfId="36700" xr:uid="{C3259596-E956-443C-AD11-30D4BF491B11}"/>
    <cellStyle name="Comma 4 7 2 2 5 3" xfId="20594" xr:uid="{791F3CF4-74EF-44EC-ADD1-CCF65F12849B}"/>
    <cellStyle name="Comma 4 7 2 2 5 3 2" xfId="52108" xr:uid="{69B5A015-A9CA-406C-966D-2F2B41BBAEFB}"/>
    <cellStyle name="Comma 4 7 2 2 5 3 3" xfId="39493" xr:uid="{7C99B15D-7D4D-4928-84D5-AE3BA5DDE6E2}"/>
    <cellStyle name="Comma 4 7 2 2 5 4" xfId="14008" xr:uid="{D99E0450-7A42-4C70-AD7F-85F3211B3180}"/>
    <cellStyle name="Comma 4 7 2 2 5 4 2" xfId="45830" xr:uid="{5CE27B43-8408-4244-A977-6FA39DDE3E43}"/>
    <cellStyle name="Comma 4 7 2 2 5 5" xfId="7421" xr:uid="{761204C7-E782-4A07-BEED-1C2631F2810E}"/>
    <cellStyle name="Comma 4 7 2 2 5 6" xfId="33203" xr:uid="{5F960950-F363-4901-9AA0-5CBD8631D3BA}"/>
    <cellStyle name="Comma 4 7 2 2 6" xfId="25490" xr:uid="{0E9D7D82-5DB7-4BEB-BCDD-2D514B9B0A5B}"/>
    <cellStyle name="Comma 4 7 2 2 6 2" xfId="17982" xr:uid="{AE32CD0B-905D-4204-A80F-DD04328D6CE0}"/>
    <cellStyle name="Comma 4 7 2 2 6 2 2" xfId="54721" xr:uid="{769BB72A-17F2-4635-9D7D-CB85AE0EF134}"/>
    <cellStyle name="Comma 4 7 2 2 6 2 3" xfId="42106" xr:uid="{E365F687-1E91-4E05-AB31-1D13A9CE0E3E}"/>
    <cellStyle name="Comma 4 7 2 2 6 3" xfId="11396" xr:uid="{25717FAA-BF87-4F16-9560-B3AD6D9535DE}"/>
    <cellStyle name="Comma 4 7 2 2 6 3 2" xfId="48443" xr:uid="{29AE3FE8-0793-4900-A5A0-CD541AB55B03}"/>
    <cellStyle name="Comma 4 7 2 2 6 4" xfId="6286" xr:uid="{4468E2AA-2BA4-4A5E-90E4-CA2DE1CA28A0}"/>
    <cellStyle name="Comma 4 7 2 2 6 5" xfId="35816" xr:uid="{F45D0506-19D8-4DCB-8DD3-8423588E5F61}"/>
    <cellStyle name="Comma 4 7 2 2 7" xfId="21474" xr:uid="{BF83F4A4-F011-42D0-A9B3-D87D5F15921B}"/>
    <cellStyle name="Comma 4 7 2 2 7 2" xfId="51224" xr:uid="{73EFE2B6-E889-44CA-9E53-3F78D5B2DA83}"/>
    <cellStyle name="Comma 4 7 2 2 7 3" xfId="38609" xr:uid="{99CBD38F-1E59-48B8-876C-377C75DFE7A4}"/>
    <cellStyle name="Comma 4 7 2 2 8" xfId="14888" xr:uid="{127047F0-D8E0-435B-9B2C-1FBBAA94915C}"/>
    <cellStyle name="Comma 4 7 2 2 8 2" xfId="44918" xr:uid="{D2808174-0D94-4186-8586-C6C22849D32E}"/>
    <cellStyle name="Comma 4 7 2 2 9" xfId="8301" xr:uid="{24ED9941-33D6-4683-BD82-97E9E7DEDDCA}"/>
    <cellStyle name="Comma 4 7 2 3" xfId="28954" xr:uid="{8E626FF5-2D04-4BBB-AC80-D32FB09C872D}"/>
    <cellStyle name="Comma 4 7 2 3 2" xfId="28464" xr:uid="{0670BEF1-CB02-494B-84E9-1B750D1DCEEF}"/>
    <cellStyle name="Comma 4 7 2 3 2 2" xfId="26734" xr:uid="{70DABC51-F732-423C-9D0E-B55C74675CA7}"/>
    <cellStyle name="Comma 4 7 2 3 2 2 2" xfId="23236" xr:uid="{D1689634-2606-4516-A803-E2D6CB877F4F}"/>
    <cellStyle name="Comma 4 7 2 3 2 2 2 2" xfId="15728" xr:uid="{A1E0683E-2295-4104-A5F3-34E1F31EE341}"/>
    <cellStyle name="Comma 4 7 2 3 2 2 2 2 2" xfId="56975" xr:uid="{4D474803-A08B-4D40-9A95-631778A6E102}"/>
    <cellStyle name="Comma 4 7 2 3 2 2 2 2 3" xfId="44360" xr:uid="{59689775-4680-4460-B6FD-6BAEA96EDB35}"/>
    <cellStyle name="Comma 4 7 2 3 2 2 2 3" xfId="9142" xr:uid="{69CC47FC-AAF9-4821-B139-C1315BAA95DA}"/>
    <cellStyle name="Comma 4 7 2 3 2 2 2 3 2" xfId="50697" xr:uid="{E225A289-3539-47C3-85BC-859D0BE255B2}"/>
    <cellStyle name="Comma 4 7 2 3 2 2 2 4" xfId="31607" xr:uid="{C34BFE6D-5A12-47D2-8449-244F2098B3C6}"/>
    <cellStyle name="Comma 4 7 2 3 2 2 2 5" xfId="38070" xr:uid="{AE5DDB1C-F1AE-4758-9F01-D97A7A32E982}"/>
    <cellStyle name="Comma 4 7 2 3 2 2 3" xfId="25854" xr:uid="{8210C36C-D96D-4894-A90F-9B94794C31F7}"/>
    <cellStyle name="Comma 4 7 2 3 2 2 3 2" xfId="18346" xr:uid="{2AE7D2C7-F226-4846-8B24-6256BDE64EF3}"/>
    <cellStyle name="Comma 4 7 2 3 2 2 3 2 2" xfId="54357" xr:uid="{D1F7276B-DE5C-42CF-B732-EBABE0B0B2F6}"/>
    <cellStyle name="Comma 4 7 2 3 2 2 3 2 3" xfId="41742" xr:uid="{12430B5C-C3E5-434F-8F46-B377590305D4}"/>
    <cellStyle name="Comma 4 7 2 3 2 2 3 3" xfId="11760" xr:uid="{D1DA36DB-DCAD-47F0-BF8D-AB44C8946C70}"/>
    <cellStyle name="Comma 4 7 2 3 2 2 3 3 2" xfId="48079" xr:uid="{6E7FBE6D-DB1B-4DD7-BBBC-A93F41865730}"/>
    <cellStyle name="Comma 4 7 2 3 2 2 3 4" xfId="5922" xr:uid="{E5AFC445-ADCB-4CEC-BB93-F57453F44333}"/>
    <cellStyle name="Comma 4 7 2 3 2 2 3 5" xfId="35452" xr:uid="{D74659C4-49EC-45A2-8572-10C66514A8C5}"/>
    <cellStyle name="Comma 4 7 2 3 2 2 4" xfId="19225" xr:uid="{3D249BB1-5792-41A9-9DC4-08082D46B420}"/>
    <cellStyle name="Comma 4 7 2 3 2 2 4 2" xfId="53478" xr:uid="{D362CDB7-39CF-4661-811B-0F64DCC0A567}"/>
    <cellStyle name="Comma 4 7 2 3 2 2 4 3" xfId="40863" xr:uid="{8D43AAEC-6F8B-4214-ACB7-F21FE0EE512C}"/>
    <cellStyle name="Comma 4 7 2 3 2 2 5" xfId="12639" xr:uid="{AE19168F-E048-40AB-9539-C68A8F13E062}"/>
    <cellStyle name="Comma 4 7 2 3 2 2 5 2" xfId="47200" xr:uid="{7FE5A3FA-B4E8-42DF-B282-9ED25184FDFE}"/>
    <cellStyle name="Comma 4 7 2 3 2 2 6" xfId="5043" xr:uid="{9D037E30-5F75-434D-96EB-F3CB2C90DC2E}"/>
    <cellStyle name="Comma 4 7 2 3 2 2 7" xfId="34573" xr:uid="{3EFC494D-9189-4E61-BCBC-0A58055ABD43}"/>
    <cellStyle name="Comma 4 7 2 3 2 3" xfId="27590" xr:uid="{E513BF25-DCDB-4ECE-A1DC-0E58D0DEE11C}"/>
    <cellStyle name="Comma 4 7 2 3 2 3 2" xfId="24093" xr:uid="{E35B7CDE-C3CA-4FC8-A9B9-C93A024F2E4A}"/>
    <cellStyle name="Comma 4 7 2 3 2 3 2 2" xfId="16585" xr:uid="{563A6C10-74B4-4A82-9775-3114251F0EFA}"/>
    <cellStyle name="Comma 4 7 2 3 2 3 2 2 2" xfId="56118" xr:uid="{E38E6360-8B0A-4C06-9C8B-55DBBD0FE13E}"/>
    <cellStyle name="Comma 4 7 2 3 2 3 2 2 3" xfId="43503" xr:uid="{9D0F2952-A18E-4E44-B0A0-F1A64733A462}"/>
    <cellStyle name="Comma 4 7 2 3 2 3 2 3" xfId="9999" xr:uid="{906CC93A-F689-4210-A79B-FBB5E5AB07C1}"/>
    <cellStyle name="Comma 4 7 2 3 2 3 2 3 2" xfId="49840" xr:uid="{2B7D58C7-CE81-4EC0-8055-6AF6F014FCA5}"/>
    <cellStyle name="Comma 4 7 2 3 2 3 2 4" xfId="30750" xr:uid="{BAE50206-1B12-4B22-A75D-68F62E289893}"/>
    <cellStyle name="Comma 4 7 2 3 2 3 2 5" xfId="37213" xr:uid="{D0918479-2A1D-4286-86B3-3520697A1F44}"/>
    <cellStyle name="Comma 4 7 2 3 2 3 3" xfId="20081" xr:uid="{8EDD415F-A425-4794-A949-229D83176C9E}"/>
    <cellStyle name="Comma 4 7 2 3 2 3 3 2" xfId="52621" xr:uid="{05985C6F-610E-40E5-B7B6-98DC41DBE8B8}"/>
    <cellStyle name="Comma 4 7 2 3 2 3 3 3" xfId="40006" xr:uid="{E3C4E8A6-74BC-4241-A226-76D34DF5D153}"/>
    <cellStyle name="Comma 4 7 2 3 2 3 4" xfId="13495" xr:uid="{7A023A1D-511D-4AA1-8B9B-0842B5946424}"/>
    <cellStyle name="Comma 4 7 2 3 2 3 4 2" xfId="46343" xr:uid="{10482CB6-1A9F-4779-B47F-8C1B0707EEB9}"/>
    <cellStyle name="Comma 4 7 2 3 2 3 5" xfId="6908" xr:uid="{70179228-D1F6-4F88-B402-B2372432D398}"/>
    <cellStyle name="Comma 4 7 2 3 2 3 6" xfId="33716" xr:uid="{8E678EBF-B0D4-4CDF-96FA-8C0A1E08BF85}"/>
    <cellStyle name="Comma 4 7 2 3 2 4" xfId="24969" xr:uid="{26C635AA-3E3E-421C-BC20-391E34B07C8D}"/>
    <cellStyle name="Comma 4 7 2 3 2 4 2" xfId="17461" xr:uid="{52613BB3-48F1-4C76-BEC8-52149B2CC0E0}"/>
    <cellStyle name="Comma 4 7 2 3 2 4 2 2" xfId="55242" xr:uid="{1EE0178F-0D13-4609-BD99-1576E4BB147A}"/>
    <cellStyle name="Comma 4 7 2 3 2 4 2 3" xfId="42627" xr:uid="{70576C2C-0C25-42D6-BB44-EA77BC7B7876}"/>
    <cellStyle name="Comma 4 7 2 3 2 4 3" xfId="10875" xr:uid="{911B92A5-ECDE-4104-A4E2-3C98DE69885A}"/>
    <cellStyle name="Comma 4 7 2 3 2 4 3 2" xfId="48964" xr:uid="{6DFA7A59-7358-4046-A361-6EB826D26274}"/>
    <cellStyle name="Comma 4 7 2 3 2 4 4" xfId="6807" xr:uid="{B15B931B-727B-42EB-BC49-55B1A838C307}"/>
    <cellStyle name="Comma 4 7 2 3 2 4 5" xfId="36337" xr:uid="{7F588C62-EC9F-41DC-8CDB-412102CC547E}"/>
    <cellStyle name="Comma 4 7 2 3 2 5" xfId="20955" xr:uid="{B5BCB5DC-A9CA-4D05-8BD6-76293B8A3BF9}"/>
    <cellStyle name="Comma 4 7 2 3 2 5 2" xfId="51745" xr:uid="{C374AD09-B0DE-489E-95D0-D93AD8AB97D9}"/>
    <cellStyle name="Comma 4 7 2 3 2 5 3" xfId="39130" xr:uid="{3C622B5F-C90A-490D-8F98-DE895BD5A1BA}"/>
    <cellStyle name="Comma 4 7 2 3 2 6" xfId="14369" xr:uid="{1BEA499B-2C0D-4FA8-AE8F-FE125428F4E6}"/>
    <cellStyle name="Comma 4 7 2 3 2 6 2" xfId="45467" xr:uid="{2CC3CF39-50D7-44EB-997E-B1CF26924E12}"/>
    <cellStyle name="Comma 4 7 2 3 2 7" xfId="7782" xr:uid="{F4BF7838-C354-4CBD-8A02-7CED8DBAB5A3}"/>
    <cellStyle name="Comma 4 7 2 3 2 8" xfId="32840" xr:uid="{72179C01-5AE7-4210-BC59-BA3F7B7409BB}"/>
    <cellStyle name="Comma 4 7 2 3 3" xfId="27174" xr:uid="{87C2C9E8-F475-4DA5-A9D5-291B4C3EAEB1}"/>
    <cellStyle name="Comma 4 7 2 3 3 2" xfId="23677" xr:uid="{76D06818-7C0D-4AB0-B9A7-983D21E85D34}"/>
    <cellStyle name="Comma 4 7 2 3 3 2 2" xfId="16169" xr:uid="{A09C067D-5267-4773-B91C-9C3B0740BBE3}"/>
    <cellStyle name="Comma 4 7 2 3 3 2 2 2" xfId="56534" xr:uid="{CC018390-F66A-431D-B69E-5C724D06080B}"/>
    <cellStyle name="Comma 4 7 2 3 3 2 2 3" xfId="43919" xr:uid="{EF17D531-7CB3-48E0-84FF-157A1C627583}"/>
    <cellStyle name="Comma 4 7 2 3 3 2 3" xfId="9583" xr:uid="{D5AC7C43-991A-4D3E-BA1B-D05B27F418C1}"/>
    <cellStyle name="Comma 4 7 2 3 3 2 3 2" xfId="50256" xr:uid="{B7E67A3A-4F69-4B97-B56E-7545856CE94C}"/>
    <cellStyle name="Comma 4 7 2 3 3 2 4" xfId="31166" xr:uid="{F0DEDBEC-F31A-4FD4-9151-43B65035808F}"/>
    <cellStyle name="Comma 4 7 2 3 3 2 5" xfId="37629" xr:uid="{B2FD089A-2D04-4F61-8540-324CA1798B40}"/>
    <cellStyle name="Comma 4 7 2 3 3 3" xfId="26296" xr:uid="{00D26775-8FB6-4069-91E6-8036DF2CC86B}"/>
    <cellStyle name="Comma 4 7 2 3 3 3 2" xfId="18788" xr:uid="{4DCBDEAC-D02C-42E7-858F-EBF6A54131D4}"/>
    <cellStyle name="Comma 4 7 2 3 3 3 2 2" xfId="53915" xr:uid="{96B0DB5F-3080-4430-8218-5F010823B2F6}"/>
    <cellStyle name="Comma 4 7 2 3 3 3 2 3" xfId="41300" xr:uid="{06130BD7-1F9E-4166-A88B-8C947B8E67DE}"/>
    <cellStyle name="Comma 4 7 2 3 3 3 3" xfId="12202" xr:uid="{85B81CEC-CB4B-437C-B218-ADD80E5EE1C9}"/>
    <cellStyle name="Comma 4 7 2 3 3 3 3 2" xfId="47637" xr:uid="{0121873F-AEE6-44D9-A259-D6C971E94EF2}"/>
    <cellStyle name="Comma 4 7 2 3 3 3 4" xfId="5480" xr:uid="{242E941C-0471-4AD9-A436-D0E96F8D8EE2}"/>
    <cellStyle name="Comma 4 7 2 3 3 3 5" xfId="35010" xr:uid="{11FCADC5-CA44-4A37-81A2-606742013D4C}"/>
    <cellStyle name="Comma 4 7 2 3 3 4" xfId="19665" xr:uid="{4793BE16-A62F-4C17-81A5-4D0B6AB18D1B}"/>
    <cellStyle name="Comma 4 7 2 3 3 4 2" xfId="53037" xr:uid="{99FF59DA-54F7-43CA-94B4-25DBCC4E4541}"/>
    <cellStyle name="Comma 4 7 2 3 3 4 3" xfId="40422" xr:uid="{05D30BFF-F64F-4114-A0F6-39C9BC4DD4FD}"/>
    <cellStyle name="Comma 4 7 2 3 3 5" xfId="13079" xr:uid="{A6E65608-C845-46DC-8D55-3B2176018E89}"/>
    <cellStyle name="Comma 4 7 2 3 3 5 2" xfId="46759" xr:uid="{177EB306-B527-4AD7-A70C-E1BA5C0830A2}"/>
    <cellStyle name="Comma 4 7 2 3 3 6" xfId="4603" xr:uid="{3A62267E-6666-499C-BFE1-3E3FB5769554}"/>
    <cellStyle name="Comma 4 7 2 3 3 7" xfId="34132" xr:uid="{89850AE0-255D-4643-BD74-F97121495F57}"/>
    <cellStyle name="Comma 4 7 2 3 4" xfId="28024" xr:uid="{A80D6F88-0FE9-44BF-AA00-948A829B19CE}"/>
    <cellStyle name="Comma 4 7 2 3 4 2" xfId="24527" xr:uid="{85DB91B3-E931-408A-9238-46C302698930}"/>
    <cellStyle name="Comma 4 7 2 3 4 2 2" xfId="17019" xr:uid="{FA24A3E9-DADB-4E8F-9EE8-5CC58039F3BC}"/>
    <cellStyle name="Comma 4 7 2 3 4 2 2 2" xfId="55684" xr:uid="{FFD8503D-2679-4F86-8C30-3338DDB7BD86}"/>
    <cellStyle name="Comma 4 7 2 3 4 2 2 3" xfId="43069" xr:uid="{656375F3-A043-44A7-91EA-1BCE6CA0AA44}"/>
    <cellStyle name="Comma 4 7 2 3 4 2 3" xfId="10433" xr:uid="{8228CC01-77AE-4686-AFEE-7536B8B19B87}"/>
    <cellStyle name="Comma 4 7 2 3 4 2 3 2" xfId="49406" xr:uid="{D604A8E9-2332-4AFB-BF65-2CF59D2FBA6E}"/>
    <cellStyle name="Comma 4 7 2 3 4 2 4" xfId="30316" xr:uid="{F4BB91C9-6DC9-492E-8FB2-5FC126A6C12C}"/>
    <cellStyle name="Comma 4 7 2 3 4 2 5" xfId="36779" xr:uid="{C74336B2-676C-46ED-BF90-6636528BC1DE}"/>
    <cellStyle name="Comma 4 7 2 3 4 3" xfId="20515" xr:uid="{9C5FCCB0-AAEE-4B6B-9D64-D5FAF145331E}"/>
    <cellStyle name="Comma 4 7 2 3 4 3 2" xfId="52187" xr:uid="{312C477C-1F85-41D8-BA19-E4E19E829E86}"/>
    <cellStyle name="Comma 4 7 2 3 4 3 3" xfId="39572" xr:uid="{642FD0D3-7836-48B1-B4EB-4F0DABB36DC5}"/>
    <cellStyle name="Comma 4 7 2 3 4 4" xfId="13929" xr:uid="{7DA4D90A-71AD-4691-88CA-AE150DDA1C6E}"/>
    <cellStyle name="Comma 4 7 2 3 4 4 2" xfId="45909" xr:uid="{6A722DE3-2093-4C78-87EB-BBE8752F8C1A}"/>
    <cellStyle name="Comma 4 7 2 3 4 5" xfId="7342" xr:uid="{9B70B940-382A-46FD-A8F1-D56BD7E67B79}"/>
    <cellStyle name="Comma 4 7 2 3 4 6" xfId="33282" xr:uid="{CBA7C4A9-196E-467A-BA82-F759D2A19EB6}"/>
    <cellStyle name="Comma 4 7 2 3 5" xfId="25411" xr:uid="{379A9F2C-8A70-4E0F-94FB-8F5EE3C39D2A}"/>
    <cellStyle name="Comma 4 7 2 3 5 2" xfId="17903" xr:uid="{0A586E46-AEFA-48BA-88FE-AF3955A97A37}"/>
    <cellStyle name="Comma 4 7 2 3 5 2 2" xfId="54800" xr:uid="{DA6C6B88-D227-4EB0-9B9C-5DB75B4E1917}"/>
    <cellStyle name="Comma 4 7 2 3 5 2 3" xfId="42185" xr:uid="{8C7FF053-AA5F-4110-8B7E-E386F07F0239}"/>
    <cellStyle name="Comma 4 7 2 3 5 3" xfId="11317" xr:uid="{664B14FF-3083-4E12-8132-F21E7A65025F}"/>
    <cellStyle name="Comma 4 7 2 3 5 3 2" xfId="48522" xr:uid="{D85C7BE0-8EE0-4132-BA40-19BF03809939}"/>
    <cellStyle name="Comma 4 7 2 3 5 4" xfId="6365" xr:uid="{C191C395-F87E-4FBD-A555-6BC8CEA92637}"/>
    <cellStyle name="Comma 4 7 2 3 5 5" xfId="35895" xr:uid="{F1207457-0EAD-46DF-98D9-BEDD041D77CF}"/>
    <cellStyle name="Comma 4 7 2 3 6" xfId="21395" xr:uid="{AE796612-E260-43CF-BCC7-0DA0B29D9D70}"/>
    <cellStyle name="Comma 4 7 2 3 6 2" xfId="51303" xr:uid="{23BB215D-5992-4F73-8B42-06C7A8A13B70}"/>
    <cellStyle name="Comma 4 7 2 3 6 3" xfId="38688" xr:uid="{7DA2F4D6-2B8B-4365-9AE1-DD25A90BF8B0}"/>
    <cellStyle name="Comma 4 7 2 3 7" xfId="14809" xr:uid="{3BAB8895-6E31-45F9-A54F-21012A1D27F7}"/>
    <cellStyle name="Comma 4 7 2 3 7 2" xfId="44997" xr:uid="{A401E948-F4E2-4BCD-BA91-3B0DA4072F97}"/>
    <cellStyle name="Comma 4 7 2 3 8" xfId="8222" xr:uid="{728CE55E-4790-4692-A792-11C5F739E59B}"/>
    <cellStyle name="Comma 4 7 2 3 9" xfId="32395" xr:uid="{29C67D52-7518-4BDB-9651-AEA29ABF5D11}"/>
    <cellStyle name="Comma 4 7 2 4" xfId="28618" xr:uid="{E6E5B407-856F-4A06-A0F7-C8D174E49BAA}"/>
    <cellStyle name="Comma 4 7 2 4 2" xfId="26888" xr:uid="{494BDE00-8C16-4BFD-9CD9-58EC2EEBD82F}"/>
    <cellStyle name="Comma 4 7 2 4 2 2" xfId="23390" xr:uid="{69BAC292-E0AE-4E23-9709-CAEF94E887C5}"/>
    <cellStyle name="Comma 4 7 2 4 2 2 2" xfId="15882" xr:uid="{D46FBF1D-B8BC-49B6-A198-5F71C3D2FBF8}"/>
    <cellStyle name="Comma 4 7 2 4 2 2 2 2" xfId="56821" xr:uid="{8AC0E8EF-25E7-443D-90A0-7B2A87E92F86}"/>
    <cellStyle name="Comma 4 7 2 4 2 2 2 3" xfId="44206" xr:uid="{5C40BE78-F17F-4F90-8D52-10AB153F6245}"/>
    <cellStyle name="Comma 4 7 2 4 2 2 3" xfId="9296" xr:uid="{ACED53C4-19A9-4B53-A987-08E5CF84ABFD}"/>
    <cellStyle name="Comma 4 7 2 4 2 2 3 2" xfId="50543" xr:uid="{094E057F-F03B-4EF8-96E9-952D9D58B3A1}"/>
    <cellStyle name="Comma 4 7 2 4 2 2 4" xfId="31453" xr:uid="{95FF02A4-6885-45F0-8B1F-239346CA65F7}"/>
    <cellStyle name="Comma 4 7 2 4 2 2 5" xfId="37916" xr:uid="{073BFCF0-D4AA-441F-A0DE-8C4EA98D77C2}"/>
    <cellStyle name="Comma 4 7 2 4 2 3" xfId="26008" xr:uid="{D52396A0-18D9-45DC-9D0E-EA57133A577A}"/>
    <cellStyle name="Comma 4 7 2 4 2 3 2" xfId="18500" xr:uid="{2D2E9F04-8B3E-46CC-B5D9-5DCC833E3208}"/>
    <cellStyle name="Comma 4 7 2 4 2 3 2 2" xfId="54203" xr:uid="{1E99C849-C033-498C-9D9C-AB2785C3AAE4}"/>
    <cellStyle name="Comma 4 7 2 4 2 3 2 3" xfId="41588" xr:uid="{C5F4365A-B0FD-4E3A-9113-5744FE563596}"/>
    <cellStyle name="Comma 4 7 2 4 2 3 3" xfId="11914" xr:uid="{20AEC9A0-0049-4D8E-ABC7-B3FAE2026A78}"/>
    <cellStyle name="Comma 4 7 2 4 2 3 3 2" xfId="47925" xr:uid="{44B994A0-F1A7-441D-9B75-4D1300E49020}"/>
    <cellStyle name="Comma 4 7 2 4 2 3 4" xfId="5768" xr:uid="{27A672A6-B948-4E60-9535-EDFCFCF3A4C7}"/>
    <cellStyle name="Comma 4 7 2 4 2 3 5" xfId="35298" xr:uid="{A0CE4213-BFEF-4261-9A77-94F432DAFD93}"/>
    <cellStyle name="Comma 4 7 2 4 2 4" xfId="19379" xr:uid="{319594F8-91EB-4AF9-900C-84E5E833C4EB}"/>
    <cellStyle name="Comma 4 7 2 4 2 4 2" xfId="53324" xr:uid="{E3AF36ED-FB61-418D-89AC-C8F274B055C9}"/>
    <cellStyle name="Comma 4 7 2 4 2 4 3" xfId="40709" xr:uid="{6C7BD3A4-4ED9-4C77-9CA1-62453CD63B72}"/>
    <cellStyle name="Comma 4 7 2 4 2 5" xfId="12793" xr:uid="{2BD6D89D-25A1-43BB-AD77-62279B06E653}"/>
    <cellStyle name="Comma 4 7 2 4 2 5 2" xfId="47046" xr:uid="{DFF2DDCE-DBA6-4037-AF85-9B8ED48EEFC5}"/>
    <cellStyle name="Comma 4 7 2 4 2 6" xfId="4889" xr:uid="{5531B9CC-A5FD-4ED1-8CF2-659A85794256}"/>
    <cellStyle name="Comma 4 7 2 4 2 7" xfId="34419" xr:uid="{36700FA5-B028-4D2A-815B-9693D4178FF6}"/>
    <cellStyle name="Comma 4 7 2 4 3" xfId="27743" xr:uid="{CF7CE035-B6BE-42C2-BF88-63144A2C8B10}"/>
    <cellStyle name="Comma 4 7 2 4 3 2" xfId="24246" xr:uid="{5F787E0B-B627-434D-9E86-83E7ABB1193B}"/>
    <cellStyle name="Comma 4 7 2 4 3 2 2" xfId="16738" xr:uid="{882FF576-2064-49F1-A396-961B8752034B}"/>
    <cellStyle name="Comma 4 7 2 4 3 2 2 2" xfId="55965" xr:uid="{7EDB56C3-5442-48B9-ADE8-DE4F9AA870E7}"/>
    <cellStyle name="Comma 4 7 2 4 3 2 2 3" xfId="43350" xr:uid="{658AD94A-C7BF-4BA6-9EE0-2B60D9BB1105}"/>
    <cellStyle name="Comma 4 7 2 4 3 2 3" xfId="10152" xr:uid="{457C01BD-F17D-44BF-A898-7C85E281F4EF}"/>
    <cellStyle name="Comma 4 7 2 4 3 2 3 2" xfId="49687" xr:uid="{7F2EAAE0-7C64-4D49-9B23-C7BAE9B01C0C}"/>
    <cellStyle name="Comma 4 7 2 4 3 2 4" xfId="30597" xr:uid="{508E37FF-B171-4AEB-A277-F00F457C95B8}"/>
    <cellStyle name="Comma 4 7 2 4 3 2 5" xfId="37060" xr:uid="{28AF23FD-E290-4B4F-AB95-4314DEE3A528}"/>
    <cellStyle name="Comma 4 7 2 4 3 3" xfId="20234" xr:uid="{EE8A0C5D-63EC-4971-BC69-4F4A12656E10}"/>
    <cellStyle name="Comma 4 7 2 4 3 3 2" xfId="52468" xr:uid="{4C4CEBFF-ED2C-4DD3-8EE4-0F4A7BE21242}"/>
    <cellStyle name="Comma 4 7 2 4 3 3 3" xfId="39853" xr:uid="{436EA949-B116-457F-B473-04D3F617FF8F}"/>
    <cellStyle name="Comma 4 7 2 4 3 4" xfId="13648" xr:uid="{28F49838-D663-44E7-9970-1EE62629DA3F}"/>
    <cellStyle name="Comma 4 7 2 4 3 4 2" xfId="46190" xr:uid="{CAE0CEBF-384A-4DFE-84EC-3197CDD78710}"/>
    <cellStyle name="Comma 4 7 2 4 3 5" xfId="7061" xr:uid="{0B7D5ED8-C2CC-4A48-AE8E-904C2619E784}"/>
    <cellStyle name="Comma 4 7 2 4 3 6" xfId="33563" xr:uid="{60228D52-6A06-46F1-A1A6-F436F4167BD4}"/>
    <cellStyle name="Comma 4 7 2 4 4" xfId="25123" xr:uid="{A39445F9-E628-4F73-A678-84F397A57FD1}"/>
    <cellStyle name="Comma 4 7 2 4 4 2" xfId="17615" xr:uid="{17893C7D-BBB9-48C9-9700-1D18328633FD}"/>
    <cellStyle name="Comma 4 7 2 4 4 2 2" xfId="55088" xr:uid="{9934D27F-18F0-4458-B49D-F4C86A8765EF}"/>
    <cellStyle name="Comma 4 7 2 4 4 2 3" xfId="42473" xr:uid="{0FF0BFCA-8AED-4602-B3D3-C6D6A759703A}"/>
    <cellStyle name="Comma 4 7 2 4 4 3" xfId="11029" xr:uid="{F24F65BD-AF0A-41C8-B01C-8D5FF2E6B2F3}"/>
    <cellStyle name="Comma 4 7 2 4 4 3 2" xfId="48810" xr:uid="{6D88FA2B-C7C7-4782-9B20-69B81569CA1F}"/>
    <cellStyle name="Comma 4 7 2 4 4 4" xfId="6653" xr:uid="{8F7C050D-115B-486F-BA27-881B31B8E6A7}"/>
    <cellStyle name="Comma 4 7 2 4 4 5" xfId="36183" xr:uid="{0245997D-02A8-4033-9DA6-9DC544BE0EE1}"/>
    <cellStyle name="Comma 4 7 2 4 5" xfId="21109" xr:uid="{44BA7E06-15F1-4F12-9386-C51D3788F4B3}"/>
    <cellStyle name="Comma 4 7 2 4 5 2" xfId="51591" xr:uid="{8706DA3D-FAF5-489D-A5E7-0B64613155E7}"/>
    <cellStyle name="Comma 4 7 2 4 5 3" xfId="38976" xr:uid="{F7DADD29-2DEC-4E9D-BC6B-C9D3C4F4D024}"/>
    <cellStyle name="Comma 4 7 2 4 6" xfId="14523" xr:uid="{3333D60F-78E8-431B-948E-E0EDAD6F3AAC}"/>
    <cellStyle name="Comma 4 7 2 4 6 2" xfId="45313" xr:uid="{8890FD29-803D-41D2-95B0-B44EB00E2C25}"/>
    <cellStyle name="Comma 4 7 2 4 7" xfId="7936" xr:uid="{8DF850E4-98E8-405B-8932-4FE27D3D5EB9}"/>
    <cellStyle name="Comma 4 7 2 4 8" xfId="32686" xr:uid="{299B4EF6-9B25-4A62-B6A6-2781C9EA5657}"/>
    <cellStyle name="Comma 4 7 2 5" xfId="27327" xr:uid="{A4CF8AA1-4852-41F2-9103-DC37C25CCAA3}"/>
    <cellStyle name="Comma 4 7 2 5 2" xfId="23830" xr:uid="{E428A84E-87F6-4E87-BA13-E250A99AFA35}"/>
    <cellStyle name="Comma 4 7 2 5 2 2" xfId="16322" xr:uid="{C3D86247-7AAA-4885-9C2B-620C67FF2D4F}"/>
    <cellStyle name="Comma 4 7 2 5 2 2 2" xfId="56381" xr:uid="{79B73641-52A2-4FA3-83F9-8FD3AD0AFB31}"/>
    <cellStyle name="Comma 4 7 2 5 2 2 3" xfId="43766" xr:uid="{FA0CBB36-F42E-41D8-BD94-735AF233B728}"/>
    <cellStyle name="Comma 4 7 2 5 2 3" xfId="9736" xr:uid="{F4BCA2F2-6D4A-4925-BBDD-F9E41C3BBDE7}"/>
    <cellStyle name="Comma 4 7 2 5 2 3 2" xfId="50103" xr:uid="{7A601CA2-4704-40EC-B827-3B8AEA05C5E2}"/>
    <cellStyle name="Comma 4 7 2 5 2 4" xfId="31013" xr:uid="{FDA4AC98-5DFD-43F0-8F0A-7DEAD88385C6}"/>
    <cellStyle name="Comma 4 7 2 5 2 5" xfId="37476" xr:uid="{7F42EC3D-9377-4B2C-A6B0-14ED4EEDA4C2}"/>
    <cellStyle name="Comma 4 7 2 5 3" xfId="26450" xr:uid="{FD97FDB2-23DE-4475-AF5E-08B8AE5EF326}"/>
    <cellStyle name="Comma 4 7 2 5 3 2" xfId="18942" xr:uid="{37254209-7C5C-4FDE-A4D3-72B693CCC692}"/>
    <cellStyle name="Comma 4 7 2 5 3 2 2" xfId="53761" xr:uid="{A49C81E8-1605-43DE-8766-D989003885CA}"/>
    <cellStyle name="Comma 4 7 2 5 3 2 3" xfId="41146" xr:uid="{82F0AB9D-B415-4C87-A4B7-DF1DF3748E23}"/>
    <cellStyle name="Comma 4 7 2 5 3 3" xfId="12356" xr:uid="{E39EE02E-4F9A-4321-9120-A6344E69A44E}"/>
    <cellStyle name="Comma 4 7 2 5 3 3 2" xfId="47483" xr:uid="{1B3C1D56-8F48-4AE4-AF62-9ADAF39C004F}"/>
    <cellStyle name="Comma 4 7 2 5 3 4" xfId="5326" xr:uid="{0AA3928A-DC4C-4DC7-A60D-CA5A00A1A2B5}"/>
    <cellStyle name="Comma 4 7 2 5 3 5" xfId="34856" xr:uid="{9C73C80C-F0A4-4D11-90E4-B9A67DF96DFC}"/>
    <cellStyle name="Comma 4 7 2 5 4" xfId="19818" xr:uid="{D8F55125-108E-428E-BA8F-B25337B3A720}"/>
    <cellStyle name="Comma 4 7 2 5 4 2" xfId="52884" xr:uid="{8AD53BAF-98FB-4CF0-82B2-FCA17615B10C}"/>
    <cellStyle name="Comma 4 7 2 5 4 3" xfId="40269" xr:uid="{F4EDCD98-2D9D-4EB8-8C17-F9E18F5047EF}"/>
    <cellStyle name="Comma 4 7 2 5 5" xfId="13232" xr:uid="{B3741F96-DC25-45EF-A700-0357E4233FA0}"/>
    <cellStyle name="Comma 4 7 2 5 5 2" xfId="46606" xr:uid="{AB99BCE5-21A7-4D8D-A507-B2AAFFF5E385}"/>
    <cellStyle name="Comma 4 7 2 5 6" xfId="4450" xr:uid="{4C48B895-B56C-4904-817E-0E5D3D466DD5}"/>
    <cellStyle name="Comma 4 7 2 5 7" xfId="33979" xr:uid="{845D58FF-6FA3-4C32-9032-F701AC790248}"/>
    <cellStyle name="Comma 4 7 2 6" xfId="28177" xr:uid="{D2EF068E-0046-40CD-9793-2E1F8CF509FE}"/>
    <cellStyle name="Comma 4 7 2 6 2" xfId="24680" xr:uid="{459B4EF3-7A0B-4E40-BEA5-9B61E46BBBC6}"/>
    <cellStyle name="Comma 4 7 2 6 2 2" xfId="17172" xr:uid="{9854ACC8-EB9E-403D-8554-6D52EC1E2CF9}"/>
    <cellStyle name="Comma 4 7 2 6 2 2 2" xfId="55531" xr:uid="{97E20677-CBF8-4099-867B-FE13F9615E85}"/>
    <cellStyle name="Comma 4 7 2 6 2 2 3" xfId="42916" xr:uid="{4FF7B7B1-0560-467C-B17D-908637E4B965}"/>
    <cellStyle name="Comma 4 7 2 6 2 3" xfId="10586" xr:uid="{B3DCD9B1-F23C-45EA-977B-95DF86FAED2A}"/>
    <cellStyle name="Comma 4 7 2 6 2 3 2" xfId="49253" xr:uid="{67275687-0707-48AD-8D5E-AE95A63C9C57}"/>
    <cellStyle name="Comma 4 7 2 6 2 4" xfId="30163" xr:uid="{27B19FFB-8A43-4EA6-9CED-57085FED6159}"/>
    <cellStyle name="Comma 4 7 2 6 2 5" xfId="36626" xr:uid="{AF5C6DB3-5E55-4930-8A40-423266E02CFE}"/>
    <cellStyle name="Comma 4 7 2 6 3" xfId="20668" xr:uid="{87611A78-23A9-4077-AF41-132FFA24086B}"/>
    <cellStyle name="Comma 4 7 2 6 3 2" xfId="52034" xr:uid="{26C20201-FA62-4BF6-B331-7C69D948933A}"/>
    <cellStyle name="Comma 4 7 2 6 3 3" xfId="39419" xr:uid="{D43256ED-E42A-4CBD-AC65-02D49099E2C2}"/>
    <cellStyle name="Comma 4 7 2 6 4" xfId="14082" xr:uid="{B9EC0455-AC79-4D12-8BC2-C3CD84A5AFCF}"/>
    <cellStyle name="Comma 4 7 2 6 4 2" xfId="45756" xr:uid="{A116B729-9B64-4D73-9747-F6468D8B152B}"/>
    <cellStyle name="Comma 4 7 2 6 5" xfId="7495" xr:uid="{6FBF8AF1-DE07-484A-BA4E-A672FC6AA261}"/>
    <cellStyle name="Comma 4 7 2 6 6" xfId="33129" xr:uid="{18284ABB-0682-4636-96CE-EDC9272C76D1}"/>
    <cellStyle name="Comma 4 7 2 7" xfId="25565" xr:uid="{D847FD84-9945-49C7-854F-AB98FEBC0B1C}"/>
    <cellStyle name="Comma 4 7 2 7 2" xfId="18057" xr:uid="{94B8D7EE-BED6-488A-956B-888FB4BA3198}"/>
    <cellStyle name="Comma 4 7 2 7 2 2" xfId="54646" xr:uid="{A9B8AB3C-151E-4C44-89F2-957542F86A57}"/>
    <cellStyle name="Comma 4 7 2 7 2 3" xfId="42031" xr:uid="{98820C12-5C7A-44EE-BFBB-13BBF3BB17C9}"/>
    <cellStyle name="Comma 4 7 2 7 3" xfId="11471" xr:uid="{616A7557-237D-48CF-A689-1345505B81BF}"/>
    <cellStyle name="Comma 4 7 2 7 3 2" xfId="48368" xr:uid="{C1E6ABEF-86C3-448B-A5CF-754C24867724}"/>
    <cellStyle name="Comma 4 7 2 7 4" xfId="6211" xr:uid="{9082D5B2-DB1A-48B2-A268-7E46B0D2D0C1}"/>
    <cellStyle name="Comma 4 7 2 7 5" xfId="35741" xr:uid="{365576CA-2116-4381-8DF7-68F5A2FE851A}"/>
    <cellStyle name="Comma 4 7 2 8" xfId="29124" xr:uid="{49396667-3DF0-448A-995E-B2AD61D44EEC}"/>
    <cellStyle name="Comma 4 7 2 8 2" xfId="21549" xr:uid="{468B7696-10E9-4B9E-8A91-B9F407A45F0A}"/>
    <cellStyle name="Comma 4 7 2 8 2 2" xfId="51149" xr:uid="{7A561E75-5F96-41E0-83E7-932AE76C6350}"/>
    <cellStyle name="Comma 4 7 2 8 3" xfId="14963" xr:uid="{DAC4920E-A67B-4C1F-85A7-3BD2D82B0EEE}"/>
    <cellStyle name="Comma 4 7 2 8 4" xfId="8376" xr:uid="{20B6A56E-6BE4-4028-A4EB-6B1ED471B66C}"/>
    <cellStyle name="Comma 4 7 2 8 5" xfId="38534" xr:uid="{D6A26875-A4AC-4B7B-8788-B4376D5B0ECB}"/>
    <cellStyle name="Comma 4 7 2 9" xfId="22210" xr:uid="{263EC869-DFE5-400A-B1A3-E90423B84DC7}"/>
    <cellStyle name="Comma 4 7 2 9 2" xfId="44830" xr:uid="{46066724-481B-4DA2-AAC9-6E8915A3C228}"/>
    <cellStyle name="Comma 4 7 20" xfId="1263" xr:uid="{84C85A67-6D51-47CF-B082-2AAAFF97CC10}"/>
    <cellStyle name="Comma 4 7 3" xfId="862" xr:uid="{1905CDB6-D451-4657-85D1-286B19ABC9B9}"/>
    <cellStyle name="Comma 4 7 3 10" xfId="21720" xr:uid="{05ADBF47-2A07-43CE-8BDF-BF610D31EE7F}"/>
    <cellStyle name="Comma 4 7 3 11" xfId="15134" xr:uid="{A8B12030-2CDE-4D78-A07C-C565B52340E6}"/>
    <cellStyle name="Comma 4 7 3 12" xfId="8547" xr:uid="{B83ABC8E-5347-49E4-B6A5-042789EFA885}"/>
    <cellStyle name="Comma 4 7 3 13" xfId="32294" xr:uid="{F183B782-446D-46CB-A156-3438F996F67B}"/>
    <cellStyle name="Comma 4 7 3 14" xfId="29392" xr:uid="{17CB9BE0-3FA4-40AF-B9A1-3D0515B529FD}"/>
    <cellStyle name="Comma 4 7 3 15" xfId="1648" xr:uid="{4C4180B0-413F-492B-9732-5DA8A6F33C10}"/>
    <cellStyle name="Comma 4 7 3 2" xfId="28900" xr:uid="{3A91141D-45A0-4937-898D-4891E77E5A6A}"/>
    <cellStyle name="Comma 4 7 3 2 2" xfId="28410" xr:uid="{063D81C1-156A-4921-85B1-5C1AAC42C590}"/>
    <cellStyle name="Comma 4 7 3 2 2 2" xfId="26680" xr:uid="{CEF08F96-BB1E-40DA-9259-E28C5EE9224C}"/>
    <cellStyle name="Comma 4 7 3 2 2 2 2" xfId="23182" xr:uid="{96AEBEE5-8C3A-4350-B3E8-C853972C62F1}"/>
    <cellStyle name="Comma 4 7 3 2 2 2 2 2" xfId="15674" xr:uid="{0C1743B0-1CA1-4FFF-ABDC-B12F5919AE42}"/>
    <cellStyle name="Comma 4 7 3 2 2 2 2 2 2" xfId="57029" xr:uid="{F587202C-5CB9-406A-AFD1-EDC87D9C9326}"/>
    <cellStyle name="Comma 4 7 3 2 2 2 2 2 3" xfId="44414" xr:uid="{7F3B1542-EA03-49F6-885E-1354D2B29C08}"/>
    <cellStyle name="Comma 4 7 3 2 2 2 2 3" xfId="9088" xr:uid="{1A6B5A4D-2C4F-4559-A692-7A87B98690DB}"/>
    <cellStyle name="Comma 4 7 3 2 2 2 2 3 2" xfId="50751" xr:uid="{0C265764-84B3-44B8-907F-C6168929CF17}"/>
    <cellStyle name="Comma 4 7 3 2 2 2 2 4" xfId="31661" xr:uid="{C72C40A7-45D0-442A-AF8D-F994E4508CCA}"/>
    <cellStyle name="Comma 4 7 3 2 2 2 2 5" xfId="38124" xr:uid="{F7FF356F-675D-407B-8054-03F0BAE9E86D}"/>
    <cellStyle name="Comma 4 7 3 2 2 2 3" xfId="25800" xr:uid="{CD48028E-E423-4BC5-8FA1-69C8288B1361}"/>
    <cellStyle name="Comma 4 7 3 2 2 2 3 2" xfId="18292" xr:uid="{7BEEBCC6-D00A-4825-BDD2-906FAF94B113}"/>
    <cellStyle name="Comma 4 7 3 2 2 2 3 2 2" xfId="54411" xr:uid="{FAEC0E7D-C39B-4826-BC1B-1834365A74A9}"/>
    <cellStyle name="Comma 4 7 3 2 2 2 3 2 3" xfId="41796" xr:uid="{06BB7561-A517-4DDD-8B67-21D81F29FAEC}"/>
    <cellStyle name="Comma 4 7 3 2 2 2 3 3" xfId="11706" xr:uid="{861CEB18-5838-43D5-A082-D7838A0C5EBE}"/>
    <cellStyle name="Comma 4 7 3 2 2 2 3 3 2" xfId="48133" xr:uid="{B8838AC5-1601-4BEF-B80B-284876570E03}"/>
    <cellStyle name="Comma 4 7 3 2 2 2 3 4" xfId="5976" xr:uid="{9678CC1B-4CB8-4D68-A234-C34EFE04BA5B}"/>
    <cellStyle name="Comma 4 7 3 2 2 2 3 5" xfId="35506" xr:uid="{CD82FFD5-B835-4559-9644-C3C7918A9DC1}"/>
    <cellStyle name="Comma 4 7 3 2 2 2 4" xfId="19171" xr:uid="{71B1E591-8C1D-4710-843C-317FD611043E}"/>
    <cellStyle name="Comma 4 7 3 2 2 2 4 2" xfId="53532" xr:uid="{88DF4444-BF49-4939-905B-159346BE47BB}"/>
    <cellStyle name="Comma 4 7 3 2 2 2 4 3" xfId="40917" xr:uid="{16C660B2-2C59-48B6-A568-A1894277017E}"/>
    <cellStyle name="Comma 4 7 3 2 2 2 5" xfId="12585" xr:uid="{80BC4366-A063-4D61-9115-51BE9AF65794}"/>
    <cellStyle name="Comma 4 7 3 2 2 2 5 2" xfId="47254" xr:uid="{48E20945-35F2-4154-BD19-104510213AAB}"/>
    <cellStyle name="Comma 4 7 3 2 2 2 6" xfId="5097" xr:uid="{F4515091-871F-4097-BE2E-D1373D491360}"/>
    <cellStyle name="Comma 4 7 3 2 2 2 7" xfId="34627" xr:uid="{DE9457D7-9F95-457E-B667-DC8C3263F94F}"/>
    <cellStyle name="Comma 4 7 3 2 2 3" xfId="27536" xr:uid="{45418B38-A00E-42D9-9B89-BE953FC034E6}"/>
    <cellStyle name="Comma 4 7 3 2 2 3 2" xfId="24039" xr:uid="{E83EEADE-01E5-4026-9BA0-59E75500ECC7}"/>
    <cellStyle name="Comma 4 7 3 2 2 3 2 2" xfId="16531" xr:uid="{02BB3FD0-2BC7-43D0-A0E0-D950E5DEF03D}"/>
    <cellStyle name="Comma 4 7 3 2 2 3 2 2 2" xfId="56172" xr:uid="{DF7A2B3C-9599-4C13-B825-1363C4E7B728}"/>
    <cellStyle name="Comma 4 7 3 2 2 3 2 2 3" xfId="43557" xr:uid="{2CF19808-705D-4929-8C7D-79DC27CB24C6}"/>
    <cellStyle name="Comma 4 7 3 2 2 3 2 3" xfId="9945" xr:uid="{4AD0813C-75C8-4E64-9977-D9E83D5177AC}"/>
    <cellStyle name="Comma 4 7 3 2 2 3 2 3 2" xfId="49894" xr:uid="{8B539F58-5556-4D17-BC52-316B8F4377C9}"/>
    <cellStyle name="Comma 4 7 3 2 2 3 2 4" xfId="30804" xr:uid="{FFC264A5-E9A6-4AAD-8F09-58D9599B89BD}"/>
    <cellStyle name="Comma 4 7 3 2 2 3 2 5" xfId="37267" xr:uid="{7BB439AE-14B0-4AE2-BF31-2C48665B7CB3}"/>
    <cellStyle name="Comma 4 7 3 2 2 3 3" xfId="20027" xr:uid="{B7C0CD8B-EB90-463F-9D43-F53F0B881CAB}"/>
    <cellStyle name="Comma 4 7 3 2 2 3 3 2" xfId="52675" xr:uid="{DA9BE237-2436-4DF9-B72D-4101B91668DF}"/>
    <cellStyle name="Comma 4 7 3 2 2 3 3 3" xfId="40060" xr:uid="{AC2677D2-84A3-4E03-AC51-7A1AF16CE689}"/>
    <cellStyle name="Comma 4 7 3 2 2 3 4" xfId="13441" xr:uid="{65DBDDB2-9DF4-4B8C-9D5A-747BA9A9B52D}"/>
    <cellStyle name="Comma 4 7 3 2 2 3 4 2" xfId="46397" xr:uid="{4631F01D-158E-4F28-A1E1-B395FE4CE65F}"/>
    <cellStyle name="Comma 4 7 3 2 2 3 5" xfId="4241" xr:uid="{C96CBD05-F6EF-4CF2-85A1-9FBBC674FF94}"/>
    <cellStyle name="Comma 4 7 3 2 2 3 6" xfId="33770" xr:uid="{8ADBCB1A-2EBB-4ADE-BAC7-8471773DF0AA}"/>
    <cellStyle name="Comma 4 7 3 2 2 4" xfId="24915" xr:uid="{2A9C983F-F3E5-4067-B3C0-7E8F4A932CEF}"/>
    <cellStyle name="Comma 4 7 3 2 2 4 2" xfId="17407" xr:uid="{E044455B-2FEC-4538-8E61-96C0F35A72A9}"/>
    <cellStyle name="Comma 4 7 3 2 2 4 2 2" xfId="55296" xr:uid="{17AE209A-7833-4868-822E-202DC094E7CD}"/>
    <cellStyle name="Comma 4 7 3 2 2 4 2 3" xfId="42681" xr:uid="{9D19A120-B9C6-4709-B858-7FF52DFF37CE}"/>
    <cellStyle name="Comma 4 7 3 2 2 4 3" xfId="10821" xr:uid="{63FF3FD9-C3FC-420F-8BF1-965F1015418C}"/>
    <cellStyle name="Comma 4 7 3 2 2 4 3 2" xfId="49018" xr:uid="{3D6D2023-7A7B-42F7-9CB6-3287318A99C9}"/>
    <cellStyle name="Comma 4 7 3 2 2 4 4" xfId="29928" xr:uid="{AD8C17D2-A8EF-449A-B17E-4A36E7FA8565}"/>
    <cellStyle name="Comma 4 7 3 2 2 4 5" xfId="36391" xr:uid="{A0763183-854B-4810-8054-D6A53DEABA70}"/>
    <cellStyle name="Comma 4 7 3 2 2 5" xfId="20901" xr:uid="{7C997BAD-2857-46DD-9BFE-CCE3F47DB049}"/>
    <cellStyle name="Comma 4 7 3 2 2 5 2" xfId="51799" xr:uid="{E7316A9B-214B-465E-9B3E-31904DDB22FD}"/>
    <cellStyle name="Comma 4 7 3 2 2 5 3" xfId="39184" xr:uid="{CF2C3B56-0B39-4691-87DF-6938B39CCBF6}"/>
    <cellStyle name="Comma 4 7 3 2 2 6" xfId="14315" xr:uid="{86144A3B-0163-4881-994C-57CDFE6141EF}"/>
    <cellStyle name="Comma 4 7 3 2 2 6 2" xfId="45521" xr:uid="{CA3730D8-87AD-4E1B-9D44-34D12D80FEFB}"/>
    <cellStyle name="Comma 4 7 3 2 2 7" xfId="7728" xr:uid="{3429E356-3E2F-4CBA-9DBF-0F2C240F84DA}"/>
    <cellStyle name="Comma 4 7 3 2 2 8" xfId="32894" xr:uid="{175419C2-71D5-4908-9F1C-8BC970878BB7}"/>
    <cellStyle name="Comma 4 7 3 2 3" xfId="27120" xr:uid="{DCFFCB60-2844-4C27-9464-032071424454}"/>
    <cellStyle name="Comma 4 7 3 2 3 2" xfId="23623" xr:uid="{3B4C3E18-8460-4766-BC08-EF7225710F75}"/>
    <cellStyle name="Comma 4 7 3 2 3 2 2" xfId="16115" xr:uid="{0F33654D-0590-47B0-93AD-EF368A627012}"/>
    <cellStyle name="Comma 4 7 3 2 3 2 2 2" xfId="56588" xr:uid="{B2F653BE-F4FB-4401-92F5-840C11420D0A}"/>
    <cellStyle name="Comma 4 7 3 2 3 2 2 3" xfId="43973" xr:uid="{7B0D5FD2-C06D-4D8E-B2B6-1FB74DE8BED5}"/>
    <cellStyle name="Comma 4 7 3 2 3 2 3" xfId="9529" xr:uid="{D5D51271-92F7-483B-B573-F78701403B6B}"/>
    <cellStyle name="Comma 4 7 3 2 3 2 3 2" xfId="50310" xr:uid="{028C6C2C-8673-4309-8311-2B676F101447}"/>
    <cellStyle name="Comma 4 7 3 2 3 2 4" xfId="31220" xr:uid="{C9880DBD-118C-4521-B565-67B9216FDE43}"/>
    <cellStyle name="Comma 4 7 3 2 3 2 5" xfId="37683" xr:uid="{C5BD52CD-EFC0-487E-9862-EB776207875C}"/>
    <cellStyle name="Comma 4 7 3 2 3 3" xfId="26242" xr:uid="{90462A8C-48C2-4936-A73E-7F82301A6365}"/>
    <cellStyle name="Comma 4 7 3 2 3 3 2" xfId="18734" xr:uid="{468CFE67-37D3-4B2A-898E-D97EABEF454A}"/>
    <cellStyle name="Comma 4 7 3 2 3 3 2 2" xfId="53969" xr:uid="{18DECA25-F1B8-4082-A802-38ED9749F525}"/>
    <cellStyle name="Comma 4 7 3 2 3 3 2 3" xfId="41354" xr:uid="{C60BB148-2009-41A0-9C3F-02488539EC85}"/>
    <cellStyle name="Comma 4 7 3 2 3 3 3" xfId="12148" xr:uid="{4B57F376-1084-4AF6-9787-C6FC08A32065}"/>
    <cellStyle name="Comma 4 7 3 2 3 3 3 2" xfId="47691" xr:uid="{89BF2E11-EF84-4096-9BCB-D9791B5C28E8}"/>
    <cellStyle name="Comma 4 7 3 2 3 3 4" xfId="5534" xr:uid="{EE54E7F4-DC38-4269-AF05-7D5E8B1595FE}"/>
    <cellStyle name="Comma 4 7 3 2 3 3 5" xfId="35064" xr:uid="{57E120C8-3AA8-4EE9-B549-30522CADCEFB}"/>
    <cellStyle name="Comma 4 7 3 2 3 4" xfId="19611" xr:uid="{2C1F722D-A7A8-42B2-9E7E-216AB80B39CB}"/>
    <cellStyle name="Comma 4 7 3 2 3 4 2" xfId="53091" xr:uid="{A27BC4D9-88A0-4037-A4BF-8FE513D2A4CE}"/>
    <cellStyle name="Comma 4 7 3 2 3 4 3" xfId="40476" xr:uid="{D6DE5E9F-E36D-4DD2-BDB4-955AA64AA839}"/>
    <cellStyle name="Comma 4 7 3 2 3 5" xfId="13025" xr:uid="{6BD7F84E-B5C0-4935-8760-56548EEC93D5}"/>
    <cellStyle name="Comma 4 7 3 2 3 5 2" xfId="46813" xr:uid="{AFD4B7EE-6019-4F02-A0DA-1C29ED2A433D}"/>
    <cellStyle name="Comma 4 7 3 2 3 6" xfId="4657" xr:uid="{DFD6F477-DF27-413C-B222-682813F6CB2F}"/>
    <cellStyle name="Comma 4 7 3 2 3 7" xfId="34186" xr:uid="{7C7AD7EB-BA6D-4624-AE28-01DA842D7CCD}"/>
    <cellStyle name="Comma 4 7 3 2 4" xfId="27970" xr:uid="{BAD9DE67-8E3E-4FF8-A829-030081F3D199}"/>
    <cellStyle name="Comma 4 7 3 2 4 2" xfId="24473" xr:uid="{266D52F1-879E-47C2-937F-5FBD20F8D9C1}"/>
    <cellStyle name="Comma 4 7 3 2 4 2 2" xfId="16965" xr:uid="{FA570BF0-10A3-4C1F-905B-303266BB1FF2}"/>
    <cellStyle name="Comma 4 7 3 2 4 2 2 2" xfId="55738" xr:uid="{6379E3FF-C33F-4CD2-99EB-D23492CA6D09}"/>
    <cellStyle name="Comma 4 7 3 2 4 2 2 3" xfId="43123" xr:uid="{2117075A-AD94-4FCB-AF93-AF48509B2FBC}"/>
    <cellStyle name="Comma 4 7 3 2 4 2 3" xfId="10379" xr:uid="{EB1E8C6A-3F78-4708-ADF2-4E2C4ECDBFC6}"/>
    <cellStyle name="Comma 4 7 3 2 4 2 3 2" xfId="49460" xr:uid="{C214C0C6-1394-4709-9023-4D8312777AD9}"/>
    <cellStyle name="Comma 4 7 3 2 4 2 4" xfId="30370" xr:uid="{0D8DC134-AAFF-450A-9853-512CE0599F9A}"/>
    <cellStyle name="Comma 4 7 3 2 4 2 5" xfId="36833" xr:uid="{7114D09D-7065-4E1D-A1FD-49F4D68F1925}"/>
    <cellStyle name="Comma 4 7 3 2 4 3" xfId="20461" xr:uid="{E1B5A363-08BF-418A-A3C3-8D9E3E3BB967}"/>
    <cellStyle name="Comma 4 7 3 2 4 3 2" xfId="52241" xr:uid="{15B39646-04D7-49BC-9116-CE5DE74B47CB}"/>
    <cellStyle name="Comma 4 7 3 2 4 3 3" xfId="39626" xr:uid="{DF306C84-0DCD-40BB-9259-AD65C4D5AC57}"/>
    <cellStyle name="Comma 4 7 3 2 4 4" xfId="13875" xr:uid="{330A35EE-16F8-4F68-B1FC-3E52FFAB3F56}"/>
    <cellStyle name="Comma 4 7 3 2 4 4 2" xfId="45963" xr:uid="{12F2D4E9-BE02-48D5-98A1-401279E229E4}"/>
    <cellStyle name="Comma 4 7 3 2 4 5" xfId="7288" xr:uid="{C98AAAC7-62F7-4C8A-8E1E-7BCED8C7823B}"/>
    <cellStyle name="Comma 4 7 3 2 4 6" xfId="33336" xr:uid="{4C585118-8E4F-4FCC-B6EA-418333C68CB0}"/>
    <cellStyle name="Comma 4 7 3 2 5" xfId="25357" xr:uid="{C29EA6A5-3534-4078-98C0-3BBB0823F9D7}"/>
    <cellStyle name="Comma 4 7 3 2 5 2" xfId="17849" xr:uid="{22807F34-9A28-4492-9FAA-8E3A6CCFA918}"/>
    <cellStyle name="Comma 4 7 3 2 5 2 2" xfId="54854" xr:uid="{C7488EC5-968E-46A0-9F61-DD6F626C8764}"/>
    <cellStyle name="Comma 4 7 3 2 5 2 3" xfId="42239" xr:uid="{2E87361F-61A7-4D9E-BB92-4FC2ED0BAF6A}"/>
    <cellStyle name="Comma 4 7 3 2 5 3" xfId="11263" xr:uid="{86004095-DB72-4F0E-B6BA-8051A3F0DA10}"/>
    <cellStyle name="Comma 4 7 3 2 5 3 2" xfId="48576" xr:uid="{ABFEBC41-E427-4017-A113-233464896FFD}"/>
    <cellStyle name="Comma 4 7 3 2 5 4" xfId="6419" xr:uid="{97AB960D-AC75-4AEF-B902-271E7E3AA71A}"/>
    <cellStyle name="Comma 4 7 3 2 5 5" xfId="35949" xr:uid="{F28454D6-E75D-471C-B7A6-78BA5198B755}"/>
    <cellStyle name="Comma 4 7 3 2 6" xfId="21341" xr:uid="{C38003FA-1F86-4405-AE1E-EB3870AF03E1}"/>
    <cellStyle name="Comma 4 7 3 2 6 2" xfId="51357" xr:uid="{979156C9-B1A8-41B0-8BE0-6997C019BBE2}"/>
    <cellStyle name="Comma 4 7 3 2 6 3" xfId="38742" xr:uid="{D54651CA-1AC7-4FC2-A596-4DCB75204F21}"/>
    <cellStyle name="Comma 4 7 3 2 7" xfId="14755" xr:uid="{C32CADC8-5A04-4BDE-8E65-7E4F5358D8FA}"/>
    <cellStyle name="Comma 4 7 3 2 7 2" xfId="45051" xr:uid="{B3F8BE0B-6B2B-4675-9205-DC11ECB9D792}"/>
    <cellStyle name="Comma 4 7 3 2 8" xfId="8168" xr:uid="{265D7B68-D886-44DC-9F6F-56D2525D9A02}"/>
    <cellStyle name="Comma 4 7 3 2 9" xfId="32449" xr:uid="{C8426E5E-F80E-4DA2-915E-1682FB24053C}"/>
    <cellStyle name="Comma 4 7 3 3" xfId="28564" xr:uid="{558EA518-3A4D-4885-807C-37A3DE4C58BA}"/>
    <cellStyle name="Comma 4 7 3 3 2" xfId="26835" xr:uid="{5679B581-4A75-4E52-9AF3-ED71815E872E}"/>
    <cellStyle name="Comma 4 7 3 3 2 2" xfId="23337" xr:uid="{16AA67C7-81EA-45A5-ABBC-7424063126A8}"/>
    <cellStyle name="Comma 4 7 3 3 2 2 2" xfId="15829" xr:uid="{F6DEBE4C-456D-4F3B-B6ED-FADC7A375394}"/>
    <cellStyle name="Comma 4 7 3 3 2 2 2 2" xfId="56874" xr:uid="{EB58B034-75A1-4E07-9601-8B629C17B9A9}"/>
    <cellStyle name="Comma 4 7 3 3 2 2 2 3" xfId="44259" xr:uid="{1D23B5CD-A560-48CF-9E1E-1B497D0B2283}"/>
    <cellStyle name="Comma 4 7 3 3 2 2 3" xfId="9243" xr:uid="{51871AAF-C0E6-47A3-A6F8-D9D282CF2A01}"/>
    <cellStyle name="Comma 4 7 3 3 2 2 3 2" xfId="50596" xr:uid="{03AB3013-B7FF-4C98-880D-9C331759DE49}"/>
    <cellStyle name="Comma 4 7 3 3 2 2 4" xfId="31506" xr:uid="{6A3AA675-E053-462B-AEC4-1CEA24901C75}"/>
    <cellStyle name="Comma 4 7 3 3 2 2 5" xfId="37969" xr:uid="{A7907E44-0186-4F00-9244-8A164CAAC0E4}"/>
    <cellStyle name="Comma 4 7 3 3 2 3" xfId="25955" xr:uid="{0B52E5CD-295D-41C7-BA2C-6C5F3BDF037B}"/>
    <cellStyle name="Comma 4 7 3 3 2 3 2" xfId="18447" xr:uid="{43C66043-69D9-4C1F-BADB-EE6FC2266396}"/>
    <cellStyle name="Comma 4 7 3 3 2 3 2 2" xfId="54256" xr:uid="{59747FF9-8E5F-45E3-AC5B-C460C1606E89}"/>
    <cellStyle name="Comma 4 7 3 3 2 3 2 3" xfId="41641" xr:uid="{DC88716B-F713-467F-A14C-AAC7567DF570}"/>
    <cellStyle name="Comma 4 7 3 3 2 3 3" xfId="11861" xr:uid="{8639B256-1173-4A2D-8A20-6C8E80A561E3}"/>
    <cellStyle name="Comma 4 7 3 3 2 3 3 2" xfId="47978" xr:uid="{4C5C2449-9C6C-4D14-9C2C-834AA1E86FCD}"/>
    <cellStyle name="Comma 4 7 3 3 2 3 4" xfId="5821" xr:uid="{AEF56DFB-BCC1-4322-A03C-CF32446BAE39}"/>
    <cellStyle name="Comma 4 7 3 3 2 3 5" xfId="35351" xr:uid="{3B01911E-B39D-457F-8350-558A83AD4C1E}"/>
    <cellStyle name="Comma 4 7 3 3 2 4" xfId="19326" xr:uid="{39ACB503-236F-4FF3-ACA0-CDB77F14FAD0}"/>
    <cellStyle name="Comma 4 7 3 3 2 4 2" xfId="53377" xr:uid="{750FC9F8-668F-4CCC-A390-549DC43B9FC7}"/>
    <cellStyle name="Comma 4 7 3 3 2 4 3" xfId="40762" xr:uid="{66FBBCD7-85C7-4DFE-8CAB-6569C8E826C6}"/>
    <cellStyle name="Comma 4 7 3 3 2 5" xfId="12740" xr:uid="{2CC69FF1-D9E3-47CB-B3A7-C25E0A3C316F}"/>
    <cellStyle name="Comma 4 7 3 3 2 5 2" xfId="47099" xr:uid="{FBE31AF7-8A0C-4A0A-90E7-00DAE977EE6D}"/>
    <cellStyle name="Comma 4 7 3 3 2 6" xfId="4942" xr:uid="{23BACE47-81F5-4B35-BBE9-556790CC98D7}"/>
    <cellStyle name="Comma 4 7 3 3 2 7" xfId="34472" xr:uid="{9DCF21FA-E0FA-4615-8326-C4424C208496}"/>
    <cellStyle name="Comma 4 7 3 3 3" xfId="27690" xr:uid="{AC71384A-5077-4BAB-B59D-6C5D0B0C1068}"/>
    <cellStyle name="Comma 4 7 3 3 3 2" xfId="24193" xr:uid="{87DD506D-8AFA-4DCB-A9AD-2EB0D695238D}"/>
    <cellStyle name="Comma 4 7 3 3 3 2 2" xfId="16685" xr:uid="{0C58EF17-FB52-43D7-9AE9-3B1E8084AA21}"/>
    <cellStyle name="Comma 4 7 3 3 3 2 2 2" xfId="56018" xr:uid="{E79D6159-8139-4D13-AD92-9523666C58B2}"/>
    <cellStyle name="Comma 4 7 3 3 3 2 2 3" xfId="43403" xr:uid="{88CE92B0-A5FB-4FF1-8CE9-8AB18F0715A2}"/>
    <cellStyle name="Comma 4 7 3 3 3 2 3" xfId="10099" xr:uid="{F221F377-6700-491F-96B1-D38F22A60435}"/>
    <cellStyle name="Comma 4 7 3 3 3 2 3 2" xfId="49740" xr:uid="{CEBC0B74-5E3C-49E5-B2B2-EAF9BCA335F0}"/>
    <cellStyle name="Comma 4 7 3 3 3 2 4" xfId="30650" xr:uid="{C72057B9-40AD-4C64-9F63-5862BA9EC7ED}"/>
    <cellStyle name="Comma 4 7 3 3 3 2 5" xfId="37113" xr:uid="{AD5FE729-FF5F-4ADA-B738-9F5E45A5A76F}"/>
    <cellStyle name="Comma 4 7 3 3 3 3" xfId="20181" xr:uid="{C34CE833-0B48-45FE-B859-F40FDB5D0C22}"/>
    <cellStyle name="Comma 4 7 3 3 3 3 2" xfId="52521" xr:uid="{F254C649-3ADA-4BB5-8B4F-B562F10EECB8}"/>
    <cellStyle name="Comma 4 7 3 3 3 3 3" xfId="39906" xr:uid="{E65C0CA7-671F-42C4-BDD1-0DD29DA3D604}"/>
    <cellStyle name="Comma 4 7 3 3 3 4" xfId="13595" xr:uid="{5DE08C8A-137B-4340-8DA4-A2BDDF064DD4}"/>
    <cellStyle name="Comma 4 7 3 3 3 4 2" xfId="46243" xr:uid="{E854FF0A-7FDC-41FC-9278-8883DAA64FB0}"/>
    <cellStyle name="Comma 4 7 3 3 3 5" xfId="7008" xr:uid="{C320828B-CAC8-48FD-8DB2-BDCD5A081766}"/>
    <cellStyle name="Comma 4 7 3 3 3 6" xfId="33616" xr:uid="{499D7DE1-26C8-4D8F-9104-42F0D3E3FCBF}"/>
    <cellStyle name="Comma 4 7 3 3 4" xfId="25070" xr:uid="{050ECC80-0664-4A4A-8E79-BA69B377F546}"/>
    <cellStyle name="Comma 4 7 3 3 4 2" xfId="17562" xr:uid="{8CC65E1F-F899-4D6A-8A0D-175FD2013763}"/>
    <cellStyle name="Comma 4 7 3 3 4 2 2" xfId="55141" xr:uid="{71ADB3EC-6AB5-4608-A66F-A58CD5F34BDB}"/>
    <cellStyle name="Comma 4 7 3 3 4 2 3" xfId="42526" xr:uid="{DA7FEACA-893C-404B-BF2A-19A555E7B543}"/>
    <cellStyle name="Comma 4 7 3 3 4 3" xfId="10976" xr:uid="{4B01BEA8-C5D5-4D0F-9146-CC7405FDEE96}"/>
    <cellStyle name="Comma 4 7 3 3 4 3 2" xfId="48863" xr:uid="{53236BCF-A7B5-47DF-8236-77C0FC0B7687}"/>
    <cellStyle name="Comma 4 7 3 3 4 4" xfId="6706" xr:uid="{2321E5D8-D3EE-49F2-A517-FD3B90F2F280}"/>
    <cellStyle name="Comma 4 7 3 3 4 5" xfId="36236" xr:uid="{4E7BA1C1-0975-4344-AF98-2D9C5DAC7743}"/>
    <cellStyle name="Comma 4 7 3 3 5" xfId="21056" xr:uid="{1CF0488A-6498-450D-9462-F3DB00E8C003}"/>
    <cellStyle name="Comma 4 7 3 3 5 2" xfId="51644" xr:uid="{F58B93AB-BA6D-426E-81F3-75AEFEDF55FE}"/>
    <cellStyle name="Comma 4 7 3 3 5 3" xfId="39029" xr:uid="{8C7B5DBD-6F18-4A4B-B9A7-DD27E2472DAD}"/>
    <cellStyle name="Comma 4 7 3 3 6" xfId="14470" xr:uid="{5133E0E0-7A51-486E-BE74-D6E5C5997AA1}"/>
    <cellStyle name="Comma 4 7 3 3 6 2" xfId="45366" xr:uid="{2955D422-1031-439D-B582-89364A4615D0}"/>
    <cellStyle name="Comma 4 7 3 3 7" xfId="7883" xr:uid="{36B3A05A-63D6-4C7D-89D9-E48F8E0BA31A}"/>
    <cellStyle name="Comma 4 7 3 3 8" xfId="32739" xr:uid="{21C71DA7-A37F-405A-A75F-1E7E764DF59D}"/>
    <cellStyle name="Comma 4 7 3 4" xfId="27275" xr:uid="{B59C7AD2-1F87-4866-B187-AB40B117864A}"/>
    <cellStyle name="Comma 4 7 3 4 2" xfId="23778" xr:uid="{D1AFCB45-1C2E-4BD8-B4A6-E90B4BEF1B90}"/>
    <cellStyle name="Comma 4 7 3 4 2 2" xfId="16270" xr:uid="{8840D165-149F-4DB0-A20E-170F5D2718B1}"/>
    <cellStyle name="Comma 4 7 3 4 2 2 2" xfId="56433" xr:uid="{8B706DBB-E634-4716-8E05-28EFDE437754}"/>
    <cellStyle name="Comma 4 7 3 4 2 2 3" xfId="43818" xr:uid="{508270F1-C6B1-421B-B75C-4B849C633005}"/>
    <cellStyle name="Comma 4 7 3 4 2 3" xfId="9684" xr:uid="{15021B27-E1B6-43C7-A307-837FA9E66637}"/>
    <cellStyle name="Comma 4 7 3 4 2 3 2" xfId="50155" xr:uid="{54F91572-6775-4FAC-9147-EDEA37E80D7D}"/>
    <cellStyle name="Comma 4 7 3 4 2 4" xfId="31065" xr:uid="{FE888F92-DFC8-4B06-8051-2CDFFC7649D2}"/>
    <cellStyle name="Comma 4 7 3 4 2 5" xfId="37528" xr:uid="{B918415C-334F-4634-87BC-A315E9D15423}"/>
    <cellStyle name="Comma 4 7 3 4 3" xfId="26397" xr:uid="{A73B658F-EBD8-48C1-9AF8-D116899D73C3}"/>
    <cellStyle name="Comma 4 7 3 4 3 2" xfId="18889" xr:uid="{76DF4DDA-531F-45DC-B593-16E3F5EAEA60}"/>
    <cellStyle name="Comma 4 7 3 4 3 2 2" xfId="53814" xr:uid="{C3BEA876-39B4-4936-980A-499999BA4531}"/>
    <cellStyle name="Comma 4 7 3 4 3 2 3" xfId="41199" xr:uid="{3B644B18-42DC-49C8-90A7-33DB56555C78}"/>
    <cellStyle name="Comma 4 7 3 4 3 3" xfId="12303" xr:uid="{9095322C-9805-41EC-AA30-2F667B9C6527}"/>
    <cellStyle name="Comma 4 7 3 4 3 3 2" xfId="47536" xr:uid="{F64960E3-608D-44AB-B00B-B0CA4DD38759}"/>
    <cellStyle name="Comma 4 7 3 4 3 4" xfId="5379" xr:uid="{C086E78E-9BB5-484E-A6FB-2617A5DDEBB7}"/>
    <cellStyle name="Comma 4 7 3 4 3 5" xfId="34909" xr:uid="{A00D4CB9-9642-4D31-9DBC-58AB5270B795}"/>
    <cellStyle name="Comma 4 7 3 4 4" xfId="19766" xr:uid="{B43AC7F5-328D-41BA-82E1-841BA89BBF9E}"/>
    <cellStyle name="Comma 4 7 3 4 4 2" xfId="52936" xr:uid="{77EC9A7C-31CA-44E3-AFCF-E1AF78A9387B}"/>
    <cellStyle name="Comma 4 7 3 4 4 3" xfId="40321" xr:uid="{842C8291-F9AF-449E-B5B8-4F5E6B2BF927}"/>
    <cellStyle name="Comma 4 7 3 4 5" xfId="13180" xr:uid="{9C94E856-19D0-4839-BCD0-85E9BD6B6DE9}"/>
    <cellStyle name="Comma 4 7 3 4 5 2" xfId="46658" xr:uid="{D94C004D-CC4C-4DC6-9DAC-2B61685CBBB7}"/>
    <cellStyle name="Comma 4 7 3 4 6" xfId="4502" xr:uid="{D6B6E8C6-B602-4FBA-B4AA-6FC60AFF949B}"/>
    <cellStyle name="Comma 4 7 3 4 7" xfId="34031" xr:uid="{777C5A4A-BE7A-4E03-8B45-DB38AD3E5D39}"/>
    <cellStyle name="Comma 4 7 3 5" xfId="28125" xr:uid="{14B02294-913F-4477-92E7-A600EA7160D8}"/>
    <cellStyle name="Comma 4 7 3 5 2" xfId="24628" xr:uid="{016EB6B7-DF12-4365-9ED0-8C592B4EE2AC}"/>
    <cellStyle name="Comma 4 7 3 5 2 2" xfId="17120" xr:uid="{07870EB9-8F12-4B8E-9F86-FC834196A50E}"/>
    <cellStyle name="Comma 4 7 3 5 2 2 2" xfId="55583" xr:uid="{3FF92F6D-1C2C-4693-8061-0DDA6ED811ED}"/>
    <cellStyle name="Comma 4 7 3 5 2 2 3" xfId="42968" xr:uid="{45E28F7A-E4C9-4236-8B50-26BE258728D6}"/>
    <cellStyle name="Comma 4 7 3 5 2 3" xfId="10534" xr:uid="{C8D7F2A7-3A7A-47F4-A650-87F759FC2A54}"/>
    <cellStyle name="Comma 4 7 3 5 2 3 2" xfId="49305" xr:uid="{CBCACE17-27D3-424C-8EDE-DD461546201E}"/>
    <cellStyle name="Comma 4 7 3 5 2 4" xfId="30215" xr:uid="{7829421A-A477-4C83-88F9-9B5B648136DD}"/>
    <cellStyle name="Comma 4 7 3 5 2 5" xfId="36678" xr:uid="{02775440-3C12-4FEB-9952-61D901417072}"/>
    <cellStyle name="Comma 4 7 3 5 3" xfId="20616" xr:uid="{0884318B-BBF0-48CB-B0BC-6150A66D7925}"/>
    <cellStyle name="Comma 4 7 3 5 3 2" xfId="52086" xr:uid="{2F36840C-B8A1-4A5A-AD1F-A4A45006F90A}"/>
    <cellStyle name="Comma 4 7 3 5 3 3" xfId="39471" xr:uid="{D30F21D0-FB49-413D-AC94-3C5A26F0D289}"/>
    <cellStyle name="Comma 4 7 3 5 4" xfId="14030" xr:uid="{666D5EC4-7540-4A15-B425-E3F07A40C45F}"/>
    <cellStyle name="Comma 4 7 3 5 4 2" xfId="45808" xr:uid="{5EA7A67B-E97A-40C8-8DC3-4BCF0DA3F281}"/>
    <cellStyle name="Comma 4 7 3 5 5" xfId="7443" xr:uid="{9F7C6B4F-E9E7-4E78-AF81-B0210F802F26}"/>
    <cellStyle name="Comma 4 7 3 5 6" xfId="33181" xr:uid="{0345A27E-1307-4CC9-A369-ECA2532811BE}"/>
    <cellStyle name="Comma 4 7 3 6" xfId="25512" xr:uid="{144CC611-74CA-4DC2-8AFB-5F3A7FF7196C}"/>
    <cellStyle name="Comma 4 7 3 6 2" xfId="18004" xr:uid="{85B5E7F0-CBA8-4746-9796-C6E5A4FAE6EF}"/>
    <cellStyle name="Comma 4 7 3 6 2 2" xfId="54699" xr:uid="{DDFC6006-9A38-4BE1-B4AB-31BCA63EC64C}"/>
    <cellStyle name="Comma 4 7 3 6 2 3" xfId="42084" xr:uid="{A6FF19F3-FA55-4FBA-9F93-EC6F2E2761C9}"/>
    <cellStyle name="Comma 4 7 3 6 3" xfId="11418" xr:uid="{E5510ED3-7820-4AA2-8A56-AA5C7179E408}"/>
    <cellStyle name="Comma 4 7 3 6 3 2" xfId="48421" xr:uid="{BE93813A-0AC2-4657-82BC-49BE7E0A47A5}"/>
    <cellStyle name="Comma 4 7 3 6 4" xfId="6264" xr:uid="{8AEF9D1D-BB0D-4AFC-B0B3-D7283EBEE3FD}"/>
    <cellStyle name="Comma 4 7 3 6 5" xfId="35794" xr:uid="{471D268F-5A68-4A13-974B-A37D1043AD86}"/>
    <cellStyle name="Comma 4 7 3 7" xfId="29055" xr:uid="{D746A218-8E84-4515-B781-52578912133C}"/>
    <cellStyle name="Comma 4 7 3 7 2" xfId="21496" xr:uid="{AB13E929-8DC7-4DBA-97EC-74315A7D8E18}"/>
    <cellStyle name="Comma 4 7 3 7 2 2" xfId="51202" xr:uid="{ECC50363-287E-4C1C-AF50-A1AB9C6BECFB}"/>
    <cellStyle name="Comma 4 7 3 7 3" xfId="14910" xr:uid="{12566DB3-8693-42A4-8771-9F25D7A25100}"/>
    <cellStyle name="Comma 4 7 3 7 4" xfId="8323" xr:uid="{8800BD90-6260-499F-9781-0C7EC0D58299}"/>
    <cellStyle name="Comma 4 7 3 7 5" xfId="38587" xr:uid="{B653BD1B-AF82-4A32-AA09-F1150C478D58}"/>
    <cellStyle name="Comma 4 7 3 8" xfId="22470" xr:uid="{6525E2CA-1EF9-456B-A0E2-A382A7F7344D}"/>
    <cellStyle name="Comma 4 7 3 8 2" xfId="44896" xr:uid="{1FA3A418-9473-4EFA-8B3B-EC0036247B6A}"/>
    <cellStyle name="Comma 4 7 3 9" xfId="22957" xr:uid="{C1C0D048-B17B-4B2C-9F2C-20D4A3619318}"/>
    <cellStyle name="Comma 4 7 4" xfId="28976" xr:uid="{02E61574-D3CF-4F1F-9FA5-59613B1A8F92}"/>
    <cellStyle name="Comma 4 7 4 2" xfId="28485" xr:uid="{5DF4E9A9-C903-4068-B22C-3774C28E30A1}"/>
    <cellStyle name="Comma 4 7 4 2 2" xfId="26756" xr:uid="{87397BC6-3102-44D8-BB63-799359978405}"/>
    <cellStyle name="Comma 4 7 4 2 2 2" xfId="23258" xr:uid="{806B008D-AE19-46E3-91C2-8285EF1BB4FD}"/>
    <cellStyle name="Comma 4 7 4 2 2 2 2" xfId="15750" xr:uid="{790F94F4-67C7-49E5-A3C7-CB3CF977D238}"/>
    <cellStyle name="Comma 4 7 4 2 2 2 2 2" xfId="56953" xr:uid="{0EDA2CE6-A1B9-4F00-BF7D-C21F2BCC8F99}"/>
    <cellStyle name="Comma 4 7 4 2 2 2 2 3" xfId="44338" xr:uid="{925F5573-615A-4587-B24C-A54D8C7DDFA9}"/>
    <cellStyle name="Comma 4 7 4 2 2 2 3" xfId="9164" xr:uid="{AC637B7C-13E4-4832-9C79-DDD43C1302FA}"/>
    <cellStyle name="Comma 4 7 4 2 2 2 3 2" xfId="50675" xr:uid="{039182E4-AE5A-4813-82B7-9C9990B682E0}"/>
    <cellStyle name="Comma 4 7 4 2 2 2 4" xfId="31585" xr:uid="{24CEE715-A0DE-4A8E-95A3-748E12529BEC}"/>
    <cellStyle name="Comma 4 7 4 2 2 2 5" xfId="38048" xr:uid="{B6EDFC77-0AC0-4BF4-9294-EC0C8C945144}"/>
    <cellStyle name="Comma 4 7 4 2 2 3" xfId="25876" xr:uid="{796A526A-35C0-488E-A87B-0DDAF41A201D}"/>
    <cellStyle name="Comma 4 7 4 2 2 3 2" xfId="18368" xr:uid="{C221449C-55F5-4430-B616-6C104D394AB1}"/>
    <cellStyle name="Comma 4 7 4 2 2 3 2 2" xfId="54335" xr:uid="{8787A24F-3BE6-4C5E-AA85-164A4CFB86ED}"/>
    <cellStyle name="Comma 4 7 4 2 2 3 2 3" xfId="41720" xr:uid="{4F0B928B-0375-4490-9401-AF3BC835F99C}"/>
    <cellStyle name="Comma 4 7 4 2 2 3 3" xfId="11782" xr:uid="{F362BF9C-49DE-44E8-8872-3F8B0E9668A7}"/>
    <cellStyle name="Comma 4 7 4 2 2 3 3 2" xfId="48057" xr:uid="{ADC71BA2-F079-44C8-A96A-AA81CF97D4FD}"/>
    <cellStyle name="Comma 4 7 4 2 2 3 4" xfId="5900" xr:uid="{0F947173-E837-432B-AF85-B18A1556E14A}"/>
    <cellStyle name="Comma 4 7 4 2 2 3 5" xfId="35430" xr:uid="{265A250D-6CA1-4616-918B-819FF0A4ACE6}"/>
    <cellStyle name="Comma 4 7 4 2 2 4" xfId="19247" xr:uid="{5028EE8A-6BE0-4F80-B6CD-34451CEE06E0}"/>
    <cellStyle name="Comma 4 7 4 2 2 4 2" xfId="53456" xr:uid="{8A74F835-7F59-4FF9-9F89-21B8F0B17369}"/>
    <cellStyle name="Comma 4 7 4 2 2 4 3" xfId="40841" xr:uid="{C945E6F8-140A-44CA-A550-80A6CFBD915D}"/>
    <cellStyle name="Comma 4 7 4 2 2 5" xfId="12661" xr:uid="{88C115B9-9355-42C4-A4AC-7B16AD4C00DE}"/>
    <cellStyle name="Comma 4 7 4 2 2 5 2" xfId="47178" xr:uid="{D91513A5-705D-4539-BCEA-CA26FE76C446}"/>
    <cellStyle name="Comma 4 7 4 2 2 6" xfId="5021" xr:uid="{04E4730F-7C99-46AA-B20E-0874F2C636C7}"/>
    <cellStyle name="Comma 4 7 4 2 2 7" xfId="34551" xr:uid="{2324FC09-1CF8-498A-BD3E-B2F960BE4B1F}"/>
    <cellStyle name="Comma 4 7 4 2 3" xfId="27612" xr:uid="{AE1035F3-2AF6-46D7-9288-3566FB89422F}"/>
    <cellStyle name="Comma 4 7 4 2 3 2" xfId="24115" xr:uid="{7D7FFF8D-7EF6-438D-9E10-5D1F223E3647}"/>
    <cellStyle name="Comma 4 7 4 2 3 2 2" xfId="16607" xr:uid="{EFAB428C-1548-409B-8C5D-E20F110B82D4}"/>
    <cellStyle name="Comma 4 7 4 2 3 2 2 2" xfId="56096" xr:uid="{75F5D56A-E517-4CA3-850B-93EDF05A6C4D}"/>
    <cellStyle name="Comma 4 7 4 2 3 2 2 3" xfId="43481" xr:uid="{21362EC3-2955-4E7F-92E0-B6C0B172B988}"/>
    <cellStyle name="Comma 4 7 4 2 3 2 3" xfId="10021" xr:uid="{33C194CC-8F41-43EB-8D43-53722CCC0EFE}"/>
    <cellStyle name="Comma 4 7 4 2 3 2 3 2" xfId="49818" xr:uid="{3668A795-8664-4F37-AC34-C2EAA6049662}"/>
    <cellStyle name="Comma 4 7 4 2 3 2 4" xfId="30728" xr:uid="{7B991ACB-FBE3-4B78-A59E-6F5A5979E2B1}"/>
    <cellStyle name="Comma 4 7 4 2 3 2 5" xfId="37191" xr:uid="{70626B43-36B9-48A5-85D5-0072CCD4B1F2}"/>
    <cellStyle name="Comma 4 7 4 2 3 3" xfId="20103" xr:uid="{03FBC7FB-4D76-4990-84E1-F1DDF4E15CF6}"/>
    <cellStyle name="Comma 4 7 4 2 3 3 2" xfId="52599" xr:uid="{41B8B394-4F09-462A-BA1D-C24E44143A70}"/>
    <cellStyle name="Comma 4 7 4 2 3 3 3" xfId="39984" xr:uid="{092967A8-A8CA-4F11-846D-474DF4B8B910}"/>
    <cellStyle name="Comma 4 7 4 2 3 4" xfId="13517" xr:uid="{4B413726-3770-4BC8-B79A-77E7343091C3}"/>
    <cellStyle name="Comma 4 7 4 2 3 4 2" xfId="46321" xr:uid="{C698F82F-763A-4D16-80D9-FFDCF5E63189}"/>
    <cellStyle name="Comma 4 7 4 2 3 5" xfId="6930" xr:uid="{D99E1F93-24EB-44CB-B809-2DE967C66A1A}"/>
    <cellStyle name="Comma 4 7 4 2 3 6" xfId="33694" xr:uid="{C6E68C4F-5F1D-47D2-9C65-38A355B1907F}"/>
    <cellStyle name="Comma 4 7 4 2 4" xfId="24991" xr:uid="{F1BDFB4E-5C97-4DB2-91A7-D0A01C5D305A}"/>
    <cellStyle name="Comma 4 7 4 2 4 2" xfId="17483" xr:uid="{C91959F3-8EEE-46CE-947A-753135305111}"/>
    <cellStyle name="Comma 4 7 4 2 4 2 2" xfId="55220" xr:uid="{76C2B754-2DC4-453F-BBD3-AD22E4736D02}"/>
    <cellStyle name="Comma 4 7 4 2 4 2 3" xfId="42605" xr:uid="{DB222D8B-A016-403F-9A3D-502D7C06FC94}"/>
    <cellStyle name="Comma 4 7 4 2 4 3" xfId="10897" xr:uid="{A1C64ED7-75C5-42B0-AFF0-321606D6FD31}"/>
    <cellStyle name="Comma 4 7 4 2 4 3 2" xfId="48942" xr:uid="{5D8FAF66-114C-4897-935D-D734CF9ED986}"/>
    <cellStyle name="Comma 4 7 4 2 4 4" xfId="6785" xr:uid="{45918C48-720B-4500-B998-EC660749B9D9}"/>
    <cellStyle name="Comma 4 7 4 2 4 5" xfId="36315" xr:uid="{B643A56B-BDDB-4819-8A36-4BE03E059353}"/>
    <cellStyle name="Comma 4 7 4 2 5" xfId="20977" xr:uid="{4D7E972E-141E-4254-886C-4205908CBBFE}"/>
    <cellStyle name="Comma 4 7 4 2 5 2" xfId="51723" xr:uid="{C2B0338B-6A63-448F-9212-6F1F35C9C25F}"/>
    <cellStyle name="Comma 4 7 4 2 5 3" xfId="39108" xr:uid="{BFFBC03F-3FD3-40E8-A579-96ED1CA68892}"/>
    <cellStyle name="Comma 4 7 4 2 6" xfId="14391" xr:uid="{65C076F2-F1ED-44D9-BB9A-422EBE91B570}"/>
    <cellStyle name="Comma 4 7 4 2 6 2" xfId="45445" xr:uid="{C5C9034B-7210-4EC1-9E0D-C0D1D3CD55C1}"/>
    <cellStyle name="Comma 4 7 4 2 7" xfId="7804" xr:uid="{B61EFDAA-E391-46F2-A5BF-D1B9FDC242A9}"/>
    <cellStyle name="Comma 4 7 4 2 8" xfId="32818" xr:uid="{5C77E079-9CC9-4417-B258-5872857A472F}"/>
    <cellStyle name="Comma 4 7 4 3" xfId="27196" xr:uid="{08C1052F-1AA4-447E-A118-181A3AE26234}"/>
    <cellStyle name="Comma 4 7 4 3 2" xfId="23699" xr:uid="{FA72EB90-8AAC-4B1A-82E8-6EE0ADB82926}"/>
    <cellStyle name="Comma 4 7 4 3 2 2" xfId="16191" xr:uid="{E1DFAD71-63BB-4BCF-A5BF-4F925C96B386}"/>
    <cellStyle name="Comma 4 7 4 3 2 2 2" xfId="56512" xr:uid="{C2C1A040-75FE-4C1F-A63F-D5B0E3E99145}"/>
    <cellStyle name="Comma 4 7 4 3 2 2 3" xfId="43897" xr:uid="{425763ED-F964-4BE9-A024-EAB3D7504DA0}"/>
    <cellStyle name="Comma 4 7 4 3 2 3" xfId="9605" xr:uid="{5B6AA2D9-ADC9-4DD6-A0B8-28A92D316FBB}"/>
    <cellStyle name="Comma 4 7 4 3 2 3 2" xfId="50234" xr:uid="{753DA579-6C88-4FE5-B557-49D496456620}"/>
    <cellStyle name="Comma 4 7 4 3 2 4" xfId="31144" xr:uid="{03F72CEE-B560-4605-9229-6925BD0DBA29}"/>
    <cellStyle name="Comma 4 7 4 3 2 5" xfId="37607" xr:uid="{8CA66845-496C-43F3-9432-273E4655D224}"/>
    <cellStyle name="Comma 4 7 4 3 3" xfId="26318" xr:uid="{D9B72D9B-22D1-4C74-AD51-10742AECFA71}"/>
    <cellStyle name="Comma 4 7 4 3 3 2" xfId="18810" xr:uid="{245DD65F-1F71-4298-B07C-6F745E74810B}"/>
    <cellStyle name="Comma 4 7 4 3 3 2 2" xfId="53893" xr:uid="{9ABB03C0-BDD3-456F-883A-B543412D2F9F}"/>
    <cellStyle name="Comma 4 7 4 3 3 2 3" xfId="41278" xr:uid="{A3B43C71-92EC-4B29-A6B3-819FD7A9FBC0}"/>
    <cellStyle name="Comma 4 7 4 3 3 3" xfId="12224" xr:uid="{0F8925CF-6A7D-4AF4-B595-7ACB501D0CA1}"/>
    <cellStyle name="Comma 4 7 4 3 3 3 2" xfId="47615" xr:uid="{C8EF9A61-C318-49B6-B8C5-BDACAE69A340}"/>
    <cellStyle name="Comma 4 7 4 3 3 4" xfId="5458" xr:uid="{5F5633F4-585B-4480-A0DA-6980E836A853}"/>
    <cellStyle name="Comma 4 7 4 3 3 5" xfId="34988" xr:uid="{E252D0E2-30CB-417A-8DEE-DC32A5408916}"/>
    <cellStyle name="Comma 4 7 4 3 4" xfId="19687" xr:uid="{F4CB1887-9900-47FD-A101-DB46307BA59A}"/>
    <cellStyle name="Comma 4 7 4 3 4 2" xfId="53015" xr:uid="{1CCC25AA-7663-4C75-AFFC-64AA883C4C96}"/>
    <cellStyle name="Comma 4 7 4 3 4 3" xfId="40400" xr:uid="{A2259A61-D44E-48ED-8150-F1D3A330710E}"/>
    <cellStyle name="Comma 4 7 4 3 5" xfId="13101" xr:uid="{4F28F216-5CD1-401E-ADD9-C26F9755B75C}"/>
    <cellStyle name="Comma 4 7 4 3 5 2" xfId="46737" xr:uid="{4582D148-8407-4208-9EB5-22357B2BBD5A}"/>
    <cellStyle name="Comma 4 7 4 3 6" xfId="4581" xr:uid="{B393E829-D5D3-4195-BEFF-BA3148D91B01}"/>
    <cellStyle name="Comma 4 7 4 3 7" xfId="34110" xr:uid="{8C5E970B-8898-489F-9F30-B54F5E709039}"/>
    <cellStyle name="Comma 4 7 4 4" xfId="28046" xr:uid="{6AF31D20-6384-4660-BBC2-1881B6BED0DD}"/>
    <cellStyle name="Comma 4 7 4 4 2" xfId="24549" xr:uid="{31461AC6-3BD0-4FE5-B263-927AA1BB481E}"/>
    <cellStyle name="Comma 4 7 4 4 2 2" xfId="17041" xr:uid="{A3769FB4-E82A-44B1-9C52-710B2C47CB65}"/>
    <cellStyle name="Comma 4 7 4 4 2 2 2" xfId="55662" xr:uid="{7660A781-F1D7-4E82-9094-E76F62499B66}"/>
    <cellStyle name="Comma 4 7 4 4 2 2 3" xfId="43047" xr:uid="{F3E3A1C5-CE80-4157-AD1F-B2ECB67B4E07}"/>
    <cellStyle name="Comma 4 7 4 4 2 3" xfId="10455" xr:uid="{280159EB-611B-41FC-9FD7-1F27763ED76E}"/>
    <cellStyle name="Comma 4 7 4 4 2 3 2" xfId="49384" xr:uid="{85B03AFA-37AE-423D-8D99-DF07B3765259}"/>
    <cellStyle name="Comma 4 7 4 4 2 4" xfId="30294" xr:uid="{711B7F7D-4F26-41C7-B2F2-EF9ADD091C19}"/>
    <cellStyle name="Comma 4 7 4 4 2 5" xfId="36757" xr:uid="{23A54BF2-BB80-42E1-B1CD-4F393A03B24A}"/>
    <cellStyle name="Comma 4 7 4 4 3" xfId="20537" xr:uid="{7D1289BD-49AE-43BD-86E8-9FB3CD3A601C}"/>
    <cellStyle name="Comma 4 7 4 4 3 2" xfId="52165" xr:uid="{DA4296AA-CE3E-47D9-A505-49002C6A8E1E}"/>
    <cellStyle name="Comma 4 7 4 4 3 3" xfId="39550" xr:uid="{4EC02804-EB86-475B-A0AF-34D786FBEA54}"/>
    <cellStyle name="Comma 4 7 4 4 4" xfId="13951" xr:uid="{AFFB9DC1-2CA9-4059-83AA-F91E22C4CD52}"/>
    <cellStyle name="Comma 4 7 4 4 4 2" xfId="45887" xr:uid="{EC8CB5EA-28ED-4961-A9B5-71B6DA8A1BCF}"/>
    <cellStyle name="Comma 4 7 4 4 5" xfId="7364" xr:uid="{6BC8A3A7-C734-42B6-8A5E-4E4E59818498}"/>
    <cellStyle name="Comma 4 7 4 4 6" xfId="33260" xr:uid="{A71B9990-27DC-4775-8BFB-72E13FA3C30A}"/>
    <cellStyle name="Comma 4 7 4 5" xfId="25433" xr:uid="{38951FD1-9BEE-42E3-AEC1-71DB898CF5F7}"/>
    <cellStyle name="Comma 4 7 4 5 2" xfId="17925" xr:uid="{D743F53C-782F-40A0-A3C6-6C73072BA6FA}"/>
    <cellStyle name="Comma 4 7 4 5 2 2" xfId="54778" xr:uid="{CD010FB9-BCBD-4E75-8B87-1BE1843234AE}"/>
    <cellStyle name="Comma 4 7 4 5 2 3" xfId="42163" xr:uid="{41FC72FA-BC3A-4921-8275-B0C5123A37B1}"/>
    <cellStyle name="Comma 4 7 4 5 3" xfId="11339" xr:uid="{96E8C70B-691C-4B4A-BEB8-BB89E9E1020D}"/>
    <cellStyle name="Comma 4 7 4 5 3 2" xfId="48500" xr:uid="{49DFCD1A-EF05-4913-A39E-859411FB8296}"/>
    <cellStyle name="Comma 4 7 4 5 4" xfId="6343" xr:uid="{C540475B-8372-4D56-8B53-941080590F2D}"/>
    <cellStyle name="Comma 4 7 4 5 5" xfId="35873" xr:uid="{955528FF-8C29-49CA-AA85-D1B59A31D48D}"/>
    <cellStyle name="Comma 4 7 4 6" xfId="21417" xr:uid="{1C2DC183-82EC-4936-B2AA-063470904485}"/>
    <cellStyle name="Comma 4 7 4 6 2" xfId="51281" xr:uid="{03E59876-2F04-4EC0-BAA4-A2C2BD94973E}"/>
    <cellStyle name="Comma 4 7 4 6 3" xfId="38666" xr:uid="{33721EFB-218D-4FFE-972F-4A4D3B360730}"/>
    <cellStyle name="Comma 4 7 4 7" xfId="14831" xr:uid="{B77CD55B-489C-4D34-95EF-83040C20FC16}"/>
    <cellStyle name="Comma 4 7 4 7 2" xfId="44975" xr:uid="{34D7ECE9-D419-40C3-B62B-68E362C26070}"/>
    <cellStyle name="Comma 4 7 4 8" xfId="8244" xr:uid="{F2500A63-DD0D-4D16-B57E-815CCBBD9328}"/>
    <cellStyle name="Comma 4 7 4 9" xfId="32373" xr:uid="{6F94D975-6F59-4AB3-A15A-5C19C5DBEC13}"/>
    <cellStyle name="Comma 4 7 5" xfId="28639" xr:uid="{A2F2B887-7DBD-4BBF-B661-EEA0CEBB9173}"/>
    <cellStyle name="Comma 4 7 5 2" xfId="26908" xr:uid="{A86B0432-7B95-468A-B72A-FBEDCBE77A2E}"/>
    <cellStyle name="Comma 4 7 5 2 2" xfId="23410" xr:uid="{ABF313A7-F10E-4444-949F-CC3EA1F6435D}"/>
    <cellStyle name="Comma 4 7 5 2 2 2" xfId="15902" xr:uid="{0768CA81-9B7D-4EAD-B7A3-12F0EAB3117A}"/>
    <cellStyle name="Comma 4 7 5 2 2 2 2" xfId="56801" xr:uid="{1FA297B7-4078-480C-8C8C-D2B07D0BBA09}"/>
    <cellStyle name="Comma 4 7 5 2 2 2 3" xfId="44186" xr:uid="{F0C1B68A-654D-42A4-838D-B09472378DE2}"/>
    <cellStyle name="Comma 4 7 5 2 2 3" xfId="9316" xr:uid="{3B645CFE-F392-41CF-96BA-AF7E0AF9C2A1}"/>
    <cellStyle name="Comma 4 7 5 2 2 3 2" xfId="50523" xr:uid="{8403BF47-B690-49D0-9F5B-A859802A185C}"/>
    <cellStyle name="Comma 4 7 5 2 2 4" xfId="31433" xr:uid="{E129203B-886F-48B1-8216-3FB6C5FC6795}"/>
    <cellStyle name="Comma 4 7 5 2 2 5" xfId="37896" xr:uid="{038E34BB-9BF1-4187-BBC1-74902F369FC4}"/>
    <cellStyle name="Comma 4 7 5 2 3" xfId="26028" xr:uid="{0AECC597-0BEC-4F0F-B4EB-C082F0B97A9C}"/>
    <cellStyle name="Comma 4 7 5 2 3 2" xfId="18520" xr:uid="{7BCAD7F1-C3F9-4B51-ACA2-DFC0D1DA6BF4}"/>
    <cellStyle name="Comma 4 7 5 2 3 2 2" xfId="54183" xr:uid="{3247C7F0-3CA1-4248-B286-AF2502905BE0}"/>
    <cellStyle name="Comma 4 7 5 2 3 2 3" xfId="41568" xr:uid="{709FB209-A94B-41BF-81D0-7FA2AC64A30C}"/>
    <cellStyle name="Comma 4 7 5 2 3 3" xfId="11934" xr:uid="{7D72FA12-FFFB-41CD-A07F-655683018755}"/>
    <cellStyle name="Comma 4 7 5 2 3 3 2" xfId="47905" xr:uid="{0A262974-1239-4CA4-B6B3-E682E8EB070A}"/>
    <cellStyle name="Comma 4 7 5 2 3 4" xfId="5748" xr:uid="{CC027378-D931-48D7-9926-EDC1A66BEAAC}"/>
    <cellStyle name="Comma 4 7 5 2 3 5" xfId="35278" xr:uid="{EDEDF138-F98F-4055-A811-B26DB2B0C54A}"/>
    <cellStyle name="Comma 4 7 5 2 4" xfId="19399" xr:uid="{3D770B93-8625-43EB-A944-E11FEA8A0601}"/>
    <cellStyle name="Comma 4 7 5 2 4 2" xfId="53304" xr:uid="{036C3740-5891-41CB-A8C2-DE30D34A0359}"/>
    <cellStyle name="Comma 4 7 5 2 4 3" xfId="40689" xr:uid="{1DF10065-7DF1-4EDF-93C3-517ECB2A48C0}"/>
    <cellStyle name="Comma 4 7 5 2 5" xfId="12813" xr:uid="{6E5A5193-3CF9-459A-8FA9-8BF88A3032E7}"/>
    <cellStyle name="Comma 4 7 5 2 5 2" xfId="47026" xr:uid="{D9EF4DC7-541C-4B64-8EC3-870832087152}"/>
    <cellStyle name="Comma 4 7 5 2 6" xfId="4869" xr:uid="{81A08F49-2122-414A-B424-325E7841FF0B}"/>
    <cellStyle name="Comma 4 7 5 2 7" xfId="34399" xr:uid="{21B1231B-27E5-4081-9C2C-8B7BA1EDF91A}"/>
    <cellStyle name="Comma 4 7 5 3" xfId="27763" xr:uid="{B238B41D-A8A6-4341-BF6D-B7482A82441D}"/>
    <cellStyle name="Comma 4 7 5 3 2" xfId="24266" xr:uid="{E7B11CE0-FED4-44B2-AE6F-11FDFBC48ADE}"/>
    <cellStyle name="Comma 4 7 5 3 2 2" xfId="16758" xr:uid="{EF822A85-58C2-4514-BAEC-7B8ECAD95C39}"/>
    <cellStyle name="Comma 4 7 5 3 2 2 2" xfId="55945" xr:uid="{8D6DBE31-092F-4581-B09A-C5717B60DEF4}"/>
    <cellStyle name="Comma 4 7 5 3 2 2 3" xfId="43330" xr:uid="{799A8525-A6ED-4055-8A44-8F8A70CB22BF}"/>
    <cellStyle name="Comma 4 7 5 3 2 3" xfId="10172" xr:uid="{0CD0B85E-B880-43BF-A78E-3145AB66E769}"/>
    <cellStyle name="Comma 4 7 5 3 2 3 2" xfId="49667" xr:uid="{F10CC6A3-7270-4EE7-BD50-2FB4F6C7D095}"/>
    <cellStyle name="Comma 4 7 5 3 2 4" xfId="30577" xr:uid="{EE824FA8-5D2E-4505-9328-56FD4375CB42}"/>
    <cellStyle name="Comma 4 7 5 3 2 5" xfId="37040" xr:uid="{0CE57971-9A82-4E02-A327-5A2E796EA986}"/>
    <cellStyle name="Comma 4 7 5 3 3" xfId="20254" xr:uid="{E58130E4-9376-4F8B-9653-4E6E5F5E0264}"/>
    <cellStyle name="Comma 4 7 5 3 3 2" xfId="52448" xr:uid="{0D5E1E6B-524E-4F00-8CDD-7A8D62A5A260}"/>
    <cellStyle name="Comma 4 7 5 3 3 3" xfId="39833" xr:uid="{5AFAA085-B927-4E18-96BC-C1F0A22F52D8}"/>
    <cellStyle name="Comma 4 7 5 3 4" xfId="13668" xr:uid="{DC7D3C74-1A40-4296-8ABE-BACE5516007A}"/>
    <cellStyle name="Comma 4 7 5 3 4 2" xfId="46170" xr:uid="{C2AAA269-605D-4834-A51A-4F764FCD8C72}"/>
    <cellStyle name="Comma 4 7 5 3 5" xfId="7081" xr:uid="{B126E794-7031-416C-8EAE-19B22DAFDA44}"/>
    <cellStyle name="Comma 4 7 5 3 6" xfId="33543" xr:uid="{5510A293-836E-4107-9ACA-713AF5C5C328}"/>
    <cellStyle name="Comma 4 7 5 4" xfId="25143" xr:uid="{A56F5F6D-5276-4D5C-8683-5A8450DFAAAA}"/>
    <cellStyle name="Comma 4 7 5 4 2" xfId="17635" xr:uid="{E3EA5F9B-04CB-46A6-87AE-F973DB6ABE10}"/>
    <cellStyle name="Comma 4 7 5 4 2 2" xfId="55068" xr:uid="{7650E28C-4BCE-4AB0-A405-03B1D7163029}"/>
    <cellStyle name="Comma 4 7 5 4 2 3" xfId="42453" xr:uid="{A0F25118-BDF6-4927-8D7F-0FD87F4F91A0}"/>
    <cellStyle name="Comma 4 7 5 4 3" xfId="11049" xr:uid="{09FAB3C7-37C8-4F28-AB6F-9ADA184C592E}"/>
    <cellStyle name="Comma 4 7 5 4 3 2" xfId="48790" xr:uid="{DAC535F8-E837-4223-8DA3-57D93D60E9A9}"/>
    <cellStyle name="Comma 4 7 5 4 4" xfId="6633" xr:uid="{D4C4BA18-D307-4E94-A58C-585ADF464059}"/>
    <cellStyle name="Comma 4 7 5 4 5" xfId="36163" xr:uid="{2FF37A2D-885C-4CCB-97FA-3BC3CD67B9C0}"/>
    <cellStyle name="Comma 4 7 5 5" xfId="21129" xr:uid="{6DDB500A-8766-4C48-B57A-FCC844CF855D}"/>
    <cellStyle name="Comma 4 7 5 5 2" xfId="51571" xr:uid="{E3149900-80A8-4ED5-8D4C-C2BA1FCC6831}"/>
    <cellStyle name="Comma 4 7 5 5 3" xfId="38956" xr:uid="{C3EB1F95-FE24-4830-9656-1C44AC7C2BB4}"/>
    <cellStyle name="Comma 4 7 5 6" xfId="14543" xr:uid="{3AB9EA3A-91C7-4628-9CAF-F16059219D70}"/>
    <cellStyle name="Comma 4 7 5 6 2" xfId="45293" xr:uid="{CD12BDF1-2E81-4532-AF43-ECD4EA1C8094}"/>
    <cellStyle name="Comma 4 7 5 7" xfId="7956" xr:uid="{CE5942F4-15FA-4EDE-87D3-9451AA51C4D7}"/>
    <cellStyle name="Comma 4 7 5 8" xfId="32666" xr:uid="{01A4C934-3682-4316-8428-EB3EFD822D4B}"/>
    <cellStyle name="Comma 4 7 6" xfId="27347" xr:uid="{D4A7A61A-7926-48ED-A853-10D7CD182D36}"/>
    <cellStyle name="Comma 4 7 6 2" xfId="23850" xr:uid="{BD056DBB-D783-4025-A803-D46395A29CE1}"/>
    <cellStyle name="Comma 4 7 6 2 2" xfId="16342" xr:uid="{9FD6CE67-CD5A-428B-88D5-67EE211656EE}"/>
    <cellStyle name="Comma 4 7 6 2 2 2" xfId="56361" xr:uid="{33F7B044-6729-44DE-97F3-B99216226C1F}"/>
    <cellStyle name="Comma 4 7 6 2 2 3" xfId="43746" xr:uid="{621419E0-93DB-42BE-B0C1-F7825EA461BC}"/>
    <cellStyle name="Comma 4 7 6 2 3" xfId="9756" xr:uid="{E1234438-801E-4680-8931-9639D36C57A4}"/>
    <cellStyle name="Comma 4 7 6 2 3 2" xfId="50083" xr:uid="{ED8687F1-BABE-451A-BF78-477E6E00E2F9}"/>
    <cellStyle name="Comma 4 7 6 2 4" xfId="30993" xr:uid="{1E130446-D712-42E4-8415-D5240120E03A}"/>
    <cellStyle name="Comma 4 7 6 2 5" xfId="37456" xr:uid="{39B80576-57E5-40E6-99A1-4A299E89EBFB}"/>
    <cellStyle name="Comma 4 7 6 3" xfId="26472" xr:uid="{650B334C-7246-40A7-84D0-57ACFFC67295}"/>
    <cellStyle name="Comma 4 7 6 3 2" xfId="18964" xr:uid="{A0D0CBC0-9924-45B7-B8F9-0E81D61CBBC9}"/>
    <cellStyle name="Comma 4 7 6 3 2 2" xfId="53739" xr:uid="{812063B7-DA2B-4845-B783-5C2FE63F8E5E}"/>
    <cellStyle name="Comma 4 7 6 3 2 3" xfId="41124" xr:uid="{AC6824F3-EE7C-432F-A4AF-611898DC6C19}"/>
    <cellStyle name="Comma 4 7 6 3 3" xfId="12378" xr:uid="{6A614C64-914E-4A3E-8AA6-F8C43A8C2AFB}"/>
    <cellStyle name="Comma 4 7 6 3 3 2" xfId="47461" xr:uid="{FF4777FA-8B57-42BA-A36C-E02D1A65DC28}"/>
    <cellStyle name="Comma 4 7 6 3 4" xfId="5304" xr:uid="{701976A6-7221-47A8-B86E-24B2B056CB88}"/>
    <cellStyle name="Comma 4 7 6 3 5" xfId="34834" xr:uid="{E24A2235-DEDE-4A8F-AF76-9094EFF2E129}"/>
    <cellStyle name="Comma 4 7 6 4" xfId="19838" xr:uid="{2333F071-275D-4F0D-B1BB-E94BE0368242}"/>
    <cellStyle name="Comma 4 7 6 4 2" xfId="52864" xr:uid="{9E7DFD88-0B27-4112-B3AA-ECC845A8D291}"/>
    <cellStyle name="Comma 4 7 6 4 3" xfId="40249" xr:uid="{7D2BABA1-FA60-4514-8B32-82A44C12DA58}"/>
    <cellStyle name="Comma 4 7 6 5" xfId="13252" xr:uid="{DE59C016-ABBA-44AE-B63A-5D020D30D761}"/>
    <cellStyle name="Comma 4 7 6 5 2" xfId="46586" xr:uid="{3A2DDFD9-7DA8-4900-BB2F-2312D47CA409}"/>
    <cellStyle name="Comma 4 7 6 6" xfId="4430" xr:uid="{18EC286B-D353-4B3B-AA62-9325571F50A0}"/>
    <cellStyle name="Comma 4 7 6 7" xfId="33959" xr:uid="{44674039-1FA9-4E8F-920C-A06D0949B310}"/>
    <cellStyle name="Comma 4 7 7" xfId="28197" xr:uid="{D7B14A7A-DF44-4BCF-A724-18BF9FDE44DA}"/>
    <cellStyle name="Comma 4 7 7 2" xfId="24700" xr:uid="{BA8028E7-AA19-48B8-B3A3-D7BB9730FCD8}"/>
    <cellStyle name="Comma 4 7 7 2 2" xfId="17192" xr:uid="{ADB94CA0-9D78-4D62-889D-93618E5A381E}"/>
    <cellStyle name="Comma 4 7 7 2 2 2" xfId="55511" xr:uid="{FEC488AA-4306-467F-B898-690A8246A414}"/>
    <cellStyle name="Comma 4 7 7 2 2 3" xfId="42896" xr:uid="{A6C15DCC-C400-48B6-8CD3-A615F4E99DE7}"/>
    <cellStyle name="Comma 4 7 7 2 3" xfId="10606" xr:uid="{37135692-52A5-4A6A-88AE-B8A927E74C17}"/>
    <cellStyle name="Comma 4 7 7 2 3 2" xfId="49233" xr:uid="{24ABF37A-D24C-4E5A-9455-989E0F89C1E5}"/>
    <cellStyle name="Comma 4 7 7 2 4" xfId="30143" xr:uid="{05AD0022-9899-45FC-9F4A-FA00DB42DF0A}"/>
    <cellStyle name="Comma 4 7 7 2 5" xfId="36606" xr:uid="{D227318E-4B8D-4A46-BF4E-B6E1A0C17C91}"/>
    <cellStyle name="Comma 4 7 7 3" xfId="20688" xr:uid="{633F5038-3DFB-4534-B5E1-47F19DB28C5E}"/>
    <cellStyle name="Comma 4 7 7 3 2" xfId="52014" xr:uid="{F15BB153-C590-4B06-A26B-E3A5A57E65FA}"/>
    <cellStyle name="Comma 4 7 7 3 3" xfId="39399" xr:uid="{E0D50DA9-F394-479F-A54E-BF57894FBF95}"/>
    <cellStyle name="Comma 4 7 7 4" xfId="14102" xr:uid="{D9A62C20-D247-47A9-B487-912C6935EEB0}"/>
    <cellStyle name="Comma 4 7 7 4 2" xfId="45736" xr:uid="{6D0FC448-5825-4A17-A674-0D43AE8BD843}"/>
    <cellStyle name="Comma 4 7 7 5" xfId="7515" xr:uid="{584781E1-FBF1-4DB2-8F0E-7FF6C025769A}"/>
    <cellStyle name="Comma 4 7 7 6" xfId="33109" xr:uid="{640CE8F1-9821-4D33-B51F-9D6E6AF58AA8}"/>
    <cellStyle name="Comma 4 7 8" xfId="25587" xr:uid="{68C689A7-9B10-44DE-AF3C-0B37EF37C58B}"/>
    <cellStyle name="Comma 4 7 8 2" xfId="18079" xr:uid="{BD3006DF-9D71-4F6C-9DB5-139E23B3DBCC}"/>
    <cellStyle name="Comma 4 7 8 2 2" xfId="54624" xr:uid="{1BD21341-CE06-4272-96DD-15CD8983A62A}"/>
    <cellStyle name="Comma 4 7 8 2 3" xfId="42009" xr:uid="{63F1F0C5-2115-4B93-9DBB-FBB1F51F1ED4}"/>
    <cellStyle name="Comma 4 7 8 3" xfId="11493" xr:uid="{D36DBF5F-4911-4C25-ADB3-DC9B9E7F95DD}"/>
    <cellStyle name="Comma 4 7 8 3 2" xfId="48346" xr:uid="{92CCF10B-1B10-4D9C-A14D-35BC7D81CC84}"/>
    <cellStyle name="Comma 4 7 8 4" xfId="6189" xr:uid="{FD1F405F-CF7D-4188-BB51-D1B78DFB1FF0}"/>
    <cellStyle name="Comma 4 7 8 5" xfId="35719" xr:uid="{A144FDBE-7B0F-4B9B-828A-2263CC428A9B}"/>
    <cellStyle name="Comma 4 7 9" xfId="29177" xr:uid="{46C491DF-AA04-4558-922B-FA35BCBED8D6}"/>
    <cellStyle name="Comma 4 7 9 2" xfId="21571" xr:uid="{AB315F93-68AC-413A-B06D-B51E88A134AE}"/>
    <cellStyle name="Comma 4 7 9 2 2" xfId="50907" xr:uid="{B04983B4-865A-4063-BDAD-5DB172D51635}"/>
    <cellStyle name="Comma 4 7 9 3" xfId="14985" xr:uid="{3B4E162B-8FC3-4EDC-ACCD-43FAEA89D51A}"/>
    <cellStyle name="Comma 4 7 9 4" xfId="8398" xr:uid="{50DA4E62-F1A5-422C-8721-BD75B303FC75}"/>
    <cellStyle name="Comma 4 7 9 5" xfId="38283" xr:uid="{6A377577-D485-4442-AB7D-5FA6C4F47F76}"/>
    <cellStyle name="Comma 4 8" xfId="518" xr:uid="{9C96A581-B825-4A5A-B2E8-83DC75445626}"/>
    <cellStyle name="Comma 4 8 10" xfId="29161" xr:uid="{9B989578-B331-4DF6-92AB-3D219CDC7CB1}"/>
    <cellStyle name="Comma 4 8 10 2" xfId="21564" xr:uid="{0F48241A-EE9C-42AA-AE67-372F943C043F}"/>
    <cellStyle name="Comma 4 8 10 2 2" xfId="50931" xr:uid="{D965D7FB-639A-4B58-81D1-48E6B0DCE420}"/>
    <cellStyle name="Comma 4 8 10 3" xfId="14978" xr:uid="{E213E689-50B6-4E09-8984-62D82397F2B3}"/>
    <cellStyle name="Comma 4 8 10 4" xfId="8391" xr:uid="{A8F42505-8777-4C0C-B1AC-DEC1C6A64743}"/>
    <cellStyle name="Comma 4 8 10 5" xfId="38308" xr:uid="{9046B543-3192-4386-BFDA-D6800A321B56}"/>
    <cellStyle name="Comma 4 8 11" xfId="22995" xr:uid="{1BEFA731-4137-45B3-8640-E2A10DF73B9C}"/>
    <cellStyle name="Comma 4 8 11 2" xfId="15487" xr:uid="{3BA56F55-2A47-4DFF-9198-AC1044000F87}"/>
    <cellStyle name="Comma 4 8 11 2 2" xfId="51134" xr:uid="{AA8FAF16-2FD0-49B0-8469-123BE3AE7B0E}"/>
    <cellStyle name="Comma 4 8 11 3" xfId="8901" xr:uid="{47CBA452-D76E-4D5A-9917-C0FEA79889AF}"/>
    <cellStyle name="Comma 4 8 11 4" xfId="31848" xr:uid="{D64A3DD4-5729-4DB4-B3D7-932AF7692EED}"/>
    <cellStyle name="Comma 4 8 11 5" xfId="38519" xr:uid="{5EA16451-5E34-4A28-A235-D2709F51B76D}"/>
    <cellStyle name="Comma 4 8 12" xfId="29608" xr:uid="{DB0685C7-4EBC-44C6-82F1-B05E56E3C03D}"/>
    <cellStyle name="Comma 4 8 12 2" xfId="21906" xr:uid="{80CAB0FC-7CF9-4FBC-A936-79F3870CFBD9}"/>
    <cellStyle name="Comma 4 8 12 3" xfId="15320" xr:uid="{052D1698-A9C0-420C-869A-F6A89BD62CB3}"/>
    <cellStyle name="Comma 4 8 12 4" xfId="8733" xr:uid="{A5988D1A-EB42-4D05-8F07-BB0C12949637}"/>
    <cellStyle name="Comma 4 8 12 5" xfId="44799" xr:uid="{F39EC2BF-A105-4392-82BF-B317FE6ED607}"/>
    <cellStyle name="Comma 4 8 13" xfId="22895" xr:uid="{34DDFBAB-27B4-4F36-A5F6-03CB22B148B2}"/>
    <cellStyle name="Comma 4 8 14" xfId="1964" xr:uid="{6562817B-C649-4296-9587-36450CAD756E}"/>
    <cellStyle name="Comma 4 8 14 2" xfId="2005" xr:uid="{30E627BB-DAA3-4598-87D3-DFA01DC1B96F}"/>
    <cellStyle name="Comma 4 8 14 2 2" xfId="31969" xr:uid="{22D4DA23-5226-4B9F-88E7-F7B490877176}"/>
    <cellStyle name="Comma 4 8 14 2 3" xfId="31982" xr:uid="{BA2E3F60-1EAC-4FC8-AA24-E39BC2E3FA23}"/>
    <cellStyle name="Comma 4 8 14 2 4" xfId="31952" xr:uid="{A12E62E2-C64F-4812-9BFA-3BADA0290FD2}"/>
    <cellStyle name="Comma 4 8 14 3" xfId="31959" xr:uid="{D2E3A42D-F36F-4C44-8C8F-2C53F83E988F}"/>
    <cellStyle name="Comma 4 8 14 3 2" xfId="31974" xr:uid="{7C80E2D6-C435-47BA-AC9B-D2E9D3AB89E5}"/>
    <cellStyle name="Comma 4 8 14 3 3" xfId="31987" xr:uid="{DC7A73B4-81B5-4E51-B5DC-D804B67711BA}"/>
    <cellStyle name="Comma 4 8 14 4" xfId="31966" xr:uid="{BD14FC0B-B4E4-48DB-BE5D-3E376BD418A8}"/>
    <cellStyle name="Comma 4 8 14 5" xfId="31979" xr:uid="{9C89A36E-CA26-4AE9-9AD6-F8DBACC95D08}"/>
    <cellStyle name="Comma 4 8 14 6" xfId="273" xr:uid="{747E28DA-462D-4352-BCC6-BE4B26203AC4}"/>
    <cellStyle name="Comma 4 8 14 6 2" xfId="823" xr:uid="{B02EA9D6-ACDD-4D5A-A882-48B2A023DDB6}"/>
    <cellStyle name="Comma 4 8 14 6 2 2" xfId="1609" xr:uid="{8E382868-7082-4C36-968A-B293A68F2718}"/>
    <cellStyle name="Comma 4 8 14 6 3" xfId="31948" xr:uid="{1764348B-B0CB-452C-A9BF-2F106DB26577}"/>
    <cellStyle name="Comma 4 8 14 6 4" xfId="1224" xr:uid="{8A08A546-F21C-4D10-BB50-CDBAB1A1263B}"/>
    <cellStyle name="Comma 4 8 14 7" xfId="1993" xr:uid="{271DF822-803C-46E1-A8A2-E1E53B500A04}"/>
    <cellStyle name="Comma 4 8 14 8" xfId="1990" xr:uid="{44368401-9DA4-493D-88BF-CD86A4ABE0F7}"/>
    <cellStyle name="Comma 4 8 14 9" xfId="57608" xr:uid="{B58C1C11-A1E7-4CC6-B18F-1085DAB6D29D}"/>
    <cellStyle name="Comma 4 8 15" xfId="15429" xr:uid="{A71F94C6-CCF6-4409-B104-4F91C9857588}"/>
    <cellStyle name="Comma 4 8 16" xfId="8842" xr:uid="{5C798CE5-1727-48A8-A47A-65120157403F}"/>
    <cellStyle name="Comma 4 8 17" xfId="29785" xr:uid="{3EDC2923-C976-47F6-8FAE-B6F768DB02B0}"/>
    <cellStyle name="Comma 4 8 18" xfId="4163" xr:uid="{2ADABB86-DBB4-4A19-852E-E19129E8BC97}"/>
    <cellStyle name="Comma 4 8 19" xfId="32226" xr:uid="{7E04955A-4C14-4BC4-8262-E5F2B6FB1D50}"/>
    <cellStyle name="Comma 4 8 2" xfId="938" xr:uid="{71706552-CA29-48D4-A689-FA3112E450BE}"/>
    <cellStyle name="Comma 4 8 2 10" xfId="15227" xr:uid="{45264766-CC61-4839-B73F-E4EDB7C5AFB1}"/>
    <cellStyle name="Comma 4 8 2 11" xfId="8640" xr:uid="{7410CC88-149D-4832-8A23-763327E08394}"/>
    <cellStyle name="Comma 4 8 2 12" xfId="32246" xr:uid="{0A48723C-E0CE-4300-B1D1-3C05B998E6DE}"/>
    <cellStyle name="Comma 4 8 2 13" xfId="29485" xr:uid="{C5A2B4C3-08E8-4CE3-B4DA-A71AD8150A63}"/>
    <cellStyle name="Comma 4 8 2 14" xfId="1724" xr:uid="{A25C0F8B-EED8-4D1C-AEA4-EA1DFA90BCF1}"/>
    <cellStyle name="Comma 4 8 2 2" xfId="29028" xr:uid="{D5F49090-47D9-4DDF-8036-735B4027E5EE}"/>
    <cellStyle name="Comma 4 8 2 2 10" xfId="32321" xr:uid="{44923738-1B5E-42CB-8267-739AC9957567}"/>
    <cellStyle name="Comma 4 8 2 2 2" xfId="28874" xr:uid="{D85FB60D-AAC7-4713-9C94-2417538B99CC}"/>
    <cellStyle name="Comma 4 8 2 2 2 2" xfId="28383" xr:uid="{0F94027E-3DAC-4035-8B4F-8484C8F4B404}"/>
    <cellStyle name="Comma 4 8 2 2 2 2 2" xfId="26653" xr:uid="{684EB699-4E3F-4E3E-9506-9C3FD12D4B99}"/>
    <cellStyle name="Comma 4 8 2 2 2 2 2 2" xfId="23155" xr:uid="{773F050E-8476-4916-913C-80E1C86B7FB7}"/>
    <cellStyle name="Comma 4 8 2 2 2 2 2 2 2" xfId="15647" xr:uid="{42612421-F5B3-4358-83C9-BEE1F22BF299}"/>
    <cellStyle name="Comma 4 8 2 2 2 2 2 2 2 2" xfId="57056" xr:uid="{05D2F244-893C-4F4A-845F-0D855C5C712F}"/>
    <cellStyle name="Comma 4 8 2 2 2 2 2 2 2 3" xfId="44441" xr:uid="{967AFA0A-6774-4E5D-903C-ABA7128E9E70}"/>
    <cellStyle name="Comma 4 8 2 2 2 2 2 2 3" xfId="9061" xr:uid="{CA3A8A95-CBB9-4180-8D0A-22D4A6B33202}"/>
    <cellStyle name="Comma 4 8 2 2 2 2 2 2 3 2" xfId="50778" xr:uid="{4F3BDA9A-EE06-406B-BFA0-6AC20D1117E1}"/>
    <cellStyle name="Comma 4 8 2 2 2 2 2 2 4" xfId="31688" xr:uid="{C659A90A-23C7-46A0-98E7-0A58BE1E0172}"/>
    <cellStyle name="Comma 4 8 2 2 2 2 2 2 5" xfId="38151" xr:uid="{85E68AA0-7F24-4E04-A051-BA4CD485BD18}"/>
    <cellStyle name="Comma 4 8 2 2 2 2 2 3" xfId="25773" xr:uid="{700293AE-7907-49C5-B8A6-4625387E06BE}"/>
    <cellStyle name="Comma 4 8 2 2 2 2 2 3 2" xfId="18265" xr:uid="{23DFEEC8-33BD-40DC-BD58-47A73F09BBDC}"/>
    <cellStyle name="Comma 4 8 2 2 2 2 2 3 2 2" xfId="54438" xr:uid="{D3CF03CB-8B53-4E82-ACB0-F03237A8CDA6}"/>
    <cellStyle name="Comma 4 8 2 2 2 2 2 3 2 3" xfId="41823" xr:uid="{21FD1694-EA9F-40B5-9A43-8FAD01780E0C}"/>
    <cellStyle name="Comma 4 8 2 2 2 2 2 3 3" xfId="11679" xr:uid="{78BF5E65-979C-4B19-8B4C-CB50A265C61C}"/>
    <cellStyle name="Comma 4 8 2 2 2 2 2 3 3 2" xfId="48160" xr:uid="{0B9021D5-29FA-4B6B-A28D-188EAB5DC883}"/>
    <cellStyle name="Comma 4 8 2 2 2 2 2 3 4" xfId="6003" xr:uid="{4FEC8989-7D07-475A-9C99-2E2820ED65B6}"/>
    <cellStyle name="Comma 4 8 2 2 2 2 2 3 5" xfId="35533" xr:uid="{08B4FA3A-FC73-451B-B840-84BF73B6D6DC}"/>
    <cellStyle name="Comma 4 8 2 2 2 2 2 4" xfId="19144" xr:uid="{831B168D-9989-4EBB-A57E-5C0BA743A9C8}"/>
    <cellStyle name="Comma 4 8 2 2 2 2 2 4 2" xfId="53559" xr:uid="{76D0E83D-8A48-47E1-89A9-FC22029B5CD6}"/>
    <cellStyle name="Comma 4 8 2 2 2 2 2 4 3" xfId="40944" xr:uid="{0C9C6F22-24F6-49AE-A807-8B5E46C60A9C}"/>
    <cellStyle name="Comma 4 8 2 2 2 2 2 5" xfId="12558" xr:uid="{93E9A81F-9C2D-4AE8-9463-5FB690DFD517}"/>
    <cellStyle name="Comma 4 8 2 2 2 2 2 5 2" xfId="47281" xr:uid="{46B8EC01-1FC8-4A4F-91A5-D81DBF5FB297}"/>
    <cellStyle name="Comma 4 8 2 2 2 2 2 6" xfId="5124" xr:uid="{772A669F-8540-477A-84C2-7F616D6543D1}"/>
    <cellStyle name="Comma 4 8 2 2 2 2 2 7" xfId="34654" xr:uid="{533181B7-DC4A-45BB-B80A-7E9622CA2C8E}"/>
    <cellStyle name="Comma 4 8 2 2 2 2 3" xfId="27509" xr:uid="{6FE9922E-2B17-49E9-9E08-C7B02807E7B2}"/>
    <cellStyle name="Comma 4 8 2 2 2 2 3 2" xfId="24012" xr:uid="{6BA67EB2-AC02-4637-B313-762562B3708D}"/>
    <cellStyle name="Comma 4 8 2 2 2 2 3 2 2" xfId="16504" xr:uid="{3A1A29E7-8C57-412F-8371-4C439979C1AB}"/>
    <cellStyle name="Comma 4 8 2 2 2 2 3 2 2 2" xfId="56199" xr:uid="{B31407DA-58C9-4FF2-A290-9AFB0A2CD8E6}"/>
    <cellStyle name="Comma 4 8 2 2 2 2 3 2 2 3" xfId="43584" xr:uid="{3BCE2ED3-D408-4790-81A5-C123E837CAB3}"/>
    <cellStyle name="Comma 4 8 2 2 2 2 3 2 3" xfId="9918" xr:uid="{4788B934-98AF-4F4E-A4ED-96638CF02DDE}"/>
    <cellStyle name="Comma 4 8 2 2 2 2 3 2 3 2" xfId="49921" xr:uid="{89CD2981-68CC-42D5-BEBB-59F901097E1A}"/>
    <cellStyle name="Comma 4 8 2 2 2 2 3 2 4" xfId="30831" xr:uid="{9349E6D9-26E6-45A6-BBE9-5D744A0923F3}"/>
    <cellStyle name="Comma 4 8 2 2 2 2 3 2 5" xfId="37294" xr:uid="{AD388558-4D08-4804-97BD-84E7A605CD92}"/>
    <cellStyle name="Comma 4 8 2 2 2 2 3 3" xfId="20000" xr:uid="{06AE8CA0-8192-4534-B0FA-5740F3A7EF9E}"/>
    <cellStyle name="Comma 4 8 2 2 2 2 3 3 2" xfId="52702" xr:uid="{808DFE4F-506A-45D1-B11B-B5FE011B4C18}"/>
    <cellStyle name="Comma 4 8 2 2 2 2 3 3 3" xfId="40087" xr:uid="{1FD6BACC-8B1C-4BF3-8B45-087B216C1ACC}"/>
    <cellStyle name="Comma 4 8 2 2 2 2 3 4" xfId="13414" xr:uid="{0B959C62-4AE0-4266-8129-FCAE0684CD80}"/>
    <cellStyle name="Comma 4 8 2 2 2 2 3 4 2" xfId="46424" xr:uid="{DA475DE3-7C45-4345-A138-2FA54A8BDE30}"/>
    <cellStyle name="Comma 4 8 2 2 2 2 3 5" xfId="4268" xr:uid="{26CEB976-D1C6-4B36-AB7F-90A5E4A6C8E7}"/>
    <cellStyle name="Comma 4 8 2 2 2 2 3 6" xfId="33797" xr:uid="{49018B50-488E-412D-A384-F8265A8EB726}"/>
    <cellStyle name="Comma 4 8 2 2 2 2 4" xfId="24888" xr:uid="{420F0763-BB36-453D-9E70-9032719E299D}"/>
    <cellStyle name="Comma 4 8 2 2 2 2 4 2" xfId="17380" xr:uid="{0EE044BD-11B2-4555-9321-F04BAA3B34FC}"/>
    <cellStyle name="Comma 4 8 2 2 2 2 4 2 2" xfId="55323" xr:uid="{E11F5772-FD15-4A33-B9B3-920955D251A0}"/>
    <cellStyle name="Comma 4 8 2 2 2 2 4 2 3" xfId="42708" xr:uid="{C85C0D66-5055-4DB3-832A-BD584430956A}"/>
    <cellStyle name="Comma 4 8 2 2 2 2 4 3" xfId="10794" xr:uid="{5126BF52-4F18-4A2E-9919-C9C3AEFCCB1D}"/>
    <cellStyle name="Comma 4 8 2 2 2 2 4 3 2" xfId="49045" xr:uid="{015C3451-7507-40BB-B2EF-B311E257985B}"/>
    <cellStyle name="Comma 4 8 2 2 2 2 4 4" xfId="29955" xr:uid="{68B6A83F-09F8-4480-ADD6-9874C34B9881}"/>
    <cellStyle name="Comma 4 8 2 2 2 2 4 5" xfId="36418" xr:uid="{506D28D1-C9A5-462F-861E-9779DC105031}"/>
    <cellStyle name="Comma 4 8 2 2 2 2 5" xfId="20874" xr:uid="{7E65B611-F2CE-4380-8C94-9F5B1CDC1775}"/>
    <cellStyle name="Comma 4 8 2 2 2 2 5 2" xfId="51826" xr:uid="{F5045F78-CBED-433F-9CF1-2159B4D46FD6}"/>
    <cellStyle name="Comma 4 8 2 2 2 2 5 3" xfId="39211" xr:uid="{AFD74AC5-6CB5-477D-BCED-BB5BB1C83FCB}"/>
    <cellStyle name="Comma 4 8 2 2 2 2 6" xfId="14288" xr:uid="{DA066653-6115-4ED8-9152-3C9E9222EC02}"/>
    <cellStyle name="Comma 4 8 2 2 2 2 6 2" xfId="45548" xr:uid="{21609BE8-5C76-4C0D-86C1-8843C5737F22}"/>
    <cellStyle name="Comma 4 8 2 2 2 2 7" xfId="7701" xr:uid="{140D7275-ADD4-46DB-86B8-B10289C152CE}"/>
    <cellStyle name="Comma 4 8 2 2 2 2 8" xfId="32921" xr:uid="{73C48FDE-B33F-40E4-AB68-5AB870669DA5}"/>
    <cellStyle name="Comma 4 8 2 2 2 3" xfId="27093" xr:uid="{5A14D427-D168-4FCC-B30E-1CC9DE0119D6}"/>
    <cellStyle name="Comma 4 8 2 2 2 3 2" xfId="23596" xr:uid="{0DE831AA-4A3D-4D27-A9AE-8C07732C1EC1}"/>
    <cellStyle name="Comma 4 8 2 2 2 3 2 2" xfId="16088" xr:uid="{16A0CBD5-2433-4E89-BD5D-F5D3CCED6EDB}"/>
    <cellStyle name="Comma 4 8 2 2 2 3 2 2 2" xfId="56615" xr:uid="{CE4D714A-451B-44E8-B167-668456D7F673}"/>
    <cellStyle name="Comma 4 8 2 2 2 3 2 2 3" xfId="44000" xr:uid="{0C9E1E20-CA05-4CA5-B11C-B9A14EBDE148}"/>
    <cellStyle name="Comma 4 8 2 2 2 3 2 3" xfId="9502" xr:uid="{568D2DBB-CD7D-4E44-ADD8-40ADDB4C3239}"/>
    <cellStyle name="Comma 4 8 2 2 2 3 2 3 2" xfId="50337" xr:uid="{AADAC833-76AA-4BDD-A2AC-786ABD00BCB8}"/>
    <cellStyle name="Comma 4 8 2 2 2 3 2 4" xfId="31247" xr:uid="{997B75C8-3DF9-48B1-89D0-043DAD0CA9B4}"/>
    <cellStyle name="Comma 4 8 2 2 2 3 2 5" xfId="37710" xr:uid="{FB37DA09-3D09-4D8A-BB8F-B92DF648781D}"/>
    <cellStyle name="Comma 4 8 2 2 2 3 3" xfId="26215" xr:uid="{B72145C4-5B1D-49B5-9A6E-8D2235DFF016}"/>
    <cellStyle name="Comma 4 8 2 2 2 3 3 2" xfId="18707" xr:uid="{931C37CC-65B4-45DD-903B-9A723913C0C5}"/>
    <cellStyle name="Comma 4 8 2 2 2 3 3 2 2" xfId="53996" xr:uid="{023D4DF5-907D-4E28-A764-C839AD9B30B0}"/>
    <cellStyle name="Comma 4 8 2 2 2 3 3 2 3" xfId="41381" xr:uid="{DFD76CF2-DABD-4C8A-8767-F8ADADF96D56}"/>
    <cellStyle name="Comma 4 8 2 2 2 3 3 3" xfId="12121" xr:uid="{0CDC305D-E538-403A-BA79-75DEA9A8ADD5}"/>
    <cellStyle name="Comma 4 8 2 2 2 3 3 3 2" xfId="47718" xr:uid="{F0990860-1894-4820-8325-113EDCC48796}"/>
    <cellStyle name="Comma 4 8 2 2 2 3 3 4" xfId="5561" xr:uid="{D51E0FCA-3F92-4654-A73D-B1A8E7BE0496}"/>
    <cellStyle name="Comma 4 8 2 2 2 3 3 5" xfId="35091" xr:uid="{660152EB-216A-4A21-89EE-6968DF89A70C}"/>
    <cellStyle name="Comma 4 8 2 2 2 3 4" xfId="19584" xr:uid="{13D97518-F0A9-4A0C-AE8B-C310B2F7ACC8}"/>
    <cellStyle name="Comma 4 8 2 2 2 3 4 2" xfId="53118" xr:uid="{71D7A9DA-86F9-45D1-A621-A92FCED7C5D1}"/>
    <cellStyle name="Comma 4 8 2 2 2 3 4 3" xfId="40503" xr:uid="{8BC5055C-0271-4CD1-803E-86832567C22F}"/>
    <cellStyle name="Comma 4 8 2 2 2 3 5" xfId="12998" xr:uid="{B93BF402-FB28-48D7-B117-B3C4E57190A4}"/>
    <cellStyle name="Comma 4 8 2 2 2 3 5 2" xfId="46840" xr:uid="{3C6BA517-429B-4DCC-A68B-CBFFFF8D9C16}"/>
    <cellStyle name="Comma 4 8 2 2 2 3 6" xfId="4684" xr:uid="{0417A5FD-A36D-4A12-80EB-9BD94CF00AEA}"/>
    <cellStyle name="Comma 4 8 2 2 2 3 7" xfId="34213" xr:uid="{105594E6-9A5A-41E7-974E-E0B4BFEC9D11}"/>
    <cellStyle name="Comma 4 8 2 2 2 4" xfId="27943" xr:uid="{C744648C-0278-48BE-9F7D-FD530B1557DE}"/>
    <cellStyle name="Comma 4 8 2 2 2 4 2" xfId="24446" xr:uid="{EB48DD05-A334-42EB-8D07-D731AEA4D6FD}"/>
    <cellStyle name="Comma 4 8 2 2 2 4 2 2" xfId="16938" xr:uid="{16B3A7CE-1740-41B8-AE26-44DD5AC5306A}"/>
    <cellStyle name="Comma 4 8 2 2 2 4 2 2 2" xfId="55765" xr:uid="{81A547D2-B46D-4524-A26D-F7C4434C591A}"/>
    <cellStyle name="Comma 4 8 2 2 2 4 2 2 3" xfId="43150" xr:uid="{F127397A-014D-43C5-B93D-0FC2E010C24A}"/>
    <cellStyle name="Comma 4 8 2 2 2 4 2 3" xfId="10352" xr:uid="{5C9DA8A6-4663-4C10-8A59-7922DA7D7EF6}"/>
    <cellStyle name="Comma 4 8 2 2 2 4 2 3 2" xfId="49487" xr:uid="{E654FC03-0C78-4FB4-AE79-555FDFD5E16A}"/>
    <cellStyle name="Comma 4 8 2 2 2 4 2 4" xfId="30397" xr:uid="{19BA282F-8BE6-4727-AF0D-2169FB1126A9}"/>
    <cellStyle name="Comma 4 8 2 2 2 4 2 5" xfId="36860" xr:uid="{A782EC8F-37FD-4AC9-AD1D-66E213BDB66B}"/>
    <cellStyle name="Comma 4 8 2 2 2 4 3" xfId="20434" xr:uid="{3DE04D19-B635-4505-AA58-88BC72EC9B64}"/>
    <cellStyle name="Comma 4 8 2 2 2 4 3 2" xfId="52268" xr:uid="{1A2EE732-ABA4-406A-8595-ED24CE80C34A}"/>
    <cellStyle name="Comma 4 8 2 2 2 4 3 3" xfId="39653" xr:uid="{64261B86-E116-4847-AA3A-4A99EFAEED65}"/>
    <cellStyle name="Comma 4 8 2 2 2 4 4" xfId="13848" xr:uid="{929547DB-A424-405B-B209-A0E3C44FD56C}"/>
    <cellStyle name="Comma 4 8 2 2 2 4 4 2" xfId="45990" xr:uid="{1CF93B36-A979-403A-947F-EA37DA05E580}"/>
    <cellStyle name="Comma 4 8 2 2 2 4 5" xfId="7261" xr:uid="{117039E1-CDE5-42C2-A847-590F7773937F}"/>
    <cellStyle name="Comma 4 8 2 2 2 4 6" xfId="33363" xr:uid="{A5E98EEC-A0B4-4F7B-BF8E-F4590D0F9AE5}"/>
    <cellStyle name="Comma 4 8 2 2 2 5" xfId="25330" xr:uid="{011628A7-0D02-4DC1-9056-5C494C165A5C}"/>
    <cellStyle name="Comma 4 8 2 2 2 5 2" xfId="17822" xr:uid="{15452230-7A7E-412D-ABA1-3C56037E85C7}"/>
    <cellStyle name="Comma 4 8 2 2 2 5 2 2" xfId="54881" xr:uid="{15DAF871-1042-40E7-B80D-E3041854ADBF}"/>
    <cellStyle name="Comma 4 8 2 2 2 5 2 3" xfId="42266" xr:uid="{6BF25D96-3AFF-4250-B61B-2F8225563E35}"/>
    <cellStyle name="Comma 4 8 2 2 2 5 3" xfId="11236" xr:uid="{6ED909A7-52D0-4BBA-B549-7138B9A8203D}"/>
    <cellStyle name="Comma 4 8 2 2 2 5 3 2" xfId="48603" xr:uid="{FBCC2484-D5B7-440C-B928-8BC88BCE91ED}"/>
    <cellStyle name="Comma 4 8 2 2 2 5 4" xfId="6446" xr:uid="{BA26368A-7717-43BD-BABB-2BD30566DE65}"/>
    <cellStyle name="Comma 4 8 2 2 2 5 5" xfId="35976" xr:uid="{054545CA-2184-4977-9B0C-F5BBEAA92F74}"/>
    <cellStyle name="Comma 4 8 2 2 2 6" xfId="21314" xr:uid="{6D53F765-9E81-46EF-A877-C515148ED63C}"/>
    <cellStyle name="Comma 4 8 2 2 2 6 2" xfId="51384" xr:uid="{FB922431-5326-4D0E-AC69-83C183AB844F}"/>
    <cellStyle name="Comma 4 8 2 2 2 6 3" xfId="38769" xr:uid="{DAE057D3-81FB-4A22-A251-EDD9BB1C0686}"/>
    <cellStyle name="Comma 4 8 2 2 2 7" xfId="14728" xr:uid="{FC983ACD-20A3-41BF-92B9-105A4CF23924}"/>
    <cellStyle name="Comma 4 8 2 2 2 7 2" xfId="45078" xr:uid="{6081C90B-EA06-4EF4-8041-E0CD30E3785C}"/>
    <cellStyle name="Comma 4 8 2 2 2 8" xfId="8141" xr:uid="{D31A75F2-0EAA-495D-9242-1B8F3A6473D5}"/>
    <cellStyle name="Comma 4 8 2 2 2 9" xfId="32476" xr:uid="{72A3968F-D95F-4589-ACE8-2164708F35EB}"/>
    <cellStyle name="Comma 4 8 2 2 3" xfId="28537" xr:uid="{CCA18FF5-6DAD-4D81-B335-CB34216C2F99}"/>
    <cellStyle name="Comma 4 8 2 2 3 2" xfId="26808" xr:uid="{3ADD58E3-9BC3-4698-81D4-402AB6B86006}"/>
    <cellStyle name="Comma 4 8 2 2 3 2 2" xfId="23310" xr:uid="{40A48D72-E5AD-4886-B4B0-578164F4CA64}"/>
    <cellStyle name="Comma 4 8 2 2 3 2 2 2" xfId="15802" xr:uid="{4E8DE37C-D854-4464-97E8-520EA967B28E}"/>
    <cellStyle name="Comma 4 8 2 2 3 2 2 2 2" xfId="56901" xr:uid="{FC8C1F44-B49F-4C2D-866C-61325035E0A0}"/>
    <cellStyle name="Comma 4 8 2 2 3 2 2 2 3" xfId="44286" xr:uid="{31C9BE90-1A1D-4CF9-B616-14A7870E0C9B}"/>
    <cellStyle name="Comma 4 8 2 2 3 2 2 3" xfId="9216" xr:uid="{5879970D-4295-48EC-B98E-966B073F6C2E}"/>
    <cellStyle name="Comma 4 8 2 2 3 2 2 3 2" xfId="50623" xr:uid="{6D46453F-210A-4EF5-B427-F072AF41D4F9}"/>
    <cellStyle name="Comma 4 8 2 2 3 2 2 4" xfId="31533" xr:uid="{DEE6ED2C-2EF2-4A8B-A8CD-6B11297FCEEC}"/>
    <cellStyle name="Comma 4 8 2 2 3 2 2 5" xfId="37996" xr:uid="{B42BF900-DC2D-4E0F-85FA-59F226C3BD3D}"/>
    <cellStyle name="Comma 4 8 2 2 3 2 3" xfId="25928" xr:uid="{12362436-88B9-4053-8711-8D073A0F9265}"/>
    <cellStyle name="Comma 4 8 2 2 3 2 3 2" xfId="18420" xr:uid="{EDC0DE93-8DEA-4EBE-AD2E-57842BD849F0}"/>
    <cellStyle name="Comma 4 8 2 2 3 2 3 2 2" xfId="54283" xr:uid="{40D94A1B-6F5B-4CC3-A71C-0FD60611DF7B}"/>
    <cellStyle name="Comma 4 8 2 2 3 2 3 2 3" xfId="41668" xr:uid="{C8F40607-37FF-4E70-8023-94B1E1A97744}"/>
    <cellStyle name="Comma 4 8 2 2 3 2 3 3" xfId="11834" xr:uid="{101083F2-65B4-4B10-8AF7-5DD32EBC24D2}"/>
    <cellStyle name="Comma 4 8 2 2 3 2 3 3 2" xfId="48005" xr:uid="{0EC7A670-0A0E-4798-A05F-49B5B0753EE2}"/>
    <cellStyle name="Comma 4 8 2 2 3 2 3 4" xfId="5848" xr:uid="{D725C9C5-55D1-4779-B227-4CCD66741EDF}"/>
    <cellStyle name="Comma 4 8 2 2 3 2 3 5" xfId="35378" xr:uid="{969AD64C-D5C6-4D92-97DC-1B81F19860A4}"/>
    <cellStyle name="Comma 4 8 2 2 3 2 4" xfId="19299" xr:uid="{D19DF955-69EC-4B98-9DA1-1386E80477AF}"/>
    <cellStyle name="Comma 4 8 2 2 3 2 4 2" xfId="53404" xr:uid="{B1D0A210-19C7-4324-8172-0355D6E3ADD4}"/>
    <cellStyle name="Comma 4 8 2 2 3 2 4 3" xfId="40789" xr:uid="{B319B249-A8C2-45D9-8960-92B7E0002E19}"/>
    <cellStyle name="Comma 4 8 2 2 3 2 5" xfId="12713" xr:uid="{0115DA4A-8658-4802-87E9-791EB6A5D22B}"/>
    <cellStyle name="Comma 4 8 2 2 3 2 5 2" xfId="47126" xr:uid="{F34DA298-2B6A-4F22-A935-75B792B669FD}"/>
    <cellStyle name="Comma 4 8 2 2 3 2 6" xfId="4969" xr:uid="{1575BEEE-8006-4FFF-8160-ADECCA870C5A}"/>
    <cellStyle name="Comma 4 8 2 2 3 2 7" xfId="34499" xr:uid="{97321463-8D40-497F-B9EF-EE782A26C9C1}"/>
    <cellStyle name="Comma 4 8 2 2 3 3" xfId="27663" xr:uid="{394719A0-7AA2-4565-AD03-1388435EAB62}"/>
    <cellStyle name="Comma 4 8 2 2 3 3 2" xfId="24166" xr:uid="{BB4F6311-F6D3-4A9B-97F7-A524004544E0}"/>
    <cellStyle name="Comma 4 8 2 2 3 3 2 2" xfId="16658" xr:uid="{F43E4069-0479-44D7-A1CD-96B1DA2F9EE2}"/>
    <cellStyle name="Comma 4 8 2 2 3 3 2 2 2" xfId="56045" xr:uid="{33ED6A5F-A3F5-449F-912D-47376039E0A3}"/>
    <cellStyle name="Comma 4 8 2 2 3 3 2 2 3" xfId="43430" xr:uid="{472A5B26-B7BF-4198-A137-585AFC21E48C}"/>
    <cellStyle name="Comma 4 8 2 2 3 3 2 3" xfId="10072" xr:uid="{82490FDE-9A2E-44E5-8602-2C58BFB78B80}"/>
    <cellStyle name="Comma 4 8 2 2 3 3 2 3 2" xfId="49767" xr:uid="{B4D7D7F3-FDB1-4FC0-B62D-D756AE5EB11F}"/>
    <cellStyle name="Comma 4 8 2 2 3 3 2 4" xfId="30677" xr:uid="{7E33C5DC-F7B8-4499-9E9D-52C863E8A6CA}"/>
    <cellStyle name="Comma 4 8 2 2 3 3 2 5" xfId="37140" xr:uid="{1E8B3BEA-C4BA-42DD-91DB-A16711743791}"/>
    <cellStyle name="Comma 4 8 2 2 3 3 3" xfId="20154" xr:uid="{1D0A1A72-67CA-4321-A860-17D137B76044}"/>
    <cellStyle name="Comma 4 8 2 2 3 3 3 2" xfId="52548" xr:uid="{A072CE4C-4123-4697-8B38-B36464023B11}"/>
    <cellStyle name="Comma 4 8 2 2 3 3 3 3" xfId="39933" xr:uid="{0DA24A2B-2604-413D-AC93-46A09F0B342F}"/>
    <cellStyle name="Comma 4 8 2 2 3 3 4" xfId="13568" xr:uid="{A94CAE80-E442-4DCE-95D7-B7F0F9619B9F}"/>
    <cellStyle name="Comma 4 8 2 2 3 3 4 2" xfId="46270" xr:uid="{15914725-0B4E-4651-8F0A-D9A563EED2D1}"/>
    <cellStyle name="Comma 4 8 2 2 3 3 5" xfId="6981" xr:uid="{BEA8E52E-F309-47BC-9F8A-2AA53616F1C7}"/>
    <cellStyle name="Comma 4 8 2 2 3 3 6" xfId="33643" xr:uid="{DAA2DDB7-EC05-4879-8254-2DDCE9F85435}"/>
    <cellStyle name="Comma 4 8 2 2 3 4" xfId="25043" xr:uid="{523D2DF8-9A38-4360-B595-CCFA3CD20956}"/>
    <cellStyle name="Comma 4 8 2 2 3 4 2" xfId="17535" xr:uid="{E611F75C-1835-4C74-B817-1038C12A39F0}"/>
    <cellStyle name="Comma 4 8 2 2 3 4 2 2" xfId="55168" xr:uid="{E2DA5AC7-21DF-4E44-9AB3-470C67852745}"/>
    <cellStyle name="Comma 4 8 2 2 3 4 2 3" xfId="42553" xr:uid="{6ACB5C5E-6E4F-4AE8-877C-87D71F2F5BF0}"/>
    <cellStyle name="Comma 4 8 2 2 3 4 3" xfId="10949" xr:uid="{D150F39D-DFE3-4852-89C3-F08D76ECB7D1}"/>
    <cellStyle name="Comma 4 8 2 2 3 4 3 2" xfId="48890" xr:uid="{99737FE2-B35F-45ED-8953-29AB46A2E0F4}"/>
    <cellStyle name="Comma 4 8 2 2 3 4 4" xfId="6733" xr:uid="{0E9A5944-81E9-4AD3-8E32-D0807F1DADA4}"/>
    <cellStyle name="Comma 4 8 2 2 3 4 5" xfId="36263" xr:uid="{81767262-9F24-4B43-8281-015A5F1AD117}"/>
    <cellStyle name="Comma 4 8 2 2 3 5" xfId="21029" xr:uid="{3BD42D01-2D15-49DD-B580-88B549E3F1EE}"/>
    <cellStyle name="Comma 4 8 2 2 3 5 2" xfId="51671" xr:uid="{B98CA3F2-C911-438F-9443-3B7E2E32531A}"/>
    <cellStyle name="Comma 4 8 2 2 3 5 3" xfId="39056" xr:uid="{A10EA6A1-EF11-453D-AB76-C67648E631A6}"/>
    <cellStyle name="Comma 4 8 2 2 3 6" xfId="14443" xr:uid="{B520CEA0-2F83-475C-9FA9-F44BEDE9E41F}"/>
    <cellStyle name="Comma 4 8 2 2 3 6 2" xfId="45393" xr:uid="{59ACFB78-C29C-458B-9A7B-7BE48542ACC3}"/>
    <cellStyle name="Comma 4 8 2 2 3 7" xfId="7856" xr:uid="{362B40BD-B7AC-4125-AE43-F928E55920F0}"/>
    <cellStyle name="Comma 4 8 2 2 3 8" xfId="32766" xr:uid="{7696E22C-B334-4150-B8AB-E5B68C46011A}"/>
    <cellStyle name="Comma 4 8 2 2 4" xfId="27248" xr:uid="{3849CDB3-1A08-412E-8D39-8E82EAD9990B}"/>
    <cellStyle name="Comma 4 8 2 2 4 2" xfId="23751" xr:uid="{F3FA2F14-D86E-48A4-A637-40268DF1357D}"/>
    <cellStyle name="Comma 4 8 2 2 4 2 2" xfId="16243" xr:uid="{36A7F96B-1BE5-48C8-9BA7-2C405617EEE0}"/>
    <cellStyle name="Comma 4 8 2 2 4 2 2 2" xfId="56460" xr:uid="{163BD726-4E5A-400E-B8B2-8F1F74496A83}"/>
    <cellStyle name="Comma 4 8 2 2 4 2 2 3" xfId="43845" xr:uid="{D6F70BE6-84D9-42F6-94DA-27EE7FD0A117}"/>
    <cellStyle name="Comma 4 8 2 2 4 2 3" xfId="9657" xr:uid="{F9D2CBF6-AD80-46CC-81E5-CE0470A201A9}"/>
    <cellStyle name="Comma 4 8 2 2 4 2 3 2" xfId="50182" xr:uid="{F45ABC7D-3A75-4B15-A52A-A9F58D18148E}"/>
    <cellStyle name="Comma 4 8 2 2 4 2 4" xfId="31092" xr:uid="{1FFA6FE8-0908-4371-BA30-3421326F0615}"/>
    <cellStyle name="Comma 4 8 2 2 4 2 5" xfId="37555" xr:uid="{49FDB10E-EE87-4463-AE57-987A6AF6BFD1}"/>
    <cellStyle name="Comma 4 8 2 2 4 3" xfId="26370" xr:uid="{969BDFB6-53F0-41FC-990D-21A89BDC738D}"/>
    <cellStyle name="Comma 4 8 2 2 4 3 2" xfId="18862" xr:uid="{786970EC-EEE1-43EC-AFA1-B466DED71C80}"/>
    <cellStyle name="Comma 4 8 2 2 4 3 2 2" xfId="53841" xr:uid="{AD41B745-A967-4D29-B019-6460BD682392}"/>
    <cellStyle name="Comma 4 8 2 2 4 3 2 3" xfId="41226" xr:uid="{444A6EB5-DB16-45A5-9DDF-39B678484200}"/>
    <cellStyle name="Comma 4 8 2 2 4 3 3" xfId="12276" xr:uid="{F5FD91C4-AA08-42CA-B14B-3E3ED48C6F7D}"/>
    <cellStyle name="Comma 4 8 2 2 4 3 3 2" xfId="47563" xr:uid="{188F389E-79F6-4202-A8F1-F4BB7ABF1B22}"/>
    <cellStyle name="Comma 4 8 2 2 4 3 4" xfId="5406" xr:uid="{1630F619-0FFC-4E16-838F-7CBDC0468293}"/>
    <cellStyle name="Comma 4 8 2 2 4 3 5" xfId="34936" xr:uid="{428D9C6C-F87D-492C-8A9D-12F37388D16D}"/>
    <cellStyle name="Comma 4 8 2 2 4 4" xfId="19739" xr:uid="{ED060622-2F88-4832-99C8-A897D1371F42}"/>
    <cellStyle name="Comma 4 8 2 2 4 4 2" xfId="52963" xr:uid="{729B6373-3E4D-4D1A-AD7E-1CAE13937112}"/>
    <cellStyle name="Comma 4 8 2 2 4 4 3" xfId="40348" xr:uid="{C47FA2FB-A563-47C4-BBBC-4AE85F45A85B}"/>
    <cellStyle name="Comma 4 8 2 2 4 5" xfId="13153" xr:uid="{A1CC2604-FC29-4647-BAAC-7FC578CE0DA2}"/>
    <cellStyle name="Comma 4 8 2 2 4 5 2" xfId="46685" xr:uid="{BA37EE08-0709-44B8-99CF-147DA910F582}"/>
    <cellStyle name="Comma 4 8 2 2 4 6" xfId="4529" xr:uid="{EE273D1B-66A2-4753-90A2-C081F983C06E}"/>
    <cellStyle name="Comma 4 8 2 2 4 7" xfId="34058" xr:uid="{FC9517E9-46E1-4C92-B868-00BE0A2A0AD4}"/>
    <cellStyle name="Comma 4 8 2 2 5" xfId="28098" xr:uid="{7BBDDF97-26F3-4E9C-9975-40ECB9FE5E30}"/>
    <cellStyle name="Comma 4 8 2 2 5 2" xfId="24601" xr:uid="{2C318FF3-540F-4322-8C3D-17AAA65B10C2}"/>
    <cellStyle name="Comma 4 8 2 2 5 2 2" xfId="17093" xr:uid="{1917E52A-1A74-4DD8-97AE-50509ACBFB0A}"/>
    <cellStyle name="Comma 4 8 2 2 5 2 2 2" xfId="55610" xr:uid="{821E5947-CA6E-4871-98AC-9352D365B91C}"/>
    <cellStyle name="Comma 4 8 2 2 5 2 2 3" xfId="42995" xr:uid="{98B32903-840E-4741-91C9-EE1619078D70}"/>
    <cellStyle name="Comma 4 8 2 2 5 2 3" xfId="10507" xr:uid="{8ECD9006-3B96-4760-8FA8-544B4D38E70A}"/>
    <cellStyle name="Comma 4 8 2 2 5 2 3 2" xfId="49332" xr:uid="{E3EE83DB-53E9-42A1-8AB7-C6C606EC8989}"/>
    <cellStyle name="Comma 4 8 2 2 5 2 4" xfId="30242" xr:uid="{B38F448F-7BCE-45F1-96E7-1855CD8FE7D2}"/>
    <cellStyle name="Comma 4 8 2 2 5 2 5" xfId="36705" xr:uid="{0FFDF9CA-4A63-4D75-A183-1B4E38B33C02}"/>
    <cellStyle name="Comma 4 8 2 2 5 3" xfId="20589" xr:uid="{10298E1D-4E2F-4492-AA04-C7494AC3AC74}"/>
    <cellStyle name="Comma 4 8 2 2 5 3 2" xfId="52113" xr:uid="{9A95C689-74C3-498A-AF17-9A14797D84F3}"/>
    <cellStyle name="Comma 4 8 2 2 5 3 3" xfId="39498" xr:uid="{30498C98-19C9-43C5-AB83-14136C42C1A4}"/>
    <cellStyle name="Comma 4 8 2 2 5 4" xfId="14003" xr:uid="{E6CBC977-3BDE-4F61-AB7B-C9A4EA4C2716}"/>
    <cellStyle name="Comma 4 8 2 2 5 4 2" xfId="45835" xr:uid="{06511D01-1158-4378-9DE5-A892F51BDBFC}"/>
    <cellStyle name="Comma 4 8 2 2 5 5" xfId="7416" xr:uid="{C42BF408-392F-4B1A-838D-C66D2C828524}"/>
    <cellStyle name="Comma 4 8 2 2 5 6" xfId="33208" xr:uid="{C8101E2E-5BA6-44A2-9407-D77994723D62}"/>
    <cellStyle name="Comma 4 8 2 2 6" xfId="25485" xr:uid="{8E11372E-A413-4D5D-93E3-37C71D5920F0}"/>
    <cellStyle name="Comma 4 8 2 2 6 2" xfId="17977" xr:uid="{52444A75-15BE-469D-A0FD-F7F9D16DF373}"/>
    <cellStyle name="Comma 4 8 2 2 6 2 2" xfId="54726" xr:uid="{878B9A3B-D467-488E-AFC1-2880FBF08CA9}"/>
    <cellStyle name="Comma 4 8 2 2 6 2 3" xfId="42111" xr:uid="{9E7761DB-445C-4178-AB20-D361208FFC5D}"/>
    <cellStyle name="Comma 4 8 2 2 6 3" xfId="11391" xr:uid="{D595B95A-5EAA-46DE-AA02-A627038F0DF3}"/>
    <cellStyle name="Comma 4 8 2 2 6 3 2" xfId="48448" xr:uid="{AF970332-BC5E-4D7D-B17A-DC8C736DE56F}"/>
    <cellStyle name="Comma 4 8 2 2 6 4" xfId="6291" xr:uid="{F8D51EC8-33CD-4AC7-AE57-740D25CFD95F}"/>
    <cellStyle name="Comma 4 8 2 2 6 5" xfId="35821" xr:uid="{78EA2455-FB61-481E-BCC8-2313FA49EDAF}"/>
    <cellStyle name="Comma 4 8 2 2 7" xfId="21469" xr:uid="{573AB090-4118-4F11-B380-EBD633989FC0}"/>
    <cellStyle name="Comma 4 8 2 2 7 2" xfId="51229" xr:uid="{1D003077-F4FC-4F62-8489-31254E0EA374}"/>
    <cellStyle name="Comma 4 8 2 2 7 3" xfId="38614" xr:uid="{59A06015-C0BB-4B4C-A784-CCD022540199}"/>
    <cellStyle name="Comma 4 8 2 2 8" xfId="14883" xr:uid="{94BB2315-59A5-4FE2-9519-456D56A6D3EB}"/>
    <cellStyle name="Comma 4 8 2 2 8 2" xfId="44923" xr:uid="{2CDA5631-6A3E-4C0F-82A9-0CDC00DCA244}"/>
    <cellStyle name="Comma 4 8 2 2 9" xfId="8296" xr:uid="{09A99F67-FE04-4074-9EC5-446FB7FAA92D}"/>
    <cellStyle name="Comma 4 8 2 3" xfId="28949" xr:uid="{93248176-7AFD-4111-B724-6A0E1E644C5B}"/>
    <cellStyle name="Comma 4 8 2 3 2" xfId="28459" xr:uid="{8E3D88D5-E8F9-465B-9733-E5F959BC9838}"/>
    <cellStyle name="Comma 4 8 2 3 2 2" xfId="26729" xr:uid="{9089A239-AF16-4EF0-ABF3-7E0203A8C0B8}"/>
    <cellStyle name="Comma 4 8 2 3 2 2 2" xfId="23231" xr:uid="{E219FB2D-810D-4195-ACC5-CE2CA9EAAAD9}"/>
    <cellStyle name="Comma 4 8 2 3 2 2 2 2" xfId="15723" xr:uid="{C7F5B851-DFFB-41CE-9A11-603DDA82D862}"/>
    <cellStyle name="Comma 4 8 2 3 2 2 2 2 2" xfId="56980" xr:uid="{B51BA62E-ED15-485A-9F46-4D3E07CEAB7D}"/>
    <cellStyle name="Comma 4 8 2 3 2 2 2 2 3" xfId="44365" xr:uid="{4F7B69E4-B31E-4D22-B0F9-3AC311983C51}"/>
    <cellStyle name="Comma 4 8 2 3 2 2 2 3" xfId="9137" xr:uid="{66A6561F-8486-40BC-8F66-519B82C291E5}"/>
    <cellStyle name="Comma 4 8 2 3 2 2 2 3 2" xfId="50702" xr:uid="{51ABB6FC-39FF-4ECB-9CEC-322D17C17168}"/>
    <cellStyle name="Comma 4 8 2 3 2 2 2 4" xfId="31612" xr:uid="{AD330355-4C45-4665-BDED-F0ADBB302574}"/>
    <cellStyle name="Comma 4 8 2 3 2 2 2 5" xfId="38075" xr:uid="{EDC7B413-DD23-43EB-8811-34DAC30FD81A}"/>
    <cellStyle name="Comma 4 8 2 3 2 2 3" xfId="25849" xr:uid="{06174A7E-2607-4E96-9FFD-4D35F8CA0597}"/>
    <cellStyle name="Comma 4 8 2 3 2 2 3 2" xfId="18341" xr:uid="{6DF48174-EFC7-4F78-A4E7-95CFA31373C1}"/>
    <cellStyle name="Comma 4 8 2 3 2 2 3 2 2" xfId="54362" xr:uid="{1D4AE720-1B62-4CF7-8E75-98455A2BA85D}"/>
    <cellStyle name="Comma 4 8 2 3 2 2 3 2 3" xfId="41747" xr:uid="{4FAC078B-83CA-4753-8908-F935DC01C77D}"/>
    <cellStyle name="Comma 4 8 2 3 2 2 3 3" xfId="11755" xr:uid="{A58C20C6-CE08-4416-9476-25B68B3CAA8B}"/>
    <cellStyle name="Comma 4 8 2 3 2 2 3 3 2" xfId="48084" xr:uid="{5F953303-9A78-4FD9-BE99-00263DCAFCC6}"/>
    <cellStyle name="Comma 4 8 2 3 2 2 3 4" xfId="5927" xr:uid="{C7D43596-A9DA-4DA4-97D8-83F38E868E3C}"/>
    <cellStyle name="Comma 4 8 2 3 2 2 3 5" xfId="35457" xr:uid="{DAA315B0-811C-4D6D-A03C-9CD8B13ACFFE}"/>
    <cellStyle name="Comma 4 8 2 3 2 2 4" xfId="19220" xr:uid="{C54E2A7E-1ACC-4D68-A4C5-88DBDE444DDB}"/>
    <cellStyle name="Comma 4 8 2 3 2 2 4 2" xfId="53483" xr:uid="{D79565DE-4D50-480F-A40B-F2096B33FBC9}"/>
    <cellStyle name="Comma 4 8 2 3 2 2 4 3" xfId="40868" xr:uid="{B76FD12C-2C4B-40E4-85DA-6A0B0EEA47DD}"/>
    <cellStyle name="Comma 4 8 2 3 2 2 5" xfId="12634" xr:uid="{248C88BC-E242-4F5E-914A-BD5302AA84D6}"/>
    <cellStyle name="Comma 4 8 2 3 2 2 5 2" xfId="47205" xr:uid="{4DB1326D-30F8-4D5C-B439-14CEF1BE70E0}"/>
    <cellStyle name="Comma 4 8 2 3 2 2 6" xfId="5048" xr:uid="{EF0D64B2-76AC-4C63-A9D9-13501F1198C0}"/>
    <cellStyle name="Comma 4 8 2 3 2 2 7" xfId="34578" xr:uid="{B0CC1CA0-0745-4FBB-9293-A382788778FA}"/>
    <cellStyle name="Comma 4 8 2 3 2 3" xfId="27585" xr:uid="{675058AA-73A5-499C-9496-7AEC602907C5}"/>
    <cellStyle name="Comma 4 8 2 3 2 3 2" xfId="24088" xr:uid="{C54076D1-EFFF-4653-A601-5397C39124FF}"/>
    <cellStyle name="Comma 4 8 2 3 2 3 2 2" xfId="16580" xr:uid="{CB084C08-81E6-4033-9A96-724EC4C4560B}"/>
    <cellStyle name="Comma 4 8 2 3 2 3 2 2 2" xfId="56123" xr:uid="{52077EE3-A726-433A-8870-B6A0972025D2}"/>
    <cellStyle name="Comma 4 8 2 3 2 3 2 2 3" xfId="43508" xr:uid="{791C9F15-0FD8-414C-8452-D8C8A1353485}"/>
    <cellStyle name="Comma 4 8 2 3 2 3 2 3" xfId="9994" xr:uid="{4754A309-7487-46DF-BCFF-0129AE006E5C}"/>
    <cellStyle name="Comma 4 8 2 3 2 3 2 3 2" xfId="49845" xr:uid="{03912A99-AF2D-450B-9975-7624F187D288}"/>
    <cellStyle name="Comma 4 8 2 3 2 3 2 4" xfId="30755" xr:uid="{4C69DF27-6D6A-4B4F-AF63-B72E8EC9768C}"/>
    <cellStyle name="Comma 4 8 2 3 2 3 2 5" xfId="37218" xr:uid="{D38672E6-16C0-466E-BD79-A2BF056D25E7}"/>
    <cellStyle name="Comma 4 8 2 3 2 3 3" xfId="20076" xr:uid="{13356E65-A06D-4AD5-A6BB-7F4ECC3111C5}"/>
    <cellStyle name="Comma 4 8 2 3 2 3 3 2" xfId="52626" xr:uid="{CB94C802-AD22-46C9-9C2B-118D0110E2F3}"/>
    <cellStyle name="Comma 4 8 2 3 2 3 3 3" xfId="40011" xr:uid="{19E547CF-D2DB-44F8-ADC9-93C8B2B34C1E}"/>
    <cellStyle name="Comma 4 8 2 3 2 3 4" xfId="13490" xr:uid="{4D6E4406-7A3E-4A94-A064-9439564BBAAC}"/>
    <cellStyle name="Comma 4 8 2 3 2 3 4 2" xfId="46348" xr:uid="{25BAA92C-3B84-4F17-BCF5-282AA17423BF}"/>
    <cellStyle name="Comma 4 8 2 3 2 3 5" xfId="6903" xr:uid="{4A119F9B-4202-40F8-86AF-85C2C43DEAB0}"/>
    <cellStyle name="Comma 4 8 2 3 2 3 6" xfId="33721" xr:uid="{BC2248DC-8010-44B1-875E-18E73B1E8BCB}"/>
    <cellStyle name="Comma 4 8 2 3 2 4" xfId="24964" xr:uid="{A093D9A0-E26F-4D88-BD3F-E2470309E0B8}"/>
    <cellStyle name="Comma 4 8 2 3 2 4 2" xfId="17456" xr:uid="{4A78E827-8ECF-410C-88BF-66E83D8A45FC}"/>
    <cellStyle name="Comma 4 8 2 3 2 4 2 2" xfId="55247" xr:uid="{6AF241EF-4DE7-4236-BCBB-61D5CF3B9264}"/>
    <cellStyle name="Comma 4 8 2 3 2 4 2 3" xfId="42632" xr:uid="{11336A48-8D2A-4439-B760-69678B2C00C8}"/>
    <cellStyle name="Comma 4 8 2 3 2 4 3" xfId="10870" xr:uid="{726509AF-077F-49C5-BB0A-B1C23B8B930E}"/>
    <cellStyle name="Comma 4 8 2 3 2 4 3 2" xfId="48969" xr:uid="{5FF8946F-7987-4089-B84C-2E688F91B953}"/>
    <cellStyle name="Comma 4 8 2 3 2 4 4" xfId="6812" xr:uid="{9E797958-9D7D-49D6-81FA-4C2F6D72FCE3}"/>
    <cellStyle name="Comma 4 8 2 3 2 4 5" xfId="36342" xr:uid="{4B6BBF46-5AB7-45D9-9EE9-1D4C470B025C}"/>
    <cellStyle name="Comma 4 8 2 3 2 5" xfId="20950" xr:uid="{46467100-1633-4C0B-9908-6BB516E9278E}"/>
    <cellStyle name="Comma 4 8 2 3 2 5 2" xfId="51750" xr:uid="{65F5184B-DA5E-4FEC-82E1-2B5E980000CB}"/>
    <cellStyle name="Comma 4 8 2 3 2 5 3" xfId="39135" xr:uid="{A341EEB0-E766-4103-9582-16D16D50E6EA}"/>
    <cellStyle name="Comma 4 8 2 3 2 6" xfId="14364" xr:uid="{22341103-9B19-4794-90CA-32F498D66655}"/>
    <cellStyle name="Comma 4 8 2 3 2 6 2" xfId="45472" xr:uid="{45D9C3AD-A6EA-4838-BE9D-13F682E96A39}"/>
    <cellStyle name="Comma 4 8 2 3 2 7" xfId="7777" xr:uid="{5210B392-8F53-4181-AF3B-06A38D67B94C}"/>
    <cellStyle name="Comma 4 8 2 3 2 8" xfId="32845" xr:uid="{6F27A038-ED1F-4D81-95CE-A09341496AE4}"/>
    <cellStyle name="Comma 4 8 2 3 3" xfId="27169" xr:uid="{174D5228-9A78-4B9D-9408-3FE73702723E}"/>
    <cellStyle name="Comma 4 8 2 3 3 2" xfId="23672" xr:uid="{30CEB673-516A-4215-B59C-FCE2CF146385}"/>
    <cellStyle name="Comma 4 8 2 3 3 2 2" xfId="16164" xr:uid="{27A08B0E-6255-4178-859B-DD0409082BF9}"/>
    <cellStyle name="Comma 4 8 2 3 3 2 2 2" xfId="56539" xr:uid="{2118EB36-BA67-458C-A839-2B9106C76E32}"/>
    <cellStyle name="Comma 4 8 2 3 3 2 2 3" xfId="43924" xr:uid="{28A12C73-FCC1-493D-821E-FCA024A0FECA}"/>
    <cellStyle name="Comma 4 8 2 3 3 2 3" xfId="9578" xr:uid="{5127A700-571F-4EFB-A528-236FA6C41A74}"/>
    <cellStyle name="Comma 4 8 2 3 3 2 3 2" xfId="50261" xr:uid="{AF7258E9-F1CC-46C9-A171-82D24057C576}"/>
    <cellStyle name="Comma 4 8 2 3 3 2 4" xfId="31171" xr:uid="{9898CFAF-BC28-4502-A86E-C13D407892D8}"/>
    <cellStyle name="Comma 4 8 2 3 3 2 5" xfId="37634" xr:uid="{0C350042-213B-4CB7-808B-14694FCDCAF5}"/>
    <cellStyle name="Comma 4 8 2 3 3 3" xfId="26291" xr:uid="{6746214F-4EF2-4CEB-82F6-12961E7E267D}"/>
    <cellStyle name="Comma 4 8 2 3 3 3 2" xfId="18783" xr:uid="{2F1ED997-735B-4264-9F0F-AEC328712BC5}"/>
    <cellStyle name="Comma 4 8 2 3 3 3 2 2" xfId="53920" xr:uid="{26C7CF17-28CE-4B2C-A302-18428622D055}"/>
    <cellStyle name="Comma 4 8 2 3 3 3 2 3" xfId="41305" xr:uid="{8F911FF5-5DD6-43A0-91FA-98DC28B18935}"/>
    <cellStyle name="Comma 4 8 2 3 3 3 3" xfId="12197" xr:uid="{F0A6957A-EDF4-4F8C-9E3F-E7BB39A7989C}"/>
    <cellStyle name="Comma 4 8 2 3 3 3 3 2" xfId="47642" xr:uid="{7725FA41-8346-440A-B8DC-7FC838250F10}"/>
    <cellStyle name="Comma 4 8 2 3 3 3 4" xfId="5485" xr:uid="{D6F99502-B73E-4117-A9D1-C05C083C0501}"/>
    <cellStyle name="Comma 4 8 2 3 3 3 5" xfId="35015" xr:uid="{2B8684E5-576A-4F46-A11C-4896D73C74E9}"/>
    <cellStyle name="Comma 4 8 2 3 3 4" xfId="19660" xr:uid="{617A4C8A-E9C0-45F1-9891-EB88EA2B7B66}"/>
    <cellStyle name="Comma 4 8 2 3 3 4 2" xfId="53042" xr:uid="{AA01F859-EE1E-4277-ABFF-150ABACEF42F}"/>
    <cellStyle name="Comma 4 8 2 3 3 4 3" xfId="40427" xr:uid="{6473E6E1-689F-42C2-8516-18F42DC7F544}"/>
    <cellStyle name="Comma 4 8 2 3 3 5" xfId="13074" xr:uid="{62DF7AC5-4BF6-42A5-801F-DD9957996B8C}"/>
    <cellStyle name="Comma 4 8 2 3 3 5 2" xfId="46764" xr:uid="{F05441F2-FB93-4008-BBC2-F0BD91F8B067}"/>
    <cellStyle name="Comma 4 8 2 3 3 6" xfId="4608" xr:uid="{3AF53BC2-D570-4FDA-95B5-A2DF187B4C4C}"/>
    <cellStyle name="Comma 4 8 2 3 3 7" xfId="34137" xr:uid="{571CAA41-6428-4744-AD8D-3ADC41CF2530}"/>
    <cellStyle name="Comma 4 8 2 3 4" xfId="28019" xr:uid="{5CA1AD58-E38F-4146-BAD7-999AB8F00D03}"/>
    <cellStyle name="Comma 4 8 2 3 4 2" xfId="24522" xr:uid="{65896DB2-A5D7-4291-9146-AE81713A020C}"/>
    <cellStyle name="Comma 4 8 2 3 4 2 2" xfId="17014" xr:uid="{5849A2A7-32D4-415B-8404-F5D96444E7DD}"/>
    <cellStyle name="Comma 4 8 2 3 4 2 2 2" xfId="55689" xr:uid="{1607A0D1-F207-47D7-BFB2-762FB8C79E70}"/>
    <cellStyle name="Comma 4 8 2 3 4 2 2 3" xfId="43074" xr:uid="{6A3CFD7F-8362-4BAA-A11A-F8A574EDA6FF}"/>
    <cellStyle name="Comma 4 8 2 3 4 2 3" xfId="10428" xr:uid="{BACD7850-ECD2-420C-9863-81520135B656}"/>
    <cellStyle name="Comma 4 8 2 3 4 2 3 2" xfId="49411" xr:uid="{649FCA1B-3293-4677-88C9-35224DB78BA1}"/>
    <cellStyle name="Comma 4 8 2 3 4 2 4" xfId="30321" xr:uid="{16AF0B3C-CC0D-4665-86D1-D587169BB6D3}"/>
    <cellStyle name="Comma 4 8 2 3 4 2 5" xfId="36784" xr:uid="{DD4F1C0E-B2FB-48D5-8E82-4080DD3347DA}"/>
    <cellStyle name="Comma 4 8 2 3 4 3" xfId="20510" xr:uid="{489F9B2D-0FB0-43BC-8715-95D60CE63A0F}"/>
    <cellStyle name="Comma 4 8 2 3 4 3 2" xfId="52192" xr:uid="{42B9171A-BC8B-4B2B-8C2E-2CF1734B8CFE}"/>
    <cellStyle name="Comma 4 8 2 3 4 3 3" xfId="39577" xr:uid="{AD7AE640-3760-41A1-87E7-E2AD0D0BABDA}"/>
    <cellStyle name="Comma 4 8 2 3 4 4" xfId="13924" xr:uid="{642B9160-8B78-4390-878E-E7ED214B6F22}"/>
    <cellStyle name="Comma 4 8 2 3 4 4 2" xfId="45914" xr:uid="{EC340D43-3765-4DE6-9799-4F8964F809BC}"/>
    <cellStyle name="Comma 4 8 2 3 4 5" xfId="7337" xr:uid="{7ED10FB7-49E9-4C38-9AF9-26F2B4272EC2}"/>
    <cellStyle name="Comma 4 8 2 3 4 6" xfId="33287" xr:uid="{0339945D-F7B1-4E3E-BB9C-F6712D30B9D8}"/>
    <cellStyle name="Comma 4 8 2 3 5" xfId="25406" xr:uid="{8B7D6C1F-9A0B-4238-A81A-E7784E5D5135}"/>
    <cellStyle name="Comma 4 8 2 3 5 2" xfId="17898" xr:uid="{1C80155E-E529-419C-AD95-5B37B66FCC30}"/>
    <cellStyle name="Comma 4 8 2 3 5 2 2" xfId="54805" xr:uid="{7E1882F7-B812-40E1-B7B0-A5D7F741E956}"/>
    <cellStyle name="Comma 4 8 2 3 5 2 3" xfId="42190" xr:uid="{E5918099-6893-4343-A5CF-19BB46D2222B}"/>
    <cellStyle name="Comma 4 8 2 3 5 3" xfId="11312" xr:uid="{A36E138D-5EC6-4464-8886-859093364C60}"/>
    <cellStyle name="Comma 4 8 2 3 5 3 2" xfId="48527" xr:uid="{C07BD4A8-4727-467F-A8CA-B9CBB5E57218}"/>
    <cellStyle name="Comma 4 8 2 3 5 4" xfId="6370" xr:uid="{167E5454-5B4B-43A3-8C33-4371A97F9705}"/>
    <cellStyle name="Comma 4 8 2 3 5 5" xfId="35900" xr:uid="{D86221F6-E07F-43FE-A603-1B54D2BCE928}"/>
    <cellStyle name="Comma 4 8 2 3 6" xfId="21390" xr:uid="{2BACD69D-0E8A-4EB0-8A14-BBE6FECAC3D2}"/>
    <cellStyle name="Comma 4 8 2 3 6 2" xfId="51308" xr:uid="{6A93FC82-3DD1-4F83-B7DD-C96E4731E71A}"/>
    <cellStyle name="Comma 4 8 2 3 6 3" xfId="38693" xr:uid="{852235D9-A114-4F10-A146-B9B7836EB7B4}"/>
    <cellStyle name="Comma 4 8 2 3 7" xfId="14804" xr:uid="{C7C6CF07-D9F6-41A0-8FBA-93F31FA0E02C}"/>
    <cellStyle name="Comma 4 8 2 3 7 2" xfId="45002" xr:uid="{5D4106A4-9B2D-47F0-97D7-DCC78AEA9B90}"/>
    <cellStyle name="Comma 4 8 2 3 8" xfId="8217" xr:uid="{F5698730-E09E-44C8-AAF2-86945E2A0491}"/>
    <cellStyle name="Comma 4 8 2 3 9" xfId="32400" xr:uid="{59194CB9-7683-43A7-AA83-8536F30ABD34}"/>
    <cellStyle name="Comma 4 8 2 4" xfId="28613" xr:uid="{FC5A41B9-8EA2-4465-88B0-81F00CD63562}"/>
    <cellStyle name="Comma 4 8 2 4 2" xfId="26883" xr:uid="{8664C54D-0E27-4B15-8FCA-B57111160F26}"/>
    <cellStyle name="Comma 4 8 2 4 2 2" xfId="23385" xr:uid="{6A25C02C-E19A-4D09-B5E7-20EB0CE353F2}"/>
    <cellStyle name="Comma 4 8 2 4 2 2 2" xfId="15877" xr:uid="{AD90B015-D9DF-4AF0-B53F-B27C34F45872}"/>
    <cellStyle name="Comma 4 8 2 4 2 2 2 2" xfId="56826" xr:uid="{79589350-221C-42FC-9DA6-FF8AC132B93C}"/>
    <cellStyle name="Comma 4 8 2 4 2 2 2 3" xfId="44211" xr:uid="{3B38AF79-9A4C-4365-B742-00B89A33F58C}"/>
    <cellStyle name="Comma 4 8 2 4 2 2 3" xfId="9291" xr:uid="{DBFC1B94-A760-45BD-BB9E-FC47918BEF6F}"/>
    <cellStyle name="Comma 4 8 2 4 2 2 3 2" xfId="50548" xr:uid="{42E5A31E-93C2-4238-9020-EA20E649F339}"/>
    <cellStyle name="Comma 4 8 2 4 2 2 4" xfId="31458" xr:uid="{BF6E1549-0E47-4776-8A60-6FEA7CB7048B}"/>
    <cellStyle name="Comma 4 8 2 4 2 2 5" xfId="37921" xr:uid="{E1AE71D3-53FF-4584-B890-D5E81B5BEA5B}"/>
    <cellStyle name="Comma 4 8 2 4 2 3" xfId="26003" xr:uid="{9E3D7FF2-8C48-40F8-B77C-5B951906B1F5}"/>
    <cellStyle name="Comma 4 8 2 4 2 3 2" xfId="18495" xr:uid="{2ED6A925-2977-4001-AFB4-BD0A04B3A98E}"/>
    <cellStyle name="Comma 4 8 2 4 2 3 2 2" xfId="54208" xr:uid="{20F7553B-1449-415F-BAC0-EADFCD333ED5}"/>
    <cellStyle name="Comma 4 8 2 4 2 3 2 3" xfId="41593" xr:uid="{A235CF95-82B0-4E4D-836E-09A256B1004E}"/>
    <cellStyle name="Comma 4 8 2 4 2 3 3" xfId="11909" xr:uid="{361A517E-E3C3-46A8-8FA5-7F517999077A}"/>
    <cellStyle name="Comma 4 8 2 4 2 3 3 2" xfId="47930" xr:uid="{396A4FFB-0F46-4574-B20A-E5576FC56CDF}"/>
    <cellStyle name="Comma 4 8 2 4 2 3 4" xfId="5773" xr:uid="{DAA66311-FA60-4FBD-A631-D82515A1D59E}"/>
    <cellStyle name="Comma 4 8 2 4 2 3 5" xfId="35303" xr:uid="{BE235E7F-1529-4706-8E6E-F89AC4A2923B}"/>
    <cellStyle name="Comma 4 8 2 4 2 4" xfId="19374" xr:uid="{AAEE88E1-EB6A-49CA-A79B-603D589B026D}"/>
    <cellStyle name="Comma 4 8 2 4 2 4 2" xfId="53329" xr:uid="{1BC2F5A4-9C9F-4039-887A-9B3FBEA607B4}"/>
    <cellStyle name="Comma 4 8 2 4 2 4 3" xfId="40714" xr:uid="{37F04970-7410-4C85-B307-58AF8A53FB66}"/>
    <cellStyle name="Comma 4 8 2 4 2 5" xfId="12788" xr:uid="{268505F8-9924-49BE-832C-03283D375DEB}"/>
    <cellStyle name="Comma 4 8 2 4 2 5 2" xfId="47051" xr:uid="{BD6FEABD-3323-410B-800E-8F7E588F3A7E}"/>
    <cellStyle name="Comma 4 8 2 4 2 6" xfId="4894" xr:uid="{143BE577-F4C4-47E8-9A76-13BCB8A428A9}"/>
    <cellStyle name="Comma 4 8 2 4 2 7" xfId="34424" xr:uid="{02700043-7BEF-4A89-BB71-7E13F0264819}"/>
    <cellStyle name="Comma 4 8 2 4 3" xfId="27738" xr:uid="{20F589BB-5A2F-4CCF-8EF5-EE8AD28E1DE8}"/>
    <cellStyle name="Comma 4 8 2 4 3 2" xfId="24241" xr:uid="{36F09130-A5A2-4A89-AFFA-9ECF785EFA09}"/>
    <cellStyle name="Comma 4 8 2 4 3 2 2" xfId="16733" xr:uid="{03EE01A8-BDB7-40FE-BCEE-28B6A70F3859}"/>
    <cellStyle name="Comma 4 8 2 4 3 2 2 2" xfId="55970" xr:uid="{3557AF15-6505-4A4E-B336-FD3E4B4B4885}"/>
    <cellStyle name="Comma 4 8 2 4 3 2 2 3" xfId="43355" xr:uid="{6CC26A01-8E07-4FFC-9FB0-548B7A65E1B3}"/>
    <cellStyle name="Comma 4 8 2 4 3 2 3" xfId="10147" xr:uid="{46381ADA-A4EE-41B9-B0FE-29BABCD86D65}"/>
    <cellStyle name="Comma 4 8 2 4 3 2 3 2" xfId="49692" xr:uid="{810C2BD4-BB1F-42AC-9B4B-3715D4B69D33}"/>
    <cellStyle name="Comma 4 8 2 4 3 2 4" xfId="30602" xr:uid="{D57C9ABD-9159-4FC9-8FD4-35936F99C636}"/>
    <cellStyle name="Comma 4 8 2 4 3 2 5" xfId="37065" xr:uid="{C8666E51-5D02-42EE-A36B-7934F6EA92DF}"/>
    <cellStyle name="Comma 4 8 2 4 3 3" xfId="20229" xr:uid="{773B85B5-6B24-4550-A4D6-489857F48209}"/>
    <cellStyle name="Comma 4 8 2 4 3 3 2" xfId="52473" xr:uid="{3FFA571A-A506-422D-8C2F-24B9357477B6}"/>
    <cellStyle name="Comma 4 8 2 4 3 3 3" xfId="39858" xr:uid="{15E00F17-D7B5-4CC1-B16E-3A6146E3D65F}"/>
    <cellStyle name="Comma 4 8 2 4 3 4" xfId="13643" xr:uid="{74C5B514-85D4-4139-BE51-35AB387C2D3D}"/>
    <cellStyle name="Comma 4 8 2 4 3 4 2" xfId="46195" xr:uid="{7F6F9A63-C27F-4D49-AD2F-E68F6715CAD3}"/>
    <cellStyle name="Comma 4 8 2 4 3 5" xfId="7056" xr:uid="{7372BF01-50B1-4D1F-B7C6-37AC7F67CBE1}"/>
    <cellStyle name="Comma 4 8 2 4 3 6" xfId="33568" xr:uid="{50711716-CA6F-4A44-91C1-CF49B42D3D04}"/>
    <cellStyle name="Comma 4 8 2 4 4" xfId="25118" xr:uid="{6FA6A440-E997-429A-B5B3-CAAE99769D71}"/>
    <cellStyle name="Comma 4 8 2 4 4 2" xfId="17610" xr:uid="{7EAE523F-904D-40B0-98D4-6EE3EB1AAB4D}"/>
    <cellStyle name="Comma 4 8 2 4 4 2 2" xfId="55093" xr:uid="{7435BF48-EC5A-4450-B855-EEB62BB41F3C}"/>
    <cellStyle name="Comma 4 8 2 4 4 2 3" xfId="42478" xr:uid="{CF1434CF-CB92-4396-B14B-55532A889F28}"/>
    <cellStyle name="Comma 4 8 2 4 4 3" xfId="11024" xr:uid="{1313C63D-6632-4976-8B19-94A283634950}"/>
    <cellStyle name="Comma 4 8 2 4 4 3 2" xfId="48815" xr:uid="{8B8676A3-FACE-4031-A14A-382495F1405D}"/>
    <cellStyle name="Comma 4 8 2 4 4 4" xfId="6658" xr:uid="{0D9E4984-ECB7-4001-A4E1-44EDCE25312F}"/>
    <cellStyle name="Comma 4 8 2 4 4 5" xfId="36188" xr:uid="{99D3DCD2-4A91-4448-B84A-98CFDFFAC291}"/>
    <cellStyle name="Comma 4 8 2 4 5" xfId="21104" xr:uid="{AC8EEF15-A7CF-4381-A5C6-2026365E0DAA}"/>
    <cellStyle name="Comma 4 8 2 4 5 2" xfId="51596" xr:uid="{2BDF63F6-2B0C-466D-A846-D83836EB0096}"/>
    <cellStyle name="Comma 4 8 2 4 5 3" xfId="38981" xr:uid="{FFAF59CB-17DB-4456-A705-0FBF888B55F8}"/>
    <cellStyle name="Comma 4 8 2 4 6" xfId="14518" xr:uid="{898A07BE-835F-4BFF-AB73-9641BACE8840}"/>
    <cellStyle name="Comma 4 8 2 4 6 2" xfId="45318" xr:uid="{22E94145-8E49-469C-9E2B-4AF2AF8B7FF6}"/>
    <cellStyle name="Comma 4 8 2 4 7" xfId="7931" xr:uid="{181F3091-A4DD-4CC0-8990-1BFDACA7920B}"/>
    <cellStyle name="Comma 4 8 2 4 8" xfId="32691" xr:uid="{7269E8EC-3620-46A5-8922-E26DF7851D1D}"/>
    <cellStyle name="Comma 4 8 2 5" xfId="27322" xr:uid="{5946A779-AA4D-4EEC-9666-30EFF214683D}"/>
    <cellStyle name="Comma 4 8 2 5 2" xfId="23825" xr:uid="{BE7DAD51-C0FE-4406-B9D3-3C864F93AA95}"/>
    <cellStyle name="Comma 4 8 2 5 2 2" xfId="16317" xr:uid="{EF9CBE02-93AD-43CE-AFE2-E649E0D2A7B6}"/>
    <cellStyle name="Comma 4 8 2 5 2 2 2" xfId="56386" xr:uid="{826B758B-EB0C-40A8-837C-68F2976BADD6}"/>
    <cellStyle name="Comma 4 8 2 5 2 2 3" xfId="43771" xr:uid="{ABD77E6C-5D2D-4344-8BAE-DD9098E3FEC2}"/>
    <cellStyle name="Comma 4 8 2 5 2 3" xfId="9731" xr:uid="{095EDE1C-80CB-4F3C-92F8-6D79DE6AFC64}"/>
    <cellStyle name="Comma 4 8 2 5 2 3 2" xfId="50108" xr:uid="{67F5486C-F64A-449C-8233-4E689C119676}"/>
    <cellStyle name="Comma 4 8 2 5 2 4" xfId="31018" xr:uid="{DB235E14-D505-4F98-BD31-D97CB660F118}"/>
    <cellStyle name="Comma 4 8 2 5 2 5" xfId="37481" xr:uid="{97007B49-479B-4FF6-A8BE-9CCA27C0091E}"/>
    <cellStyle name="Comma 4 8 2 5 3" xfId="26445" xr:uid="{4507032C-320F-45E9-9A3B-A3A21715A9B0}"/>
    <cellStyle name="Comma 4 8 2 5 3 2" xfId="18937" xr:uid="{F4696141-B3F2-4C85-97F6-8BA8FC8CD409}"/>
    <cellStyle name="Comma 4 8 2 5 3 2 2" xfId="53766" xr:uid="{C08DAB27-753F-4FFC-8928-A7C9B4D89DC1}"/>
    <cellStyle name="Comma 4 8 2 5 3 2 3" xfId="41151" xr:uid="{4A173E9A-291D-479F-81E1-1B789663D792}"/>
    <cellStyle name="Comma 4 8 2 5 3 3" xfId="12351" xr:uid="{0A2A9C6A-793D-4A8C-B0B7-96711F9C659B}"/>
    <cellStyle name="Comma 4 8 2 5 3 3 2" xfId="47488" xr:uid="{281ED237-31DE-488C-A6FD-255F812B98E9}"/>
    <cellStyle name="Comma 4 8 2 5 3 4" xfId="5331" xr:uid="{574C64B0-0DDB-4ED5-BD50-65FD612F676C}"/>
    <cellStyle name="Comma 4 8 2 5 3 5" xfId="34861" xr:uid="{D49FB279-C993-4BEE-8824-E3BCD960256C}"/>
    <cellStyle name="Comma 4 8 2 5 4" xfId="19813" xr:uid="{C952FE4D-9FAD-40D0-806B-F3100CACE791}"/>
    <cellStyle name="Comma 4 8 2 5 4 2" xfId="52889" xr:uid="{053162E2-96F6-4EC9-BD79-5D4C233E79D4}"/>
    <cellStyle name="Comma 4 8 2 5 4 3" xfId="40274" xr:uid="{7E625FC8-AFA7-44E9-96E4-E7D6B8C9E738}"/>
    <cellStyle name="Comma 4 8 2 5 5" xfId="13227" xr:uid="{B4B7713E-3A22-47D4-94C2-B1F94854C2E2}"/>
    <cellStyle name="Comma 4 8 2 5 5 2" xfId="46611" xr:uid="{56788EAD-1A06-48C9-99CC-C10D5558D673}"/>
    <cellStyle name="Comma 4 8 2 5 6" xfId="4455" xr:uid="{FC3D3F27-5AD6-4E9B-9D3D-437E51B56963}"/>
    <cellStyle name="Comma 4 8 2 5 7" xfId="33984" xr:uid="{C525337A-6A40-454C-A298-6AD57C3095A5}"/>
    <cellStyle name="Comma 4 8 2 6" xfId="28172" xr:uid="{A4B8AC1B-6C8E-4299-B9AB-C6D2C6D990CE}"/>
    <cellStyle name="Comma 4 8 2 6 2" xfId="24675" xr:uid="{62225531-32D4-44C3-AED7-8D6B7E944742}"/>
    <cellStyle name="Comma 4 8 2 6 2 2" xfId="17167" xr:uid="{DB6DC466-829E-4E32-8BA2-5D0EFD9A8B3E}"/>
    <cellStyle name="Comma 4 8 2 6 2 2 2" xfId="55536" xr:uid="{769B9CED-669E-4683-BC03-21C587461263}"/>
    <cellStyle name="Comma 4 8 2 6 2 2 3" xfId="42921" xr:uid="{28BE8A78-7E8C-4F59-9389-F4FD4171C6CD}"/>
    <cellStyle name="Comma 4 8 2 6 2 3" xfId="10581" xr:uid="{135E8613-4F2B-4450-909B-121A1F9157EE}"/>
    <cellStyle name="Comma 4 8 2 6 2 3 2" xfId="49258" xr:uid="{89DBCAAC-0BA7-44E0-95FD-349E8741A1BF}"/>
    <cellStyle name="Comma 4 8 2 6 2 4" xfId="30168" xr:uid="{E0F57905-4329-4306-8E37-23BA1E59499E}"/>
    <cellStyle name="Comma 4 8 2 6 2 5" xfId="36631" xr:uid="{10FDA9E4-1A11-45AF-9AA3-26B5F4952FAE}"/>
    <cellStyle name="Comma 4 8 2 6 3" xfId="20663" xr:uid="{00B96456-9F2E-4E20-AA1D-A0D0A183311F}"/>
    <cellStyle name="Comma 4 8 2 6 3 2" xfId="52039" xr:uid="{CD9CDA9E-FB6E-4518-8C29-96F4C6C0E725}"/>
    <cellStyle name="Comma 4 8 2 6 3 3" xfId="39424" xr:uid="{1059C662-55B2-4F6F-A5BD-CAC5724A1599}"/>
    <cellStyle name="Comma 4 8 2 6 4" xfId="14077" xr:uid="{6FD5AEA3-5EDC-48C2-A8DD-8CFD9C8EEF2D}"/>
    <cellStyle name="Comma 4 8 2 6 4 2" xfId="45761" xr:uid="{3CDBC6A1-8A85-4ECB-9D27-72B69D3E0874}"/>
    <cellStyle name="Comma 4 8 2 6 5" xfId="7490" xr:uid="{2017692E-097E-47D3-A1DE-12AAFA2BCA94}"/>
    <cellStyle name="Comma 4 8 2 6 6" xfId="33134" xr:uid="{8E138DE5-F0D4-4886-A981-14FF8A0F8A46}"/>
    <cellStyle name="Comma 4 8 2 7" xfId="25560" xr:uid="{7B917602-98B6-40DA-B45C-15F1A30B9AD9}"/>
    <cellStyle name="Comma 4 8 2 7 2" xfId="18052" xr:uid="{48835D48-9794-43E9-B93F-ED7D448FE2BE}"/>
    <cellStyle name="Comma 4 8 2 7 2 2" xfId="54651" xr:uid="{9A031B39-C5C0-4BC5-9E0E-80B00681D148}"/>
    <cellStyle name="Comma 4 8 2 7 2 3" xfId="42036" xr:uid="{EC42A19A-A9CB-4EF9-95AE-19B35059F566}"/>
    <cellStyle name="Comma 4 8 2 7 3" xfId="11466" xr:uid="{FFF09EE6-B21B-470B-98F8-9C0E41ED1D10}"/>
    <cellStyle name="Comma 4 8 2 7 3 2" xfId="48373" xr:uid="{77F0D690-7EA2-48C9-8BB6-1A31384FA38B}"/>
    <cellStyle name="Comma 4 8 2 7 4" xfId="6216" xr:uid="{B1ACB58F-8CBC-4152-AF09-6EA01001828E}"/>
    <cellStyle name="Comma 4 8 2 7 5" xfId="35746" xr:uid="{D5874C70-75CD-46FC-8AF3-9C994FD7E91E}"/>
    <cellStyle name="Comma 4 8 2 8" xfId="29114" xr:uid="{503B639C-A3EE-45BF-A0FB-EBF9AE942B1B}"/>
    <cellStyle name="Comma 4 8 2 8 2" xfId="21544" xr:uid="{9C5907C3-0F9E-407E-BFC4-2C11CC07287D}"/>
    <cellStyle name="Comma 4 8 2 8 2 2" xfId="51154" xr:uid="{62607D32-D08B-4C3F-85C1-DDC2A4D81360}"/>
    <cellStyle name="Comma 4 8 2 8 3" xfId="14958" xr:uid="{99E4E864-C848-48D6-BEE3-77E520C46DCF}"/>
    <cellStyle name="Comma 4 8 2 8 4" xfId="8371" xr:uid="{58E4F5AC-CE3D-48B3-99D2-332192260E89}"/>
    <cellStyle name="Comma 4 8 2 8 5" xfId="38539" xr:uid="{F72172EC-3E0B-4FDF-9B8E-D48247080D9F}"/>
    <cellStyle name="Comma 4 8 2 9" xfId="21813" xr:uid="{6718C2D2-A6D4-431C-AE4E-998BF35E9E5C}"/>
    <cellStyle name="Comma 4 8 2 9 2" xfId="44840" xr:uid="{E0913D57-70E4-4752-ABA7-8876BBC7762E}"/>
    <cellStyle name="Comma 4 8 20" xfId="3247" xr:uid="{5F0985DC-9B41-4414-8632-FC22CBE9E463}"/>
    <cellStyle name="Comma 4 8 21" xfId="1339" xr:uid="{2ADF1D45-A912-40DE-A7D2-84022EB06A47}"/>
    <cellStyle name="Comma 4 8 3" xfId="29389" xr:uid="{29620CF7-E50D-4493-8F7D-6DCB783A93F8}"/>
    <cellStyle name="Comma 4 8 3 10" xfId="8544" xr:uid="{150A4BF6-B60C-4C37-B05C-E12BF8A02299}"/>
    <cellStyle name="Comma 4 8 3 11" xfId="32301" xr:uid="{C79CFC22-53E7-43B1-A222-2A69AF018305}"/>
    <cellStyle name="Comma 4 8 3 2" xfId="28893" xr:uid="{9F37DBCA-8B0F-455E-85F4-1FEB036916D5}"/>
    <cellStyle name="Comma 4 8 3 2 2" xfId="28403" xr:uid="{38522D52-7F97-4513-B253-C9B9E84B1BDF}"/>
    <cellStyle name="Comma 4 8 3 2 2 2" xfId="26673" xr:uid="{77038901-0E8D-4E9F-88C0-24762D5DA3F7}"/>
    <cellStyle name="Comma 4 8 3 2 2 2 2" xfId="23175" xr:uid="{C02931B6-4F54-4A5E-A5B5-207DFBC9C5AB}"/>
    <cellStyle name="Comma 4 8 3 2 2 2 2 2" xfId="15667" xr:uid="{A1358BE6-E7D7-4387-83B5-231631CABBE7}"/>
    <cellStyle name="Comma 4 8 3 2 2 2 2 2 2" xfId="57036" xr:uid="{C75D33A9-4E64-4FE5-8020-80EF8963467E}"/>
    <cellStyle name="Comma 4 8 3 2 2 2 2 2 3" xfId="44421" xr:uid="{89E8A331-242A-4447-AF9C-402523F50D4D}"/>
    <cellStyle name="Comma 4 8 3 2 2 2 2 3" xfId="9081" xr:uid="{1EF9A7B2-5CF5-4C1A-8E17-581F34F1C4C9}"/>
    <cellStyle name="Comma 4 8 3 2 2 2 2 3 2" xfId="50758" xr:uid="{0B802802-5011-422B-B08F-638BCCDF8C89}"/>
    <cellStyle name="Comma 4 8 3 2 2 2 2 4" xfId="31668" xr:uid="{9C1B617A-D3AB-48CB-BB69-E58E1E9F8308}"/>
    <cellStyle name="Comma 4 8 3 2 2 2 2 5" xfId="38131" xr:uid="{F418AA11-C761-4F4A-8D0D-3CDCAD6FFB2A}"/>
    <cellStyle name="Comma 4 8 3 2 2 2 3" xfId="25793" xr:uid="{B90D4507-A382-4E9D-B1D0-35E0E381C3A6}"/>
    <cellStyle name="Comma 4 8 3 2 2 2 3 2" xfId="18285" xr:uid="{9F256E5F-8200-4B37-B2E2-19597E892E42}"/>
    <cellStyle name="Comma 4 8 3 2 2 2 3 2 2" xfId="54418" xr:uid="{6674CDAA-0AE5-4354-9942-3833506BDDA5}"/>
    <cellStyle name="Comma 4 8 3 2 2 2 3 2 3" xfId="41803" xr:uid="{B226A881-A7F6-4C42-A90C-53108212DFB2}"/>
    <cellStyle name="Comma 4 8 3 2 2 2 3 3" xfId="11699" xr:uid="{8B488ED7-679B-4405-A7FF-3E6A1E19DD1F}"/>
    <cellStyle name="Comma 4 8 3 2 2 2 3 3 2" xfId="48140" xr:uid="{CFA1A34C-310D-412B-88E1-607FFDB9203E}"/>
    <cellStyle name="Comma 4 8 3 2 2 2 3 4" xfId="5983" xr:uid="{25442F2E-9F71-4EA3-9111-F4133B90A5C1}"/>
    <cellStyle name="Comma 4 8 3 2 2 2 3 5" xfId="35513" xr:uid="{E26B138C-8D3D-4914-B649-50BB24795D08}"/>
    <cellStyle name="Comma 4 8 3 2 2 2 4" xfId="19164" xr:uid="{55009A41-1590-4CAD-9627-8FE1267E8998}"/>
    <cellStyle name="Comma 4 8 3 2 2 2 4 2" xfId="53539" xr:uid="{8345C5AE-C0BD-4F4B-B07B-52D4E5A21D34}"/>
    <cellStyle name="Comma 4 8 3 2 2 2 4 3" xfId="40924" xr:uid="{4C95BD6D-5EC5-4AB2-BB80-C6769D3AA852}"/>
    <cellStyle name="Comma 4 8 3 2 2 2 5" xfId="12578" xr:uid="{81C42FA6-B272-42EA-A809-75FE960FE82F}"/>
    <cellStyle name="Comma 4 8 3 2 2 2 5 2" xfId="47261" xr:uid="{2D1B6344-096A-4A4A-A1CB-66FD9CE417B6}"/>
    <cellStyle name="Comma 4 8 3 2 2 2 6" xfId="5104" xr:uid="{EBE6CB97-6B7F-4171-9C7F-B3CF8B4FCE99}"/>
    <cellStyle name="Comma 4 8 3 2 2 2 7" xfId="34634" xr:uid="{8F2E65D1-C964-473F-97A9-38D6819F81D8}"/>
    <cellStyle name="Comma 4 8 3 2 2 3" xfId="27529" xr:uid="{EEBAC778-37AF-46A7-A47F-3489465BFBBC}"/>
    <cellStyle name="Comma 4 8 3 2 2 3 2" xfId="24032" xr:uid="{5BCFCFE4-822B-453E-BBFA-A5D10047A866}"/>
    <cellStyle name="Comma 4 8 3 2 2 3 2 2" xfId="16524" xr:uid="{763E4858-015C-42CD-A176-D3FD8700579A}"/>
    <cellStyle name="Comma 4 8 3 2 2 3 2 2 2" xfId="56179" xr:uid="{E9043C51-C8F7-4EB7-BB78-283A2411A95D}"/>
    <cellStyle name="Comma 4 8 3 2 2 3 2 2 3" xfId="43564" xr:uid="{1996CA61-536C-4984-BBBA-F8E80EA0C4FA}"/>
    <cellStyle name="Comma 4 8 3 2 2 3 2 3" xfId="9938" xr:uid="{06FE9C4F-D86B-49E7-9F06-E4291C164601}"/>
    <cellStyle name="Comma 4 8 3 2 2 3 2 3 2" xfId="49901" xr:uid="{3155EC50-A1C4-42E7-AC8A-55AF0E5B229D}"/>
    <cellStyle name="Comma 4 8 3 2 2 3 2 4" xfId="30811" xr:uid="{03F48FC3-B552-43B5-8FD4-7925902330B2}"/>
    <cellStyle name="Comma 4 8 3 2 2 3 2 5" xfId="37274" xr:uid="{35728D41-4104-4816-85B5-08E1AD6E7F4D}"/>
    <cellStyle name="Comma 4 8 3 2 2 3 3" xfId="20020" xr:uid="{EEC7A0E1-1949-4EE9-B330-DBF009FDE8BB}"/>
    <cellStyle name="Comma 4 8 3 2 2 3 3 2" xfId="52682" xr:uid="{FCD97C74-ADBD-4882-82F1-4DF728050BD8}"/>
    <cellStyle name="Comma 4 8 3 2 2 3 3 3" xfId="40067" xr:uid="{0A663143-2251-46E5-B428-E979E00F85B1}"/>
    <cellStyle name="Comma 4 8 3 2 2 3 4" xfId="13434" xr:uid="{08055EC1-867B-419D-8A1D-B5CC97487150}"/>
    <cellStyle name="Comma 4 8 3 2 2 3 4 2" xfId="46404" xr:uid="{CA9C5044-F45A-430A-975E-4E6AA248B2B5}"/>
    <cellStyle name="Comma 4 8 3 2 2 3 5" xfId="4248" xr:uid="{ADBCC160-A604-4FD6-A66E-91533CE2D233}"/>
    <cellStyle name="Comma 4 8 3 2 2 3 6" xfId="33777" xr:uid="{E6532119-8D4E-4E13-B982-F0A33CE32C7F}"/>
    <cellStyle name="Comma 4 8 3 2 2 4" xfId="24908" xr:uid="{16FA4A0E-8D47-4CC5-99E5-DFBAB4945CF2}"/>
    <cellStyle name="Comma 4 8 3 2 2 4 2" xfId="17400" xr:uid="{62E6EB00-CE33-45E0-8FF6-45D42DD380F6}"/>
    <cellStyle name="Comma 4 8 3 2 2 4 2 2" xfId="55303" xr:uid="{DC270C02-FEDD-4F2B-83C9-02845AD3217B}"/>
    <cellStyle name="Comma 4 8 3 2 2 4 2 3" xfId="42688" xr:uid="{0843D818-2718-4702-960B-79A18A20287E}"/>
    <cellStyle name="Comma 4 8 3 2 2 4 3" xfId="10814" xr:uid="{22A369F6-188A-4D28-94DA-785CF3302D58}"/>
    <cellStyle name="Comma 4 8 3 2 2 4 3 2" xfId="49025" xr:uid="{BB1215D2-DC6E-4540-8ED2-F01061ABCCB3}"/>
    <cellStyle name="Comma 4 8 3 2 2 4 4" xfId="29935" xr:uid="{3318AEBE-6589-4CC0-A95E-0E534FFA33CF}"/>
    <cellStyle name="Comma 4 8 3 2 2 4 5" xfId="36398" xr:uid="{1A3661A8-BC04-4C39-A2A5-F2AE5F71E1B5}"/>
    <cellStyle name="Comma 4 8 3 2 2 5" xfId="20894" xr:uid="{AF0A416E-C04E-478D-A065-F0C5CB1CD345}"/>
    <cellStyle name="Comma 4 8 3 2 2 5 2" xfId="51806" xr:uid="{0CA9FE2B-22BF-472A-A920-D191E21ED85D}"/>
    <cellStyle name="Comma 4 8 3 2 2 5 3" xfId="39191" xr:uid="{8FF2719C-5575-442E-BCA7-0B2FFC9C59C2}"/>
    <cellStyle name="Comma 4 8 3 2 2 6" xfId="14308" xr:uid="{C3A27477-3E27-4BFE-BED7-3148806B4714}"/>
    <cellStyle name="Comma 4 8 3 2 2 6 2" xfId="45528" xr:uid="{75164919-8207-4D7C-9486-44F199095DEB}"/>
    <cellStyle name="Comma 4 8 3 2 2 7" xfId="7721" xr:uid="{0725066A-51C0-4EA0-A365-81E51C5FF80B}"/>
    <cellStyle name="Comma 4 8 3 2 2 8" xfId="32901" xr:uid="{1C216269-B17F-4668-B372-74F17F274054}"/>
    <cellStyle name="Comma 4 8 3 2 3" xfId="27113" xr:uid="{5C87C78E-6D29-4A47-96EE-C2B7E91DD612}"/>
    <cellStyle name="Comma 4 8 3 2 3 2" xfId="23616" xr:uid="{1EE19F56-A36D-4502-A50A-39133F254074}"/>
    <cellStyle name="Comma 4 8 3 2 3 2 2" xfId="16108" xr:uid="{2597FF9D-5B0C-433A-A659-A4B6A2828A4B}"/>
    <cellStyle name="Comma 4 8 3 2 3 2 2 2" xfId="56595" xr:uid="{8A2815FD-AC24-442B-868B-A9B9F23227EA}"/>
    <cellStyle name="Comma 4 8 3 2 3 2 2 3" xfId="43980" xr:uid="{D4B6EEC7-F817-46D3-A5AB-2746F278A562}"/>
    <cellStyle name="Comma 4 8 3 2 3 2 3" xfId="9522" xr:uid="{82683515-9A37-415A-9110-89AD84B6A437}"/>
    <cellStyle name="Comma 4 8 3 2 3 2 3 2" xfId="50317" xr:uid="{5287AEB4-872E-4FB6-A208-D014F354F6A4}"/>
    <cellStyle name="Comma 4 8 3 2 3 2 4" xfId="31227" xr:uid="{F33146B1-1A47-45F1-A223-95F60828470D}"/>
    <cellStyle name="Comma 4 8 3 2 3 2 5" xfId="37690" xr:uid="{C3BC13E5-4F3D-49E3-9D7F-96273BDB036F}"/>
    <cellStyle name="Comma 4 8 3 2 3 3" xfId="26235" xr:uid="{74660483-6911-4FDC-8FF6-D3743D554087}"/>
    <cellStyle name="Comma 4 8 3 2 3 3 2" xfId="18727" xr:uid="{57F9841D-C936-4481-87DC-5B6A276B4467}"/>
    <cellStyle name="Comma 4 8 3 2 3 3 2 2" xfId="53976" xr:uid="{5375F077-9CAE-4023-832F-503643C20E7A}"/>
    <cellStyle name="Comma 4 8 3 2 3 3 2 3" xfId="41361" xr:uid="{72B9350B-FC3F-4846-AA11-6511B9293FE4}"/>
    <cellStyle name="Comma 4 8 3 2 3 3 3" xfId="12141" xr:uid="{6A343B87-DBD3-4CB8-8747-4565FF385C95}"/>
    <cellStyle name="Comma 4 8 3 2 3 3 3 2" xfId="47698" xr:uid="{6702C2C1-1105-4424-86D6-50DEB1E9997D}"/>
    <cellStyle name="Comma 4 8 3 2 3 3 4" xfId="5541" xr:uid="{45965D88-06C0-4764-A437-6613D89459E6}"/>
    <cellStyle name="Comma 4 8 3 2 3 3 5" xfId="35071" xr:uid="{1BB2B303-9AC6-4D15-A700-8CA91968CAAE}"/>
    <cellStyle name="Comma 4 8 3 2 3 4" xfId="19604" xr:uid="{843001F6-DEA8-437C-8743-9A47EEBC3A2A}"/>
    <cellStyle name="Comma 4 8 3 2 3 4 2" xfId="53098" xr:uid="{E38921FD-C044-4381-AA55-CB95C87830F8}"/>
    <cellStyle name="Comma 4 8 3 2 3 4 3" xfId="40483" xr:uid="{38E88005-D1AA-4F56-A34D-B181BA1B965D}"/>
    <cellStyle name="Comma 4 8 3 2 3 5" xfId="13018" xr:uid="{1F28F412-6970-4F13-B5EC-A56497E1A60D}"/>
    <cellStyle name="Comma 4 8 3 2 3 5 2" xfId="46820" xr:uid="{28C30BFC-C798-4C68-B691-5CD0793C93D0}"/>
    <cellStyle name="Comma 4 8 3 2 3 6" xfId="4664" xr:uid="{78F2003F-6F62-4F91-BA54-ACB20B954641}"/>
    <cellStyle name="Comma 4 8 3 2 3 7" xfId="34193" xr:uid="{641BD3F9-3472-4348-93CD-A18809821C4A}"/>
    <cellStyle name="Comma 4 8 3 2 4" xfId="27963" xr:uid="{90011658-D051-4742-A916-79FE3EBC425B}"/>
    <cellStyle name="Comma 4 8 3 2 4 2" xfId="24466" xr:uid="{575DD049-893E-4FF6-B8F3-63987ED647F0}"/>
    <cellStyle name="Comma 4 8 3 2 4 2 2" xfId="16958" xr:uid="{E7398779-90CD-43DF-8114-A9342368F162}"/>
    <cellStyle name="Comma 4 8 3 2 4 2 2 2" xfId="55745" xr:uid="{D129690B-BABD-4A33-A3D8-FBE320FFA13D}"/>
    <cellStyle name="Comma 4 8 3 2 4 2 2 3" xfId="43130" xr:uid="{94EB5EAF-510D-4F69-BBAC-3C67BC3802CF}"/>
    <cellStyle name="Comma 4 8 3 2 4 2 3" xfId="10372" xr:uid="{3CAD2B82-1F55-4D0D-BAEF-9DBC880AFA0B}"/>
    <cellStyle name="Comma 4 8 3 2 4 2 3 2" xfId="49467" xr:uid="{7F98499D-D95B-4662-B370-DBB17A93C44C}"/>
    <cellStyle name="Comma 4 8 3 2 4 2 4" xfId="30377" xr:uid="{A649F3A7-95FA-485D-ACE3-EB7B81CC6427}"/>
    <cellStyle name="Comma 4 8 3 2 4 2 5" xfId="36840" xr:uid="{B2412A23-8E67-4F3E-A438-0A267D1773E3}"/>
    <cellStyle name="Comma 4 8 3 2 4 3" xfId="20454" xr:uid="{C2D9A457-5AFC-46DB-954D-E5E2E6FA2C14}"/>
    <cellStyle name="Comma 4 8 3 2 4 3 2" xfId="52248" xr:uid="{28A08DC1-6857-4B69-9C9A-2F4F8E662E55}"/>
    <cellStyle name="Comma 4 8 3 2 4 3 3" xfId="39633" xr:uid="{B44BB6AC-1E18-496D-AD3E-BF9E1A2B5B0A}"/>
    <cellStyle name="Comma 4 8 3 2 4 4" xfId="13868" xr:uid="{3C26E93B-03F1-4D7B-937A-39AB68902E94}"/>
    <cellStyle name="Comma 4 8 3 2 4 4 2" xfId="45970" xr:uid="{3C80A215-13AF-499E-A916-527900FBD570}"/>
    <cellStyle name="Comma 4 8 3 2 4 5" xfId="7281" xr:uid="{A73024D2-E8C4-4E7C-897E-7B48F8454A8D}"/>
    <cellStyle name="Comma 4 8 3 2 4 6" xfId="33343" xr:uid="{3E603EA3-F96F-4241-96CC-E4155151B162}"/>
    <cellStyle name="Comma 4 8 3 2 5" xfId="25350" xr:uid="{AAE92126-36F0-4274-AA5C-8D9B2FECFC1D}"/>
    <cellStyle name="Comma 4 8 3 2 5 2" xfId="17842" xr:uid="{4A1053CE-0FE7-4E02-97FA-DA403FABB869}"/>
    <cellStyle name="Comma 4 8 3 2 5 2 2" xfId="54861" xr:uid="{A640F597-E76E-46C1-B78B-473A6244F50F}"/>
    <cellStyle name="Comma 4 8 3 2 5 2 3" xfId="42246" xr:uid="{16C2C7D2-AFBD-4409-A6B0-7F7330AEFE3C}"/>
    <cellStyle name="Comma 4 8 3 2 5 3" xfId="11256" xr:uid="{725A0FC1-3EE6-4201-A41B-BC13D9F2C6FB}"/>
    <cellStyle name="Comma 4 8 3 2 5 3 2" xfId="48583" xr:uid="{A730FEC5-D46E-4373-8492-76BDB606E5C0}"/>
    <cellStyle name="Comma 4 8 3 2 5 4" xfId="6426" xr:uid="{79CD204D-46F3-4E9B-9A4B-3B2D4FC0E9D5}"/>
    <cellStyle name="Comma 4 8 3 2 5 5" xfId="35956" xr:uid="{4C5EE714-1419-4B8E-B2F4-366B7E81C044}"/>
    <cellStyle name="Comma 4 8 3 2 6" xfId="21334" xr:uid="{D191EEA3-82FA-4F31-915C-2113A9B19585}"/>
    <cellStyle name="Comma 4 8 3 2 6 2" xfId="51364" xr:uid="{677E2399-EC54-48D0-817A-2748D57F5185}"/>
    <cellStyle name="Comma 4 8 3 2 6 3" xfId="38749" xr:uid="{0929BC44-36A1-4C14-9761-7266A9973CCF}"/>
    <cellStyle name="Comma 4 8 3 2 7" xfId="14748" xr:uid="{BF8DD0C6-3A75-4683-BBF2-1F2745A706FA}"/>
    <cellStyle name="Comma 4 8 3 2 7 2" xfId="45058" xr:uid="{C7283051-8DB1-43D1-BC95-2F8A1843DBFE}"/>
    <cellStyle name="Comma 4 8 3 2 8" xfId="8161" xr:uid="{9DD384B5-6A55-492B-9E73-ECF3E4580674}"/>
    <cellStyle name="Comma 4 8 3 2 9" xfId="32456" xr:uid="{0E45C54B-46BC-4307-A729-17909BD4524F}"/>
    <cellStyle name="Comma 4 8 3 3" xfId="28557" xr:uid="{A9A325F3-02A3-4035-89DC-B46CEE742B31}"/>
    <cellStyle name="Comma 4 8 3 3 2" xfId="26828" xr:uid="{AFA6FA72-41C8-4154-9F44-36055DDC7337}"/>
    <cellStyle name="Comma 4 8 3 3 2 2" xfId="23330" xr:uid="{00E1ECBA-1418-4A26-95C8-E2D557F1BA59}"/>
    <cellStyle name="Comma 4 8 3 3 2 2 2" xfId="15822" xr:uid="{FE1AF96B-40EE-45F6-B2A1-6ED401C76ECA}"/>
    <cellStyle name="Comma 4 8 3 3 2 2 2 2" xfId="56881" xr:uid="{20E14ECE-BD09-47ED-808F-4451A2FC42E2}"/>
    <cellStyle name="Comma 4 8 3 3 2 2 2 3" xfId="44266" xr:uid="{12BBA9BB-AF95-47AD-9AC9-33EF7832AD54}"/>
    <cellStyle name="Comma 4 8 3 3 2 2 3" xfId="9236" xr:uid="{4CEEDA78-A5F7-44C1-A345-0A9504EF169D}"/>
    <cellStyle name="Comma 4 8 3 3 2 2 3 2" xfId="50603" xr:uid="{ED6E393A-F8C2-4F2E-84E9-B31FBA717A3B}"/>
    <cellStyle name="Comma 4 8 3 3 2 2 4" xfId="31513" xr:uid="{9D7B9090-6214-4ADD-A445-EA3E3CCDBBAF}"/>
    <cellStyle name="Comma 4 8 3 3 2 2 5" xfId="37976" xr:uid="{A2C9893A-AB5E-45BE-90AF-195FDA61409A}"/>
    <cellStyle name="Comma 4 8 3 3 2 3" xfId="25948" xr:uid="{BA048B3D-0DBF-43A0-BA57-157CA5D782C2}"/>
    <cellStyle name="Comma 4 8 3 3 2 3 2" xfId="18440" xr:uid="{DEF2DA78-0EEC-4440-8860-D93467F78793}"/>
    <cellStyle name="Comma 4 8 3 3 2 3 2 2" xfId="54263" xr:uid="{D8432752-E324-4EC0-96D1-19A610BA8336}"/>
    <cellStyle name="Comma 4 8 3 3 2 3 2 3" xfId="41648" xr:uid="{22CC94AE-6F07-4D64-ADD1-8C81E521CD9C}"/>
    <cellStyle name="Comma 4 8 3 3 2 3 3" xfId="11854" xr:uid="{37BB8B3F-3699-4746-B1CA-7BAB07391E5C}"/>
    <cellStyle name="Comma 4 8 3 3 2 3 3 2" xfId="47985" xr:uid="{B2489177-1305-4BAE-9528-A032192C0C77}"/>
    <cellStyle name="Comma 4 8 3 3 2 3 4" xfId="5828" xr:uid="{A9DBEE80-714F-42BD-857A-398D16A0B3B0}"/>
    <cellStyle name="Comma 4 8 3 3 2 3 5" xfId="35358" xr:uid="{8CE71486-0774-43B6-9E70-F01A8187C1AB}"/>
    <cellStyle name="Comma 4 8 3 3 2 4" xfId="19319" xr:uid="{81D55A9D-3574-44B7-B0AD-ADA4792EF6CA}"/>
    <cellStyle name="Comma 4 8 3 3 2 4 2" xfId="53384" xr:uid="{3C1C090F-B978-42AE-9BC8-CFD82933273A}"/>
    <cellStyle name="Comma 4 8 3 3 2 4 3" xfId="40769" xr:uid="{9D21DFC9-F20D-4B0F-911C-4DD6CC0F5ECE}"/>
    <cellStyle name="Comma 4 8 3 3 2 5" xfId="12733" xr:uid="{90D232C0-4156-4D4C-8C89-E564BA99B422}"/>
    <cellStyle name="Comma 4 8 3 3 2 5 2" xfId="47106" xr:uid="{BB61E4D3-3048-4963-8C98-928A0E9D3A82}"/>
    <cellStyle name="Comma 4 8 3 3 2 6" xfId="4949" xr:uid="{FB03E98F-1048-4025-9931-DDA492A6225B}"/>
    <cellStyle name="Comma 4 8 3 3 2 7" xfId="34479" xr:uid="{56E0CEC3-4337-4703-B0E1-B6D3CF8B7ACF}"/>
    <cellStyle name="Comma 4 8 3 3 3" xfId="27683" xr:uid="{1BB2106F-054F-4860-AA95-9D6FEED75CDC}"/>
    <cellStyle name="Comma 4 8 3 3 3 2" xfId="24186" xr:uid="{3D17CA98-C381-4479-9BAC-93C295D7C103}"/>
    <cellStyle name="Comma 4 8 3 3 3 2 2" xfId="16678" xr:uid="{90838EFA-5884-4AA2-B962-F2D9CC5FAC3D}"/>
    <cellStyle name="Comma 4 8 3 3 3 2 2 2" xfId="56025" xr:uid="{729432D2-5AF4-4A7F-A52E-80D4FFCBF07F}"/>
    <cellStyle name="Comma 4 8 3 3 3 2 2 3" xfId="43410" xr:uid="{E5786E1D-67A4-4AB9-9A75-4D55DC0B6B40}"/>
    <cellStyle name="Comma 4 8 3 3 3 2 3" xfId="10092" xr:uid="{797D0472-31C6-4068-935C-AAFDE0CA99F9}"/>
    <cellStyle name="Comma 4 8 3 3 3 2 3 2" xfId="49747" xr:uid="{39EB8232-A8A2-4179-9C13-26C7AA8C549F}"/>
    <cellStyle name="Comma 4 8 3 3 3 2 4" xfId="30657" xr:uid="{186914C7-9F2A-44F0-B2A6-47A82BA0B5C0}"/>
    <cellStyle name="Comma 4 8 3 3 3 2 5" xfId="37120" xr:uid="{63D4FDB9-6DF4-40E5-9305-99A91D976F65}"/>
    <cellStyle name="Comma 4 8 3 3 3 3" xfId="20174" xr:uid="{58D6F90F-D721-4EB0-8B0D-CB6AF6868C8B}"/>
    <cellStyle name="Comma 4 8 3 3 3 3 2" xfId="52528" xr:uid="{4ECB5D24-16D2-42F5-8105-416928BBFF04}"/>
    <cellStyle name="Comma 4 8 3 3 3 3 3" xfId="39913" xr:uid="{03D53E2E-A525-4DE5-A44F-7E65424CA076}"/>
    <cellStyle name="Comma 4 8 3 3 3 4" xfId="13588" xr:uid="{0F274F93-B6C9-481E-B869-D43AB3B26E27}"/>
    <cellStyle name="Comma 4 8 3 3 3 4 2" xfId="46250" xr:uid="{B559BB83-4985-4959-8CE7-7BEDCD11C9D4}"/>
    <cellStyle name="Comma 4 8 3 3 3 5" xfId="7001" xr:uid="{825206C3-798A-4456-AFFD-0062F775D4DF}"/>
    <cellStyle name="Comma 4 8 3 3 3 6" xfId="33623" xr:uid="{9EA55770-4F28-48A5-A4AA-76CB41D53F10}"/>
    <cellStyle name="Comma 4 8 3 3 4" xfId="25063" xr:uid="{61152FBF-E183-4E55-8E71-97E13A59039D}"/>
    <cellStyle name="Comma 4 8 3 3 4 2" xfId="17555" xr:uid="{837B1583-5775-45F4-B1C4-B2D9859B8BFD}"/>
    <cellStyle name="Comma 4 8 3 3 4 2 2" xfId="55148" xr:uid="{0E710BD4-75EF-4F8B-A12F-0696CED11955}"/>
    <cellStyle name="Comma 4 8 3 3 4 2 3" xfId="42533" xr:uid="{93FD76AB-2ADE-4D32-83EA-CDCC22BA4A46}"/>
    <cellStyle name="Comma 4 8 3 3 4 3" xfId="10969" xr:uid="{95AE4B5A-512D-43A5-8574-B6B6822A4730}"/>
    <cellStyle name="Comma 4 8 3 3 4 3 2" xfId="48870" xr:uid="{08CE4C42-C69C-4BE4-B3C2-7B6115AB32D7}"/>
    <cellStyle name="Comma 4 8 3 3 4 4" xfId="6713" xr:uid="{FDD8AE96-483E-4B1E-8331-3175BF53B80E}"/>
    <cellStyle name="Comma 4 8 3 3 4 5" xfId="36243" xr:uid="{2D7AE19D-EC17-4C85-B9E2-A473CEB0EF59}"/>
    <cellStyle name="Comma 4 8 3 3 5" xfId="21049" xr:uid="{0F5EF0E9-79BB-48D3-A1F5-D3542FE43A4B}"/>
    <cellStyle name="Comma 4 8 3 3 5 2" xfId="51651" xr:uid="{E0CFE483-E9DE-4C28-B0C6-057BAF4BE42D}"/>
    <cellStyle name="Comma 4 8 3 3 5 3" xfId="39036" xr:uid="{31FB44CB-E235-46CB-A1BA-62BE778C93E8}"/>
    <cellStyle name="Comma 4 8 3 3 6" xfId="14463" xr:uid="{D6B891B9-48D9-442E-BB02-DF8D7D2A2F85}"/>
    <cellStyle name="Comma 4 8 3 3 6 2" xfId="45373" xr:uid="{F202DD0D-9FC1-4239-AA56-B902F35D4B6B}"/>
    <cellStyle name="Comma 4 8 3 3 7" xfId="7876" xr:uid="{9DC6EEA5-F065-4DCF-86A0-24904205A2B9}"/>
    <cellStyle name="Comma 4 8 3 3 8" xfId="32746" xr:uid="{343D1947-1C5B-448C-B68C-51FE0E4D4164}"/>
    <cellStyle name="Comma 4 8 3 4" xfId="27268" xr:uid="{AAE9FB5B-C423-4499-BA48-DECAC2E2C6C8}"/>
    <cellStyle name="Comma 4 8 3 4 2" xfId="23771" xr:uid="{BC72CD8C-9723-4A0B-81DE-D82C61D06031}"/>
    <cellStyle name="Comma 4 8 3 4 2 2" xfId="16263" xr:uid="{8CE2D756-F536-41E4-8DED-3E3C69D28C71}"/>
    <cellStyle name="Comma 4 8 3 4 2 2 2" xfId="56440" xr:uid="{FAF448DA-1B1C-4403-AA74-37B0C104648A}"/>
    <cellStyle name="Comma 4 8 3 4 2 2 3" xfId="43825" xr:uid="{11A4616E-95C9-4042-95B1-8B9569EC2F1A}"/>
    <cellStyle name="Comma 4 8 3 4 2 3" xfId="9677" xr:uid="{59FB2B60-8942-4F26-9B6B-4AB9B7266DAE}"/>
    <cellStyle name="Comma 4 8 3 4 2 3 2" xfId="50162" xr:uid="{700C46D0-E6BA-4764-BA91-053F1E5D9E97}"/>
    <cellStyle name="Comma 4 8 3 4 2 4" xfId="31072" xr:uid="{3B45AEE6-2128-49EC-8438-A3E783263BBE}"/>
    <cellStyle name="Comma 4 8 3 4 2 5" xfId="37535" xr:uid="{A05973D9-F3D2-4063-B58F-04CC9C1306E3}"/>
    <cellStyle name="Comma 4 8 3 4 3" xfId="26390" xr:uid="{AC340A56-3A89-4FF7-A24F-C6D40D90782D}"/>
    <cellStyle name="Comma 4 8 3 4 3 2" xfId="18882" xr:uid="{83E77387-56D4-4390-89E4-3D7C7CA7D30D}"/>
    <cellStyle name="Comma 4 8 3 4 3 2 2" xfId="53821" xr:uid="{9D3B7131-5829-462A-BF82-2869C7A56233}"/>
    <cellStyle name="Comma 4 8 3 4 3 2 3" xfId="41206" xr:uid="{1846DA2B-97E5-47F8-924C-4CDC8F58D73E}"/>
    <cellStyle name="Comma 4 8 3 4 3 3" xfId="12296" xr:uid="{45CA0610-804F-42D9-B082-8CDA01D24C10}"/>
    <cellStyle name="Comma 4 8 3 4 3 3 2" xfId="47543" xr:uid="{8253F1A1-5417-4A07-80AC-6360AF9C5788}"/>
    <cellStyle name="Comma 4 8 3 4 3 4" xfId="5386" xr:uid="{C1C7CC24-2849-4352-BDC2-E16C00DF6683}"/>
    <cellStyle name="Comma 4 8 3 4 3 5" xfId="34916" xr:uid="{6DC65FC4-0324-4B7E-B60C-28A5507435FA}"/>
    <cellStyle name="Comma 4 8 3 4 4" xfId="19759" xr:uid="{F8E5BB35-EC38-4FA8-96F7-FF1C0812D980}"/>
    <cellStyle name="Comma 4 8 3 4 4 2" xfId="52943" xr:uid="{6BB469BD-F5DB-4E69-A4B0-CCF7B8EA2773}"/>
    <cellStyle name="Comma 4 8 3 4 4 3" xfId="40328" xr:uid="{DC103C96-0129-49EE-9AC3-B40B26623916}"/>
    <cellStyle name="Comma 4 8 3 4 5" xfId="13173" xr:uid="{9AF68D44-3CF2-43DE-9FA0-3B9BC8C10A6F}"/>
    <cellStyle name="Comma 4 8 3 4 5 2" xfId="46665" xr:uid="{5F1E9713-6DC7-41AE-B2A9-BFE53D368BA8}"/>
    <cellStyle name="Comma 4 8 3 4 6" xfId="4509" xr:uid="{084DB5C6-AD49-4725-B054-1ABFFD2A842F}"/>
    <cellStyle name="Comma 4 8 3 4 7" xfId="34038" xr:uid="{10F7792F-D916-4D33-8588-49CD0FE9C10E}"/>
    <cellStyle name="Comma 4 8 3 5" xfId="28118" xr:uid="{E4F3E1F1-D070-4382-8520-736F65D677A3}"/>
    <cellStyle name="Comma 4 8 3 5 2" xfId="24621" xr:uid="{94175223-AB9A-4ADF-BC47-F3AF30CD44EA}"/>
    <cellStyle name="Comma 4 8 3 5 2 2" xfId="17113" xr:uid="{A8077F91-BD7F-4099-8418-EE2AB57602D2}"/>
    <cellStyle name="Comma 4 8 3 5 2 2 2" xfId="55590" xr:uid="{24709F9E-3E52-436F-9366-6563F9DFC925}"/>
    <cellStyle name="Comma 4 8 3 5 2 2 3" xfId="42975" xr:uid="{F3B03751-50FD-4808-88C2-F64B73D8647E}"/>
    <cellStyle name="Comma 4 8 3 5 2 3" xfId="10527" xr:uid="{ED649CD4-57CA-4656-9C4D-BE50C262E485}"/>
    <cellStyle name="Comma 4 8 3 5 2 3 2" xfId="49312" xr:uid="{58CE8FE2-FCDF-43E9-8E7A-C5D724711A46}"/>
    <cellStyle name="Comma 4 8 3 5 2 4" xfId="30222" xr:uid="{10426106-AAB4-4A52-9E5C-A81859E4DCDA}"/>
    <cellStyle name="Comma 4 8 3 5 2 5" xfId="36685" xr:uid="{1224A98C-FFDF-4578-8B81-7010924AF5E6}"/>
    <cellStyle name="Comma 4 8 3 5 3" xfId="20609" xr:uid="{749472AA-E872-43BA-942B-A4AB706D9096}"/>
    <cellStyle name="Comma 4 8 3 5 3 2" xfId="52093" xr:uid="{FC80B50B-AB76-4CD0-A458-3DAD6A5B70BB}"/>
    <cellStyle name="Comma 4 8 3 5 3 3" xfId="39478" xr:uid="{AF17CD0D-7D92-4929-89AA-98793D932887}"/>
    <cellStyle name="Comma 4 8 3 5 4" xfId="14023" xr:uid="{5EAEDEF8-F62A-40C6-B7E9-F3084AB9D7B9}"/>
    <cellStyle name="Comma 4 8 3 5 4 2" xfId="45815" xr:uid="{A5E863C8-CB42-4E45-8682-4C830A81A265}"/>
    <cellStyle name="Comma 4 8 3 5 5" xfId="7436" xr:uid="{CFC7FA94-CB3A-422B-89B1-85C83B225221}"/>
    <cellStyle name="Comma 4 8 3 5 6" xfId="33188" xr:uid="{3E884394-5507-48D0-B9A2-B7A677DA680A}"/>
    <cellStyle name="Comma 4 8 3 6" xfId="25505" xr:uid="{5EB60154-BDAA-499A-98CF-3A5B5B0AA3BC}"/>
    <cellStyle name="Comma 4 8 3 6 2" xfId="17997" xr:uid="{5836ECE3-B1AC-4D21-AA2F-B65DE2D6A97E}"/>
    <cellStyle name="Comma 4 8 3 6 2 2" xfId="54706" xr:uid="{CBA64584-CF10-41CE-B9F1-E86D4A14E244}"/>
    <cellStyle name="Comma 4 8 3 6 2 3" xfId="42091" xr:uid="{BBE86F5B-44DF-481D-A4A1-8CC53D574956}"/>
    <cellStyle name="Comma 4 8 3 6 3" xfId="11411" xr:uid="{BA4A66C3-A675-458D-9F23-A24CA3A8745B}"/>
    <cellStyle name="Comma 4 8 3 6 3 2" xfId="48428" xr:uid="{31D859CF-1F36-4151-90C1-D8446342732D}"/>
    <cellStyle name="Comma 4 8 3 6 4" xfId="6271" xr:uid="{51ACE833-B90D-4B48-AB38-D9E3A785E2F1}"/>
    <cellStyle name="Comma 4 8 3 6 5" xfId="35801" xr:uid="{9B118DA6-BB35-4875-801E-B96A1E8AB353}"/>
    <cellStyle name="Comma 4 8 3 7" xfId="29048" xr:uid="{F7A02391-391E-4724-A1C1-F04A554EBE4D}"/>
    <cellStyle name="Comma 4 8 3 7 2" xfId="21489" xr:uid="{D7B3C34D-FE8F-4B94-90D6-5DCFD6B89D96}"/>
    <cellStyle name="Comma 4 8 3 7 2 2" xfId="51209" xr:uid="{45C6888C-D8D0-4287-9696-E311C2A04B77}"/>
    <cellStyle name="Comma 4 8 3 7 3" xfId="14903" xr:uid="{9CF5B992-90EB-40C6-BB10-9C4F1CD41EC7}"/>
    <cellStyle name="Comma 4 8 3 7 4" xfId="8316" xr:uid="{ED954F8C-A929-479A-9139-7BEB6FFAA3FC}"/>
    <cellStyle name="Comma 4 8 3 7 5" xfId="38594" xr:uid="{B6FEEC65-815E-42B2-A0B7-05F75E248F17}"/>
    <cellStyle name="Comma 4 8 3 8" xfId="21717" xr:uid="{EDC557E6-95C3-490C-B4CE-FF2D18EB53EF}"/>
    <cellStyle name="Comma 4 8 3 8 2" xfId="44903" xr:uid="{77A5FCE7-F6AF-4878-9049-64B08EC62025}"/>
    <cellStyle name="Comma 4 8 3 9" xfId="15131" xr:uid="{1B4C0C2C-08C4-42C9-AE39-8765997DFB80}"/>
    <cellStyle name="Comma 4 8 4" xfId="28969" xr:uid="{9AF24F88-65A2-49B2-8A0B-21CB9C5DC154}"/>
    <cellStyle name="Comma 4 8 4 2" xfId="28478" xr:uid="{19AB91FF-2CDA-41BA-B33D-1410DCE9BC68}"/>
    <cellStyle name="Comma 4 8 4 2 2" xfId="26749" xr:uid="{789BD64E-764C-4E44-94FC-02D2028DB30E}"/>
    <cellStyle name="Comma 4 8 4 2 2 2" xfId="23251" xr:uid="{0B00C5AA-603E-47B6-8717-8F86C88550D7}"/>
    <cellStyle name="Comma 4 8 4 2 2 2 2" xfId="15743" xr:uid="{4BDD2741-ED82-4833-B74F-61C91B8FB973}"/>
    <cellStyle name="Comma 4 8 4 2 2 2 2 2" xfId="56960" xr:uid="{7BEB5D79-6483-4E73-8B3D-CC7771886414}"/>
    <cellStyle name="Comma 4 8 4 2 2 2 2 3" xfId="44345" xr:uid="{DBC307F9-51EA-4B01-A603-8F12766A8CFB}"/>
    <cellStyle name="Comma 4 8 4 2 2 2 3" xfId="9157" xr:uid="{9EFC558B-6B56-462D-9D30-A317D4F73933}"/>
    <cellStyle name="Comma 4 8 4 2 2 2 3 2" xfId="50682" xr:uid="{626C1D11-0550-4DB7-A263-E0B0CC032062}"/>
    <cellStyle name="Comma 4 8 4 2 2 2 4" xfId="31592" xr:uid="{400BE3AF-37FB-4B63-ACC7-BD2FA2634EBE}"/>
    <cellStyle name="Comma 4 8 4 2 2 2 5" xfId="38055" xr:uid="{32E944D5-137E-4145-B496-9370860CA97D}"/>
    <cellStyle name="Comma 4 8 4 2 2 3" xfId="25869" xr:uid="{D02B6B18-FB4A-4340-8BD1-67E9C3098A97}"/>
    <cellStyle name="Comma 4 8 4 2 2 3 2" xfId="18361" xr:uid="{480C0424-DBCE-4406-91EC-1EB0AE194723}"/>
    <cellStyle name="Comma 4 8 4 2 2 3 2 2" xfId="54342" xr:uid="{CA4E6BA2-98CD-470C-9B0E-5196C93A6440}"/>
    <cellStyle name="Comma 4 8 4 2 2 3 2 3" xfId="41727" xr:uid="{8C47A82D-15AE-4E0E-91C5-C80860407E62}"/>
    <cellStyle name="Comma 4 8 4 2 2 3 3" xfId="11775" xr:uid="{345F13A3-BAF1-43CC-A781-5F6BF54743AF}"/>
    <cellStyle name="Comma 4 8 4 2 2 3 3 2" xfId="48064" xr:uid="{41C35F73-95D0-429F-8C8F-31A01D0A8B2E}"/>
    <cellStyle name="Comma 4 8 4 2 2 3 4" xfId="5907" xr:uid="{EBC27FA6-D801-4C07-B072-85FBDCEA8B07}"/>
    <cellStyle name="Comma 4 8 4 2 2 3 5" xfId="35437" xr:uid="{9F12A8C3-0F34-4C08-AE1C-3EB677368DE9}"/>
    <cellStyle name="Comma 4 8 4 2 2 4" xfId="19240" xr:uid="{9DA75A9F-5322-472E-BCDD-552816C86F79}"/>
    <cellStyle name="Comma 4 8 4 2 2 4 2" xfId="53463" xr:uid="{4AD685E5-BB4A-4170-92BE-B066547AA175}"/>
    <cellStyle name="Comma 4 8 4 2 2 4 3" xfId="40848" xr:uid="{3D0B42ED-B8A6-4F71-9CB4-E01570D05DC9}"/>
    <cellStyle name="Comma 4 8 4 2 2 5" xfId="12654" xr:uid="{E1D4D48F-D2B0-44AC-B9F1-7ECB265E7341}"/>
    <cellStyle name="Comma 4 8 4 2 2 5 2" xfId="47185" xr:uid="{1A4118D8-49EF-4131-9840-EAD5C73952EE}"/>
    <cellStyle name="Comma 4 8 4 2 2 6" xfId="5028" xr:uid="{9CEEFB9F-29EB-469D-B93D-594C717BE138}"/>
    <cellStyle name="Comma 4 8 4 2 2 7" xfId="34558" xr:uid="{4A1CC279-FE3E-4744-B247-E4D92B3A51CF}"/>
    <cellStyle name="Comma 4 8 4 2 3" xfId="27605" xr:uid="{5E949634-709D-4BB8-96EC-9A7FD67AE761}"/>
    <cellStyle name="Comma 4 8 4 2 3 2" xfId="24108" xr:uid="{AEAAE8A1-BF81-40BF-BCA4-B46526AAE5AE}"/>
    <cellStyle name="Comma 4 8 4 2 3 2 2" xfId="16600" xr:uid="{6E90D542-2D16-445D-8406-009BC098ECA4}"/>
    <cellStyle name="Comma 4 8 4 2 3 2 2 2" xfId="56103" xr:uid="{4877EBCB-D77C-4066-BFDA-2350665F3D63}"/>
    <cellStyle name="Comma 4 8 4 2 3 2 2 3" xfId="43488" xr:uid="{CF09B07C-D07A-456B-A3E8-5E384BEC91C3}"/>
    <cellStyle name="Comma 4 8 4 2 3 2 3" xfId="10014" xr:uid="{1483C66B-6373-4ACD-ACCC-3510A73161D0}"/>
    <cellStyle name="Comma 4 8 4 2 3 2 3 2" xfId="49825" xr:uid="{8D413AFF-99F2-4A71-86AC-D0D5724DEC10}"/>
    <cellStyle name="Comma 4 8 4 2 3 2 4" xfId="30735" xr:uid="{DC32EDE4-FFBE-461C-93C0-25F9ADE926A3}"/>
    <cellStyle name="Comma 4 8 4 2 3 2 5" xfId="37198" xr:uid="{F3787ED9-AC2C-4C3A-B82A-B741017A4736}"/>
    <cellStyle name="Comma 4 8 4 2 3 3" xfId="20096" xr:uid="{36B460C1-4C9B-4486-9707-7C969E83AAB3}"/>
    <cellStyle name="Comma 4 8 4 2 3 3 2" xfId="52606" xr:uid="{0581D795-50CD-46C0-B3FC-ED1CFAA8A388}"/>
    <cellStyle name="Comma 4 8 4 2 3 3 3" xfId="39991" xr:uid="{B06D5A26-29CA-4528-968F-58F0EDFA96BC}"/>
    <cellStyle name="Comma 4 8 4 2 3 4" xfId="13510" xr:uid="{DCF4293D-BD0C-4542-8EDB-9E8859B423A3}"/>
    <cellStyle name="Comma 4 8 4 2 3 4 2" xfId="46328" xr:uid="{4E2EB2A6-61A5-43FE-935A-C927866AD135}"/>
    <cellStyle name="Comma 4 8 4 2 3 5" xfId="6923" xr:uid="{14AA6DE1-A3D3-4D10-90D7-7618AD630CA4}"/>
    <cellStyle name="Comma 4 8 4 2 3 6" xfId="33701" xr:uid="{D29EC758-CEBA-474A-A04C-B467F138C4AB}"/>
    <cellStyle name="Comma 4 8 4 2 4" xfId="24984" xr:uid="{7F685733-DDDF-4C58-92D7-6E5C29FE554A}"/>
    <cellStyle name="Comma 4 8 4 2 4 2" xfId="17476" xr:uid="{CFA44526-2835-4DD8-AD3B-625DC774253A}"/>
    <cellStyle name="Comma 4 8 4 2 4 2 2" xfId="55227" xr:uid="{ECF7F172-0991-4B11-B57C-3CAB6931F2AA}"/>
    <cellStyle name="Comma 4 8 4 2 4 2 3" xfId="42612" xr:uid="{12D726EC-78B6-45EE-B8AC-A264F650024F}"/>
    <cellStyle name="Comma 4 8 4 2 4 3" xfId="10890" xr:uid="{8831FC08-5CDC-46F8-A31E-ED84681219C9}"/>
    <cellStyle name="Comma 4 8 4 2 4 3 2" xfId="48949" xr:uid="{EB035B46-A461-46A2-AA7D-2D902C1F2B45}"/>
    <cellStyle name="Comma 4 8 4 2 4 4" xfId="6792" xr:uid="{D03B7B0E-7C20-496A-A121-BFF85723E0B7}"/>
    <cellStyle name="Comma 4 8 4 2 4 5" xfId="36322" xr:uid="{F34F9FEA-2F3C-4FCB-A30E-44EC375F03E8}"/>
    <cellStyle name="Comma 4 8 4 2 5" xfId="20970" xr:uid="{989FD80D-8DB9-4D42-8A32-894BAB76692D}"/>
    <cellStyle name="Comma 4 8 4 2 5 2" xfId="51730" xr:uid="{6C5DBA2D-1A78-4CE8-AA25-FA9773FB1888}"/>
    <cellStyle name="Comma 4 8 4 2 5 3" xfId="39115" xr:uid="{C252553C-F3D3-4D88-B65C-A22AFCE6DC88}"/>
    <cellStyle name="Comma 4 8 4 2 6" xfId="14384" xr:uid="{48B5DE90-45C4-447C-99CD-F989DA92380F}"/>
    <cellStyle name="Comma 4 8 4 2 6 2" xfId="45452" xr:uid="{5C77280F-95C1-4D4E-8592-4044E12B312B}"/>
    <cellStyle name="Comma 4 8 4 2 7" xfId="7797" xr:uid="{F8B8230E-A19B-4E7E-BEC6-6B1100739F86}"/>
    <cellStyle name="Comma 4 8 4 2 8" xfId="32825" xr:uid="{8B80ED85-3E9E-4D42-AC12-4DDE04350A2D}"/>
    <cellStyle name="Comma 4 8 4 3" xfId="27189" xr:uid="{76617DE2-D20F-4901-B677-D1D0C30D8E21}"/>
    <cellStyle name="Comma 4 8 4 3 2" xfId="23692" xr:uid="{AA5B740C-0C30-4284-9523-71F0E2E58FFA}"/>
    <cellStyle name="Comma 4 8 4 3 2 2" xfId="16184" xr:uid="{00C46967-6C3A-4AFC-823C-4AD6D5C78695}"/>
    <cellStyle name="Comma 4 8 4 3 2 2 2" xfId="56519" xr:uid="{D15DFD56-9950-477B-BEB9-9E5655BC996C}"/>
    <cellStyle name="Comma 4 8 4 3 2 2 3" xfId="43904" xr:uid="{446103CF-8AD0-4B0D-8DA4-EA02F75EE9A1}"/>
    <cellStyle name="Comma 4 8 4 3 2 3" xfId="9598" xr:uid="{ECC9CAD6-C585-40DD-A117-479D3BB5C03E}"/>
    <cellStyle name="Comma 4 8 4 3 2 3 2" xfId="50241" xr:uid="{3AD3541A-DDEB-4230-91C9-EACEB93D0445}"/>
    <cellStyle name="Comma 4 8 4 3 2 4" xfId="31151" xr:uid="{9597DDCB-0699-4761-BF09-05EF4789C300}"/>
    <cellStyle name="Comma 4 8 4 3 2 5" xfId="37614" xr:uid="{6EEDEF30-1869-4196-8E29-12FE1D2DEA88}"/>
    <cellStyle name="Comma 4 8 4 3 3" xfId="26311" xr:uid="{4598A189-AA8E-4D45-A891-2BE0779967E9}"/>
    <cellStyle name="Comma 4 8 4 3 3 2" xfId="18803" xr:uid="{1369E623-C157-4F94-B337-C2140EB6DD7D}"/>
    <cellStyle name="Comma 4 8 4 3 3 2 2" xfId="53900" xr:uid="{4EE0A8EC-A8A3-4331-A56C-2593821AAF06}"/>
    <cellStyle name="Comma 4 8 4 3 3 2 3" xfId="41285" xr:uid="{88C9A673-997F-4CE5-821F-BBA3AD1C4A6F}"/>
    <cellStyle name="Comma 4 8 4 3 3 3" xfId="12217" xr:uid="{7059E37A-93BC-4E26-8CA2-66C8CE48181A}"/>
    <cellStyle name="Comma 4 8 4 3 3 3 2" xfId="47622" xr:uid="{62A1985E-35C4-4360-82AF-B506B3C75328}"/>
    <cellStyle name="Comma 4 8 4 3 3 4" xfId="5465" xr:uid="{9B767D0E-3BE2-45CA-A3C4-2BB3C57CAD8C}"/>
    <cellStyle name="Comma 4 8 4 3 3 5" xfId="34995" xr:uid="{F46C6235-216C-413D-B2E7-B889C9C303B0}"/>
    <cellStyle name="Comma 4 8 4 3 4" xfId="19680" xr:uid="{683BC476-823D-4E44-B68F-CBBBED8B9A0D}"/>
    <cellStyle name="Comma 4 8 4 3 4 2" xfId="53022" xr:uid="{96678CA6-14D2-49F0-801C-821F82FECC42}"/>
    <cellStyle name="Comma 4 8 4 3 4 3" xfId="40407" xr:uid="{ADFFB29B-9C16-4593-AFF5-3545495211F1}"/>
    <cellStyle name="Comma 4 8 4 3 5" xfId="13094" xr:uid="{F68F4B66-61B4-492B-A04B-FE1192D31C49}"/>
    <cellStyle name="Comma 4 8 4 3 5 2" xfId="46744" xr:uid="{95AC8565-833C-4C74-B30C-81C775CC4E8E}"/>
    <cellStyle name="Comma 4 8 4 3 6" xfId="4588" xr:uid="{13FA0D40-AD37-4D44-B701-B2B78AB93F5E}"/>
    <cellStyle name="Comma 4 8 4 3 7" xfId="34117" xr:uid="{E772BFD7-DBB2-43CA-BC7D-74C7E730E5C0}"/>
    <cellStyle name="Comma 4 8 4 4" xfId="28039" xr:uid="{F2F23AAF-6BD1-4246-8962-C0173F57B4CA}"/>
    <cellStyle name="Comma 4 8 4 4 2" xfId="24542" xr:uid="{DA5A2572-559D-4B8F-9DBE-53F0EA4F77BD}"/>
    <cellStyle name="Comma 4 8 4 4 2 2" xfId="17034" xr:uid="{F46F2922-0FFF-4D3A-8FEF-0FA472489A75}"/>
    <cellStyle name="Comma 4 8 4 4 2 2 2" xfId="55669" xr:uid="{C6CC892E-3657-4784-BAB3-3B37A1C7CE18}"/>
    <cellStyle name="Comma 4 8 4 4 2 2 3" xfId="43054" xr:uid="{07EE0060-7B7B-4C13-9F6E-58AB17B34DA1}"/>
    <cellStyle name="Comma 4 8 4 4 2 3" xfId="10448" xr:uid="{F14A66C8-10D8-4332-A749-3B81FB9E2807}"/>
    <cellStyle name="Comma 4 8 4 4 2 3 2" xfId="49391" xr:uid="{E65B340A-43C9-4618-9392-8A5E7C3EE3EB}"/>
    <cellStyle name="Comma 4 8 4 4 2 4" xfId="30301" xr:uid="{3E644A24-C764-47E3-AD27-6D69B65D4F3E}"/>
    <cellStyle name="Comma 4 8 4 4 2 5" xfId="36764" xr:uid="{6C53D37C-7E25-4A5A-ACC2-8B0BF7EC6F48}"/>
    <cellStyle name="Comma 4 8 4 4 3" xfId="20530" xr:uid="{AAA006F7-8F25-44A7-B7AC-48431F4F4C46}"/>
    <cellStyle name="Comma 4 8 4 4 3 2" xfId="52172" xr:uid="{E7202010-3806-4E3F-AC3D-0A266620E68C}"/>
    <cellStyle name="Comma 4 8 4 4 3 3" xfId="39557" xr:uid="{7704D305-7AFC-4D35-A7D5-187475B5FD94}"/>
    <cellStyle name="Comma 4 8 4 4 4" xfId="13944" xr:uid="{BD942F04-8ECC-4061-BEB4-0C0B2B2F7F52}"/>
    <cellStyle name="Comma 4 8 4 4 4 2" xfId="45894" xr:uid="{CB0C2C6A-4672-4CB8-8855-11F309BA722F}"/>
    <cellStyle name="Comma 4 8 4 4 5" xfId="7357" xr:uid="{6851A9DE-00F3-4457-B3B3-D874E5DC0499}"/>
    <cellStyle name="Comma 4 8 4 4 6" xfId="33267" xr:uid="{1B2C6865-4A5A-4319-A53C-5BBB129D7828}"/>
    <cellStyle name="Comma 4 8 4 5" xfId="25426" xr:uid="{86FBFFD4-7C15-46A0-B421-60BE497EB4D2}"/>
    <cellStyle name="Comma 4 8 4 5 2" xfId="17918" xr:uid="{2323BCD3-9A30-463F-9D45-3B1A2290B559}"/>
    <cellStyle name="Comma 4 8 4 5 2 2" xfId="54785" xr:uid="{E83D5EC1-38C4-42FC-A7FD-C2DA7D4D0A4C}"/>
    <cellStyle name="Comma 4 8 4 5 2 3" xfId="42170" xr:uid="{0438E79A-1141-428F-B6DF-52231AD7BBA2}"/>
    <cellStyle name="Comma 4 8 4 5 3" xfId="11332" xr:uid="{3AF91515-62DC-452D-91B0-3ACCE896B76E}"/>
    <cellStyle name="Comma 4 8 4 5 3 2" xfId="48507" xr:uid="{61C2588D-1037-4D57-90E4-DCED8D4B6394}"/>
    <cellStyle name="Comma 4 8 4 5 4" xfId="6350" xr:uid="{9C6827AB-F4F1-4A24-BA6A-603F1154A7D2}"/>
    <cellStyle name="Comma 4 8 4 5 5" xfId="35880" xr:uid="{94E0E87C-B834-44E8-89A7-F82014FB11AD}"/>
    <cellStyle name="Comma 4 8 4 6" xfId="21410" xr:uid="{D629FE52-6CFA-4368-8DF0-A9F9505557F4}"/>
    <cellStyle name="Comma 4 8 4 6 2" xfId="51288" xr:uid="{D885E4E1-F2E0-4AC8-AAFE-B5BBAFED78BB}"/>
    <cellStyle name="Comma 4 8 4 6 3" xfId="38673" xr:uid="{B13011FB-0857-4350-A2FE-510CF5D911EA}"/>
    <cellStyle name="Comma 4 8 4 7" xfId="14824" xr:uid="{ABCE33EC-738A-4C1A-B099-170D82E1F59E}"/>
    <cellStyle name="Comma 4 8 4 7 2" xfId="44982" xr:uid="{C987D95F-781A-4CCF-9B7B-15DF70D5F133}"/>
    <cellStyle name="Comma 4 8 4 8" xfId="8237" xr:uid="{F98874D7-7A75-43E1-9394-3FB06A6CF458}"/>
    <cellStyle name="Comma 4 8 4 9" xfId="32380" xr:uid="{2345DDCD-A131-4E6B-90C5-5426F6919272}"/>
    <cellStyle name="Comma 4 8 5" xfId="28855" xr:uid="{E8FD3EB2-1BDB-46AA-BA77-7D481E32AC66}"/>
    <cellStyle name="Comma 4 8 5 2" xfId="28370" xr:uid="{E7730F6F-145B-41A2-8E88-615807527C0C}"/>
    <cellStyle name="Comma 4 8 5 2 2" xfId="26640" xr:uid="{0822DBE1-D074-4E2A-905D-81F8BD0D132D}"/>
    <cellStyle name="Comma 4 8 5 2 2 2" xfId="23142" xr:uid="{EE8B7E26-250E-432E-97A8-6073CDFB7EAA}"/>
    <cellStyle name="Comma 4 8 5 2 2 2 2" xfId="15634" xr:uid="{28DCC2DE-FB11-474A-890E-AB8A2DE3C724}"/>
    <cellStyle name="Comma 4 8 5 2 2 2 2 2" xfId="57069" xr:uid="{DCAA0F5D-F73B-4CDC-90CD-7FA24E9E46EE}"/>
    <cellStyle name="Comma 4 8 5 2 2 2 2 3" xfId="44454" xr:uid="{72586FFD-11B4-41DF-897C-3F704C4118A0}"/>
    <cellStyle name="Comma 4 8 5 2 2 2 3" xfId="9048" xr:uid="{A28C1213-576C-4D5F-AFB5-7475B62551BF}"/>
    <cellStyle name="Comma 4 8 5 2 2 2 3 2" xfId="50791" xr:uid="{A9E37D4B-B891-403F-9588-65842DA42A29}"/>
    <cellStyle name="Comma 4 8 5 2 2 2 4" xfId="31701" xr:uid="{968E6D3F-77FD-4701-9A7D-AD42BEAF3B0B}"/>
    <cellStyle name="Comma 4 8 5 2 2 2 5" xfId="38164" xr:uid="{DB04281A-7A52-4F32-80C9-14B3A405E315}"/>
    <cellStyle name="Comma 4 8 5 2 2 3" xfId="25760" xr:uid="{3EAC76EC-ECF4-4628-B8FE-F956AE6E77EB}"/>
    <cellStyle name="Comma 4 8 5 2 2 3 2" xfId="18252" xr:uid="{E1205794-921E-467A-84CE-7CCBE5CF0629}"/>
    <cellStyle name="Comma 4 8 5 2 2 3 2 2" xfId="54451" xr:uid="{1D747980-FD9C-4C5A-801F-4C94CA1A0F9F}"/>
    <cellStyle name="Comma 4 8 5 2 2 3 2 3" xfId="41836" xr:uid="{BC783C61-826C-4BE8-8EE7-65B24C6F25F8}"/>
    <cellStyle name="Comma 4 8 5 2 2 3 3" xfId="11666" xr:uid="{0D83D250-46A3-417E-9AF7-DDF6504F0B16}"/>
    <cellStyle name="Comma 4 8 5 2 2 3 3 2" xfId="48173" xr:uid="{C05A328D-15E3-45F0-87AD-1B110394B229}"/>
    <cellStyle name="Comma 4 8 5 2 2 3 4" xfId="6016" xr:uid="{E3B3540C-2D44-44E1-95B9-451FC4CA0A15}"/>
    <cellStyle name="Comma 4 8 5 2 2 3 5" xfId="35546" xr:uid="{EE7BD7AF-E177-4DEB-8F5D-62F87C79C66B}"/>
    <cellStyle name="Comma 4 8 5 2 2 4" xfId="19131" xr:uid="{CFD990A6-1CA7-46A4-984E-63124F60C301}"/>
    <cellStyle name="Comma 4 8 5 2 2 4 2" xfId="53572" xr:uid="{62AC9A4E-905D-4352-87E6-41CB0216CA9B}"/>
    <cellStyle name="Comma 4 8 5 2 2 4 3" xfId="40957" xr:uid="{E41CBD95-E4AB-4F7C-9B4D-B04970540E10}"/>
    <cellStyle name="Comma 4 8 5 2 2 5" xfId="12545" xr:uid="{8BF77304-8FC9-41E4-8CE0-B2CF1E3731FE}"/>
    <cellStyle name="Comma 4 8 5 2 2 5 2" xfId="47294" xr:uid="{42337D3D-0E07-4F2E-B18C-B21A320EE7D2}"/>
    <cellStyle name="Comma 4 8 5 2 2 6" xfId="5137" xr:uid="{C450A4E2-83C9-4CDF-B7A1-755E9A70EDB8}"/>
    <cellStyle name="Comma 4 8 5 2 2 7" xfId="34667" xr:uid="{DFE2D751-56E3-40C2-86E9-40442D6DCA09}"/>
    <cellStyle name="Comma 4 8 5 2 3" xfId="27496" xr:uid="{7F4664F6-7E80-4677-9A6A-E6DF17DA3EC4}"/>
    <cellStyle name="Comma 4 8 5 2 3 2" xfId="23999" xr:uid="{6C25FDBC-672D-4DB5-B94D-6F5CDAAF7EA2}"/>
    <cellStyle name="Comma 4 8 5 2 3 2 2" xfId="16491" xr:uid="{64083FDF-2460-4AA2-AE56-9A761EB1BC07}"/>
    <cellStyle name="Comma 4 8 5 2 3 2 2 2" xfId="56212" xr:uid="{5D751B82-44B2-48F2-AE81-ECBBE7394C0A}"/>
    <cellStyle name="Comma 4 8 5 2 3 2 2 3" xfId="43597" xr:uid="{E5571627-EE4B-4466-916A-889A98397037}"/>
    <cellStyle name="Comma 4 8 5 2 3 2 3" xfId="9905" xr:uid="{31F68DB5-CA0D-4285-9F6C-74EC22094DA3}"/>
    <cellStyle name="Comma 4 8 5 2 3 2 3 2" xfId="49934" xr:uid="{3640A45C-3CD7-407A-94A9-01DC255A4DB9}"/>
    <cellStyle name="Comma 4 8 5 2 3 2 4" xfId="30844" xr:uid="{DCCF156D-E1DC-450C-87C2-E50339B3BD01}"/>
    <cellStyle name="Comma 4 8 5 2 3 2 5" xfId="37307" xr:uid="{3382BDBE-504D-43B6-84FF-A5C559176AF3}"/>
    <cellStyle name="Comma 4 8 5 2 3 3" xfId="19987" xr:uid="{4811A7D6-2A3D-4DA2-BF91-2F4474EF1EC4}"/>
    <cellStyle name="Comma 4 8 5 2 3 3 2" xfId="52715" xr:uid="{95FE3C7F-2A65-4247-A054-EC41C2C95B60}"/>
    <cellStyle name="Comma 4 8 5 2 3 3 3" xfId="40100" xr:uid="{F38C312C-D9B2-4678-A7CC-2122DAE4509F}"/>
    <cellStyle name="Comma 4 8 5 2 3 4" xfId="13401" xr:uid="{6368D999-DE6C-40C3-BBEB-690A82EDD746}"/>
    <cellStyle name="Comma 4 8 5 2 3 4 2" xfId="46437" xr:uid="{DB21FF53-236D-4FE2-8219-25FA679B7529}"/>
    <cellStyle name="Comma 4 8 5 2 3 5" xfId="4281" xr:uid="{97B95E3A-8DF9-4A6C-81FA-1FAE0D84F342}"/>
    <cellStyle name="Comma 4 8 5 2 3 6" xfId="33810" xr:uid="{A2ADD146-1DCE-4468-A82A-6E4D13086CC2}"/>
    <cellStyle name="Comma 4 8 5 2 4" xfId="24875" xr:uid="{4BC5065E-0CD2-478E-A856-34BA88C2311A}"/>
    <cellStyle name="Comma 4 8 5 2 4 2" xfId="17367" xr:uid="{A29485A0-1250-4A57-B248-27D4209DA910}"/>
    <cellStyle name="Comma 4 8 5 2 4 2 2" xfId="55336" xr:uid="{83D92E9A-4D57-4DE6-936B-37347F878ED5}"/>
    <cellStyle name="Comma 4 8 5 2 4 2 3" xfId="42721" xr:uid="{50D84737-F54E-467F-B56B-47DD8656A171}"/>
    <cellStyle name="Comma 4 8 5 2 4 3" xfId="10781" xr:uid="{22675800-DD9C-4F5D-9909-6A810AE40966}"/>
    <cellStyle name="Comma 4 8 5 2 4 3 2" xfId="49058" xr:uid="{CE77F085-5BEE-4F1D-9D18-DC4F121167CB}"/>
    <cellStyle name="Comma 4 8 5 2 4 4" xfId="29968" xr:uid="{81661F5E-946A-431B-8712-4EC0E5DDB780}"/>
    <cellStyle name="Comma 4 8 5 2 4 5" xfId="36431" xr:uid="{64E0B2C0-4534-45B7-902F-353B679538D8}"/>
    <cellStyle name="Comma 4 8 5 2 5" xfId="20861" xr:uid="{B7A3662E-B3D0-41B3-B83B-7F77021D2EFB}"/>
    <cellStyle name="Comma 4 8 5 2 5 2" xfId="51839" xr:uid="{F00623FA-07F9-4FD2-B5D1-E925AC0DB7FA}"/>
    <cellStyle name="Comma 4 8 5 2 5 3" xfId="39224" xr:uid="{11DF6F01-D79A-4671-B27A-DDD512A7BE56}"/>
    <cellStyle name="Comma 4 8 5 2 6" xfId="14275" xr:uid="{6A66F900-4C4B-4257-BF44-0768EC13CB21}"/>
    <cellStyle name="Comma 4 8 5 2 6 2" xfId="45561" xr:uid="{94A44FB3-2E41-4712-AC58-24F16EB5FED4}"/>
    <cellStyle name="Comma 4 8 5 2 7" xfId="7688" xr:uid="{99D40645-FDF1-4BAF-AEB9-8B308AC35156}"/>
    <cellStyle name="Comma 4 8 5 2 8" xfId="32934" xr:uid="{5C881749-551D-4EB3-B6EB-2AF86B78309C}"/>
    <cellStyle name="Comma 4 8 5 3" xfId="27082" xr:uid="{B2827621-E2C1-4628-AFFA-8EA35D4A78B9}"/>
    <cellStyle name="Comma 4 8 5 3 2" xfId="23585" xr:uid="{64156C2E-6CDE-4B28-BD59-8958FB54C4E5}"/>
    <cellStyle name="Comma 4 8 5 3 2 2" xfId="16077" xr:uid="{3BF82EAC-A0FB-4509-9143-B10D0000F720}"/>
    <cellStyle name="Comma 4 8 5 3 2 2 2" xfId="56626" xr:uid="{2AC2588C-D185-4184-972C-92D219AC8630}"/>
    <cellStyle name="Comma 4 8 5 3 2 2 3" xfId="44011" xr:uid="{B99EC6E5-CFA3-4777-8F77-42D07FB135CD}"/>
    <cellStyle name="Comma 4 8 5 3 2 3" xfId="9491" xr:uid="{EF24CC78-BA8D-4E5A-9466-43F99C755200}"/>
    <cellStyle name="Comma 4 8 5 3 2 3 2" xfId="50348" xr:uid="{11DA1FC2-695A-46BD-96D6-B455144F5005}"/>
    <cellStyle name="Comma 4 8 5 3 2 4" xfId="31258" xr:uid="{3D155C92-DAB2-419A-B969-591968348103}"/>
    <cellStyle name="Comma 4 8 5 3 2 5" xfId="37721" xr:uid="{BCE4B3F2-507F-4BD8-B4E9-917E58E24F4F}"/>
    <cellStyle name="Comma 4 8 5 3 3" xfId="26204" xr:uid="{BB206FF1-9C79-433A-9089-34234F02A33C}"/>
    <cellStyle name="Comma 4 8 5 3 3 2" xfId="18696" xr:uid="{9B85C7A0-F43F-466D-AFE6-DF5F1035A4ED}"/>
    <cellStyle name="Comma 4 8 5 3 3 2 2" xfId="54007" xr:uid="{E859EB60-1034-4952-BBF9-0B697419FA32}"/>
    <cellStyle name="Comma 4 8 5 3 3 2 3" xfId="41392" xr:uid="{AF5065F5-CDA7-4CFB-8F9B-F6CC532AE432}"/>
    <cellStyle name="Comma 4 8 5 3 3 3" xfId="12110" xr:uid="{9BE00304-6CDF-47B6-A678-A5751E769DA4}"/>
    <cellStyle name="Comma 4 8 5 3 3 3 2" xfId="47729" xr:uid="{3DBB80EE-137C-4037-87CC-65F252820703}"/>
    <cellStyle name="Comma 4 8 5 3 3 4" xfId="5572" xr:uid="{A6AF9FE8-397F-4192-A706-33E89BFB48A5}"/>
    <cellStyle name="Comma 4 8 5 3 3 5" xfId="35102" xr:uid="{9B48B5E0-4B0E-4D44-8006-BBCD13F8741D}"/>
    <cellStyle name="Comma 4 8 5 3 4" xfId="19573" xr:uid="{055DB4B1-FD16-4FB1-AC9F-83FC6480E77F}"/>
    <cellStyle name="Comma 4 8 5 3 4 2" xfId="53129" xr:uid="{71747C23-D7B7-43B3-8EED-4ED459AEA8B4}"/>
    <cellStyle name="Comma 4 8 5 3 4 3" xfId="40514" xr:uid="{5EC0027D-AAC2-4304-9431-8BA4E31EAE54}"/>
    <cellStyle name="Comma 4 8 5 3 5" xfId="12987" xr:uid="{6CDC8BF8-D293-43A9-B7E2-64B7F8B625A7}"/>
    <cellStyle name="Comma 4 8 5 3 5 2" xfId="46851" xr:uid="{105BF638-EA8B-4D1D-BCE1-E3251C4F39DD}"/>
    <cellStyle name="Comma 4 8 5 3 6" xfId="4695" xr:uid="{C6BA9CA7-A09A-4EF4-90D4-103D9634E2B1}"/>
    <cellStyle name="Comma 4 8 5 3 7" xfId="34224" xr:uid="{F85F7758-A5C2-4537-A90D-F5C06F46FEC2}"/>
    <cellStyle name="Comma 4 8 5 4" xfId="27932" xr:uid="{FB2F8C5A-0A87-4139-9337-B4641F16A21D}"/>
    <cellStyle name="Comma 4 8 5 4 2" xfId="24435" xr:uid="{655057B0-65BA-4C73-BDF0-C63126EB810D}"/>
    <cellStyle name="Comma 4 8 5 4 2 2" xfId="16927" xr:uid="{4851F95E-26CB-4BA6-82CC-A1A2000D31EA}"/>
    <cellStyle name="Comma 4 8 5 4 2 2 2" xfId="55776" xr:uid="{55D1B2FA-0339-4DEC-BD20-72940740507B}"/>
    <cellStyle name="Comma 4 8 5 4 2 2 3" xfId="43161" xr:uid="{718B59F9-69EB-49B0-9E6A-B03CB6CD419F}"/>
    <cellStyle name="Comma 4 8 5 4 2 3" xfId="10341" xr:uid="{DA8C8F4E-5322-4523-8758-67A724DF2E7F}"/>
    <cellStyle name="Comma 4 8 5 4 2 3 2" xfId="49498" xr:uid="{8ABCFEAC-D794-45C9-9740-9E8651060F9F}"/>
    <cellStyle name="Comma 4 8 5 4 2 4" xfId="30408" xr:uid="{B512F339-7371-42EC-A5E3-D06101B24BF4}"/>
    <cellStyle name="Comma 4 8 5 4 2 5" xfId="36871" xr:uid="{AF737422-1CAE-4B9E-A8DE-4B2D41932641}"/>
    <cellStyle name="Comma 4 8 5 4 3" xfId="20423" xr:uid="{A8E3CE01-BC5B-4899-920F-73F74CCD4E87}"/>
    <cellStyle name="Comma 4 8 5 4 3 2" xfId="52279" xr:uid="{FB9F999C-23CD-4766-8A38-25278BF67E35}"/>
    <cellStyle name="Comma 4 8 5 4 3 3" xfId="39664" xr:uid="{C274C49B-CA44-45BB-A2DF-B74CB88CAC45}"/>
    <cellStyle name="Comma 4 8 5 4 4" xfId="13837" xr:uid="{E19014BE-1EC0-445F-ABA0-053491B37ACE}"/>
    <cellStyle name="Comma 4 8 5 4 4 2" xfId="46001" xr:uid="{803B6CEE-BDBF-43EE-9480-0834B8544650}"/>
    <cellStyle name="Comma 4 8 5 4 5" xfId="7250" xr:uid="{AE9416BC-BE43-40BC-9306-B2379A3FC496}"/>
    <cellStyle name="Comma 4 8 5 4 6" xfId="33374" xr:uid="{73F6C73D-CD8C-471F-AA2E-E4A4C7F4DBD1}"/>
    <cellStyle name="Comma 4 8 5 5" xfId="25319" xr:uid="{E9FA9BD3-5988-4054-A90E-D4BA327FF7F4}"/>
    <cellStyle name="Comma 4 8 5 5 2" xfId="17811" xr:uid="{FC9A299F-E50D-4F48-A162-C672924C87B3}"/>
    <cellStyle name="Comma 4 8 5 5 2 2" xfId="54892" xr:uid="{4CF06C81-94C9-42C5-80FA-777C5CB0B495}"/>
    <cellStyle name="Comma 4 8 5 5 2 3" xfId="42277" xr:uid="{0E38E625-2120-4FA0-AC07-FCA96A16C37B}"/>
    <cellStyle name="Comma 4 8 5 5 3" xfId="11225" xr:uid="{1EBC1648-38C1-4EE9-B528-2B38BCFB5D1D}"/>
    <cellStyle name="Comma 4 8 5 5 3 2" xfId="48614" xr:uid="{DB9D3366-DB5C-4EE4-8136-DAA9A868F905}"/>
    <cellStyle name="Comma 4 8 5 5 4" xfId="6457" xr:uid="{719B7C1C-57B1-445C-8A5C-DE775C088B4C}"/>
    <cellStyle name="Comma 4 8 5 5 5" xfId="35987" xr:uid="{EF2F2A98-A225-4997-8DC2-7FFBCAEB0158}"/>
    <cellStyle name="Comma 4 8 5 6" xfId="21302" xr:uid="{BB77BAD2-C07F-4785-BB3D-E652DB1CC7CD}"/>
    <cellStyle name="Comma 4 8 5 6 2" xfId="51397" xr:uid="{B7BA4904-B101-4A60-B98D-479AE9B0C5E8}"/>
    <cellStyle name="Comma 4 8 5 6 3" xfId="38782" xr:uid="{D41553A6-83C9-42D8-BF6C-079673C43C1C}"/>
    <cellStyle name="Comma 4 8 5 7" xfId="14716" xr:uid="{0BC6D03E-17D0-4947-83EB-8718A9159742}"/>
    <cellStyle name="Comma 4 8 5 7 2" xfId="45093" xr:uid="{59CE943B-6039-4069-AA22-FD12ACFFD0E8}"/>
    <cellStyle name="Comma 4 8 5 8" xfId="8129" xr:uid="{696ACB67-FBFD-4AF8-8BBA-682BDC6C5E1B}"/>
    <cellStyle name="Comma 4 8 5 9" xfId="32489" xr:uid="{41461AEB-B341-4F9C-93E0-E7E764F525B5}"/>
    <cellStyle name="Comma 4 8 6" xfId="28740" xr:uid="{F73DA8F3-0368-4EC7-A2F5-8FF27239075A}"/>
    <cellStyle name="Comma 4 8 6 2" xfId="26990" xr:uid="{D141309D-0574-422E-9BD1-C99A24B2C010}"/>
    <cellStyle name="Comma 4 8 6 2 2" xfId="23492" xr:uid="{2A3C8E29-37E8-43C5-92EF-34362C0DC3EF}"/>
    <cellStyle name="Comma 4 8 6 2 2 2" xfId="15984" xr:uid="{51BE6FDF-D11F-4095-8BF3-E0CC79F79B69}"/>
    <cellStyle name="Comma 4 8 6 2 2 2 2" xfId="56719" xr:uid="{3FAFF694-2F41-4E05-A511-FBECCF9C556F}"/>
    <cellStyle name="Comma 4 8 6 2 2 2 3" xfId="44104" xr:uid="{2245044B-7896-497D-AD9C-89F7C169B3F9}"/>
    <cellStyle name="Comma 4 8 6 2 2 3" xfId="9398" xr:uid="{55A5BA40-8D8A-474A-98D9-421C7943BA4F}"/>
    <cellStyle name="Comma 4 8 6 2 2 3 2" xfId="50441" xr:uid="{B315DD7B-9E09-47E0-BAB1-B38E4525D351}"/>
    <cellStyle name="Comma 4 8 6 2 2 4" xfId="31351" xr:uid="{A18DC4FD-55B8-4663-8552-35118ED1EA60}"/>
    <cellStyle name="Comma 4 8 6 2 2 5" xfId="37814" xr:uid="{B7DC4196-5183-4EF6-A8EB-D3EE8E43D015}"/>
    <cellStyle name="Comma 4 8 6 2 3" xfId="26110" xr:uid="{4FA616DA-37FA-4317-B14F-067345594243}"/>
    <cellStyle name="Comma 4 8 6 2 3 2" xfId="18602" xr:uid="{2039EC02-9053-4D3C-8FF5-996FD05C8422}"/>
    <cellStyle name="Comma 4 8 6 2 3 2 2" xfId="54101" xr:uid="{C07C8C2B-09D4-4ADE-B98D-78E01E829C37}"/>
    <cellStyle name="Comma 4 8 6 2 3 2 3" xfId="41486" xr:uid="{FA87D23D-138A-47AA-A895-8BFD0A265D60}"/>
    <cellStyle name="Comma 4 8 6 2 3 3" xfId="12016" xr:uid="{FF265482-8039-489B-91BD-D51555146819}"/>
    <cellStyle name="Comma 4 8 6 2 3 3 2" xfId="47823" xr:uid="{C41717A0-633E-4D7B-8362-CD1523AABB88}"/>
    <cellStyle name="Comma 4 8 6 2 3 4" xfId="5666" xr:uid="{A791648D-7158-4C86-929E-DE1B90FC2463}"/>
    <cellStyle name="Comma 4 8 6 2 3 5" xfId="35196" xr:uid="{1346D366-6CB1-486B-B9A5-83EAEB587892}"/>
    <cellStyle name="Comma 4 8 6 2 4" xfId="19481" xr:uid="{28710D0D-D48E-4D0A-A8E1-75A8EBE906E5}"/>
    <cellStyle name="Comma 4 8 6 2 4 2" xfId="53222" xr:uid="{E7E53FF0-DA3F-4085-9403-DA1E616BF077}"/>
    <cellStyle name="Comma 4 8 6 2 4 3" xfId="40607" xr:uid="{C5D96C39-5F22-4E27-BE57-5E9CAA2CEC47}"/>
    <cellStyle name="Comma 4 8 6 2 5" xfId="12895" xr:uid="{C14DB3EA-609E-445B-8708-665F5C8E54F0}"/>
    <cellStyle name="Comma 4 8 6 2 5 2" xfId="46944" xr:uid="{B57F320B-1C87-4866-B88F-C76FBA605428}"/>
    <cellStyle name="Comma 4 8 6 2 6" xfId="4787" xr:uid="{F66D1F13-5FD5-4915-B1B4-4553B03E14EF}"/>
    <cellStyle name="Comma 4 8 6 2 7" xfId="34317" xr:uid="{B8D3B68F-BF4A-4E48-8053-041BD90627BE}"/>
    <cellStyle name="Comma 4 8 6 3" xfId="27840" xr:uid="{661BA6EA-1531-4C15-80C9-77A3FBFF4998}"/>
    <cellStyle name="Comma 4 8 6 3 2" xfId="24343" xr:uid="{7E33C2B0-653A-43C8-858E-E6B035669579}"/>
    <cellStyle name="Comma 4 8 6 3 2 2" xfId="16835" xr:uid="{775DFB49-C9B3-4999-8299-41CE6C5C33D4}"/>
    <cellStyle name="Comma 4 8 6 3 2 2 2" xfId="55868" xr:uid="{7EFEB444-866C-4A1B-882B-1D734FF129CD}"/>
    <cellStyle name="Comma 4 8 6 3 2 2 3" xfId="43253" xr:uid="{BD7B7D0E-887D-470E-9BAA-9D254C9DDFA0}"/>
    <cellStyle name="Comma 4 8 6 3 2 3" xfId="10249" xr:uid="{FFB9CD19-2CDB-44F2-89E8-2E1A11F2DD84}"/>
    <cellStyle name="Comma 4 8 6 3 2 3 2" xfId="49590" xr:uid="{A2924259-55EC-42A1-86C7-056A92A5254F}"/>
    <cellStyle name="Comma 4 8 6 3 2 4" xfId="30500" xr:uid="{6EAD86B5-ED6F-4D53-A316-4495C8F0D052}"/>
    <cellStyle name="Comma 4 8 6 3 2 5" xfId="36963" xr:uid="{9D91ADDC-D2EA-4624-9240-9D343FE2CFBB}"/>
    <cellStyle name="Comma 4 8 6 3 3" xfId="20331" xr:uid="{1BB526E2-9F7F-40E3-8B60-0B2A53751330}"/>
    <cellStyle name="Comma 4 8 6 3 3 2" xfId="52371" xr:uid="{6842FA07-514D-44E6-9C7D-AB7EC35AAE8B}"/>
    <cellStyle name="Comma 4 8 6 3 3 3" xfId="39756" xr:uid="{2A2C78C3-B839-499C-B2BF-114133E3ECC1}"/>
    <cellStyle name="Comma 4 8 6 3 4" xfId="13745" xr:uid="{AD6F1382-422D-4696-AD9C-855E8FA4BC33}"/>
    <cellStyle name="Comma 4 8 6 3 4 2" xfId="46093" xr:uid="{A598BC6E-56B6-4255-B67E-DE2B0DCBB2EC}"/>
    <cellStyle name="Comma 4 8 6 3 5" xfId="7158" xr:uid="{A822C6E0-3B44-496C-A554-E4D85315C238}"/>
    <cellStyle name="Comma 4 8 6 3 6" xfId="33466" xr:uid="{CD7CFD3A-2B31-4267-837B-7004A4F2AEEC}"/>
    <cellStyle name="Comma 4 8 6 4" xfId="25225" xr:uid="{B62F2849-D6DE-4766-A471-35942321D274}"/>
    <cellStyle name="Comma 4 8 6 4 2" xfId="17717" xr:uid="{E4FA8475-9D8D-4766-8920-50915CD15659}"/>
    <cellStyle name="Comma 4 8 6 4 2 2" xfId="54986" xr:uid="{EF26A253-212B-49CE-88CE-ADEA4752CD73}"/>
    <cellStyle name="Comma 4 8 6 4 2 3" xfId="42371" xr:uid="{79DCC983-9D5C-4B19-8103-6AC922140D96}"/>
    <cellStyle name="Comma 4 8 6 4 3" xfId="11131" xr:uid="{F1526320-4431-465A-A9DB-8EC4F900704D}"/>
    <cellStyle name="Comma 4 8 6 4 3 2" xfId="48708" xr:uid="{D93712D3-BEFE-46EE-9124-3969F706E2AA}"/>
    <cellStyle name="Comma 4 8 6 4 4" xfId="6551" xr:uid="{B0EDE227-BB9B-4254-A042-52162F710F06}"/>
    <cellStyle name="Comma 4 8 6 4 5" xfId="36081" xr:uid="{24BB3F6F-D22C-4D68-AF4E-64C0F27C5EAD}"/>
    <cellStyle name="Comma 4 8 6 5" xfId="21210" xr:uid="{D6391C16-2CD0-43FE-8C25-E511BEED8CC6}"/>
    <cellStyle name="Comma 4 8 6 5 2" xfId="51489" xr:uid="{51F97FA3-9AF6-4E4C-B828-59B0BE9A9014}"/>
    <cellStyle name="Comma 4 8 6 5 3" xfId="38874" xr:uid="{A1FC958A-E3CD-49CE-81BA-309FE027E765}"/>
    <cellStyle name="Comma 4 8 6 6" xfId="14624" xr:uid="{9425AEC8-F8E0-42A5-B362-75ED5FEC1A8E}"/>
    <cellStyle name="Comma 4 8 6 6 2" xfId="45199" xr:uid="{8D6F03B7-F93A-4430-A303-B75A0B05D356}"/>
    <cellStyle name="Comma 4 8 6 7" xfId="8037" xr:uid="{06276515-0E93-441F-A155-1B9C7A4C02A3}"/>
    <cellStyle name="Comma 4 8 6 8" xfId="32584" xr:uid="{E58C94C2-254C-4324-AE6D-B7D10194FF54}"/>
    <cellStyle name="Comma 4 8 7" xfId="28633" xr:uid="{5B523D18-7754-4982-9C4F-0320B47E0716}"/>
    <cellStyle name="Comma 4 8 7 2" xfId="26902" xr:uid="{E751BBB5-1A98-4D22-AB99-DD9D50D367DB}"/>
    <cellStyle name="Comma 4 8 7 2 2" xfId="23404" xr:uid="{12AB85D0-3228-4546-929A-EA7A894E46B9}"/>
    <cellStyle name="Comma 4 8 7 2 2 2" xfId="15896" xr:uid="{38B2013A-4BE2-41FC-9C2E-2575F22FC309}"/>
    <cellStyle name="Comma 4 8 7 2 2 2 2" xfId="56807" xr:uid="{A47EE782-6D37-4A29-91A4-2E344C14ACEA}"/>
    <cellStyle name="Comma 4 8 7 2 2 2 3" xfId="44192" xr:uid="{D6C28DBC-EE7A-4642-B91E-9AABF814E3EE}"/>
    <cellStyle name="Comma 4 8 7 2 2 3" xfId="9310" xr:uid="{559D3994-4312-4C08-B77A-C00FA62BF1FB}"/>
    <cellStyle name="Comma 4 8 7 2 2 3 2" xfId="50529" xr:uid="{BEBA7B9A-B54E-43B0-AC8D-F28B48551E78}"/>
    <cellStyle name="Comma 4 8 7 2 2 4" xfId="31439" xr:uid="{0AE41E69-F0DB-4473-8540-F71A0FD30C2D}"/>
    <cellStyle name="Comma 4 8 7 2 2 5" xfId="37902" xr:uid="{4B3E6B8E-7E2E-4ADD-A5EE-35C6E32316D8}"/>
    <cellStyle name="Comma 4 8 7 2 3" xfId="26022" xr:uid="{FD29BF9D-7A6D-462B-AEF8-C55D105EAFC6}"/>
    <cellStyle name="Comma 4 8 7 2 3 2" xfId="18514" xr:uid="{19C0C199-C523-4404-B6D9-EDA5C57D5D2D}"/>
    <cellStyle name="Comma 4 8 7 2 3 2 2" xfId="54189" xr:uid="{68E42230-FE90-49FA-9FC9-F207F317DB74}"/>
    <cellStyle name="Comma 4 8 7 2 3 2 3" xfId="41574" xr:uid="{01EEC322-03C3-4DA8-9482-E5B6B77734D6}"/>
    <cellStyle name="Comma 4 8 7 2 3 3" xfId="11928" xr:uid="{9A0C77F1-FA33-4A73-8EE7-ABFB099D210A}"/>
    <cellStyle name="Comma 4 8 7 2 3 3 2" xfId="47911" xr:uid="{767DD330-1E7C-4596-A7F9-6D74F4E7AA25}"/>
    <cellStyle name="Comma 4 8 7 2 3 4" xfId="5754" xr:uid="{B53B13BE-F5F8-4C2B-8370-C1E5C2AC22CA}"/>
    <cellStyle name="Comma 4 8 7 2 3 5" xfId="35284" xr:uid="{917667C3-9716-4557-82F1-E0D8F4CDC98A}"/>
    <cellStyle name="Comma 4 8 7 2 4" xfId="19393" xr:uid="{50022778-DAA1-4F3A-8B7B-98100F829424}"/>
    <cellStyle name="Comma 4 8 7 2 4 2" xfId="53310" xr:uid="{CEC47BD9-1455-40E3-AA66-E39991D7DB8B}"/>
    <cellStyle name="Comma 4 8 7 2 4 3" xfId="40695" xr:uid="{C05E0A41-4924-4E36-94D0-F6B472A9A095}"/>
    <cellStyle name="Comma 4 8 7 2 5" xfId="12807" xr:uid="{337611F4-2F19-440D-B104-D47C87545109}"/>
    <cellStyle name="Comma 4 8 7 2 5 2" xfId="47032" xr:uid="{4F90A43F-254A-4B95-885D-4AA9AF1AB0F0}"/>
    <cellStyle name="Comma 4 8 7 2 6" xfId="4875" xr:uid="{38903E6F-DACA-4D64-A597-AEAFD106A7FE}"/>
    <cellStyle name="Comma 4 8 7 2 7" xfId="34405" xr:uid="{6FD6C82A-91BC-4E93-9204-EA5124C5B3C7}"/>
    <cellStyle name="Comma 4 8 7 3" xfId="27757" xr:uid="{987608BD-2348-4B94-8D92-C7F59FE83264}"/>
    <cellStyle name="Comma 4 8 7 3 2" xfId="24260" xr:uid="{F29C4742-6DF3-4E54-B83B-FA8F345131F6}"/>
    <cellStyle name="Comma 4 8 7 3 2 2" xfId="16752" xr:uid="{AA088EC4-8BD3-41C8-B7DB-1834EE3FCC2E}"/>
    <cellStyle name="Comma 4 8 7 3 2 2 2" xfId="55951" xr:uid="{B2A7F491-9748-4172-B6BC-0C6CB5121FEA}"/>
    <cellStyle name="Comma 4 8 7 3 2 2 3" xfId="43336" xr:uid="{379B8941-75DA-4AB3-84A6-1A7D10DDE4B7}"/>
    <cellStyle name="Comma 4 8 7 3 2 3" xfId="10166" xr:uid="{4348FF10-0CD8-4B37-A2AF-9F3889F324BB}"/>
    <cellStyle name="Comma 4 8 7 3 2 3 2" xfId="49673" xr:uid="{75DA96FB-5EB9-43CC-BFCC-6421BEC0A873}"/>
    <cellStyle name="Comma 4 8 7 3 2 4" xfId="30583" xr:uid="{6680305D-4A0C-4B4E-8626-03BF04E51DB6}"/>
    <cellStyle name="Comma 4 8 7 3 2 5" xfId="37046" xr:uid="{D7D15DFE-82CB-4192-B561-18C45F2905BB}"/>
    <cellStyle name="Comma 4 8 7 3 3" xfId="20248" xr:uid="{457980C8-3B82-492F-B062-54ED0AB8741D}"/>
    <cellStyle name="Comma 4 8 7 3 3 2" xfId="52454" xr:uid="{6C4BE1D4-99F3-4496-845C-FDC16CD1C4E1}"/>
    <cellStyle name="Comma 4 8 7 3 3 3" xfId="39839" xr:uid="{2D69CA37-D6CA-4EF0-B94E-DCDCE23EDBA1}"/>
    <cellStyle name="Comma 4 8 7 3 4" xfId="13662" xr:uid="{B61F21FD-71E6-4BF1-9A51-C363EFDEE10A}"/>
    <cellStyle name="Comma 4 8 7 3 4 2" xfId="46176" xr:uid="{F89A1944-8E6C-4C56-B261-933F9538624F}"/>
    <cellStyle name="Comma 4 8 7 3 5" xfId="7075" xr:uid="{50D9044A-B3B2-4E4D-80C7-ED2A90A74625}"/>
    <cellStyle name="Comma 4 8 7 3 6" xfId="33549" xr:uid="{41E9B808-2730-4DD5-A791-3B0D0F794CC6}"/>
    <cellStyle name="Comma 4 8 7 4" xfId="25137" xr:uid="{519748C1-EBE3-45F7-8087-570A15FA4DB1}"/>
    <cellStyle name="Comma 4 8 7 4 2" xfId="17629" xr:uid="{173FD7FF-BCFE-44A0-92B8-F16501E9F821}"/>
    <cellStyle name="Comma 4 8 7 4 2 2" xfId="55074" xr:uid="{233B6E29-8DAA-4949-B14D-549B1FC792CA}"/>
    <cellStyle name="Comma 4 8 7 4 2 3" xfId="42459" xr:uid="{A794EE0A-033C-49D1-867C-6D60D72478F9}"/>
    <cellStyle name="Comma 4 8 7 4 3" xfId="11043" xr:uid="{FD2AD51B-8D5E-4051-9799-AC6642145700}"/>
    <cellStyle name="Comma 4 8 7 4 3 2" xfId="48796" xr:uid="{55BC5C2C-48D8-4CAA-9C4B-292C81DC7357}"/>
    <cellStyle name="Comma 4 8 7 4 4" xfId="6639" xr:uid="{F4141D00-E6A5-4294-845F-59A76F7F9F93}"/>
    <cellStyle name="Comma 4 8 7 4 5" xfId="36169" xr:uid="{1B1467FB-0E5F-45F3-9E11-ED59D0520BBC}"/>
    <cellStyle name="Comma 4 8 7 5" xfId="21123" xr:uid="{4B783DF9-BDC2-452D-AAFD-911DB13F7911}"/>
    <cellStyle name="Comma 4 8 7 5 2" xfId="51577" xr:uid="{3B1D55C0-CAD9-4758-A639-6B26452F4DB0}"/>
    <cellStyle name="Comma 4 8 7 5 3" xfId="38962" xr:uid="{491AAC0B-6C1C-49FC-A8D2-8160CEBBB3CE}"/>
    <cellStyle name="Comma 4 8 7 6" xfId="14537" xr:uid="{5C4E68B3-5FE1-439E-97BD-CD81774C3076}"/>
    <cellStyle name="Comma 4 8 7 6 2" xfId="45299" xr:uid="{ADBD7D4F-8B90-4841-9010-C977B5855280}"/>
    <cellStyle name="Comma 4 8 7 7" xfId="7950" xr:uid="{E3CE67D5-6234-439A-877B-C8B757F1D82A}"/>
    <cellStyle name="Comma 4 8 7 8" xfId="32672" xr:uid="{7E40C755-C473-4AE7-8D5F-952CEC94AD62}"/>
    <cellStyle name="Comma 4 8 8" xfId="28339" xr:uid="{86ED1EB8-6905-479A-9EDC-350A0E76BFEB}"/>
    <cellStyle name="Comma 4 8 8 2" xfId="24842" xr:uid="{51E24D7F-84E0-4B3D-BA17-D890AD471CF3}"/>
    <cellStyle name="Comma 4 8 8 2 2" xfId="17334" xr:uid="{AE9312D1-6B9D-4562-8D35-461A1D7293E2}"/>
    <cellStyle name="Comma 4 8 8 2 2 2" xfId="55369" xr:uid="{CAF3C4BA-7D4E-419C-8E88-2038F500E277}"/>
    <cellStyle name="Comma 4 8 8 2 2 3" xfId="42754" xr:uid="{B2FDCE4C-A48F-4CEB-8F5B-57BFE09336DF}"/>
    <cellStyle name="Comma 4 8 8 2 3" xfId="10748" xr:uid="{2D730E8C-08DD-472F-9862-17877872178A}"/>
    <cellStyle name="Comma 4 8 8 2 3 2" xfId="49091" xr:uid="{66FBC53E-F8F1-480A-9ECB-C7340C2EE7D4}"/>
    <cellStyle name="Comma 4 8 8 2 4" xfId="30001" xr:uid="{23984635-BC5F-4723-903B-5A01EF5CF492}"/>
    <cellStyle name="Comma 4 8 8 2 5" xfId="36464" xr:uid="{C13AD4A8-0728-4CF6-B86F-0FC56BDB60E4}"/>
    <cellStyle name="Comma 4 8 8 3" xfId="26465" xr:uid="{C68EB897-727F-4672-BA5C-4944AB7271B5}"/>
    <cellStyle name="Comma 4 8 8 3 2" xfId="18957" xr:uid="{385A8D9F-C253-4152-9C94-52BC0A6D1BD8}"/>
    <cellStyle name="Comma 4 8 8 3 2 2" xfId="53746" xr:uid="{0C5F912D-F6E5-45B7-95B6-B533BD7E4B0E}"/>
    <cellStyle name="Comma 4 8 8 3 2 3" xfId="41131" xr:uid="{7BDA00AA-0026-48D9-A484-9FFE72C3D437}"/>
    <cellStyle name="Comma 4 8 8 3 3" xfId="12371" xr:uid="{98A5358F-F9BB-429B-87FD-902E2989CB8D}"/>
    <cellStyle name="Comma 4 8 8 3 3 2" xfId="47468" xr:uid="{298F828C-BE43-479D-9C98-F82548E1D480}"/>
    <cellStyle name="Comma 4 8 8 3 4" xfId="5311" xr:uid="{6265159B-11E2-4BB0-A9BA-93AB4C8730DB}"/>
    <cellStyle name="Comma 4 8 8 3 5" xfId="34841" xr:uid="{B47F4BC2-EBEF-4D3C-90F9-DD9FB8895309}"/>
    <cellStyle name="Comma 4 8 8 4" xfId="20830" xr:uid="{0EF8CF74-7318-4866-9EA6-AC1282081C58}"/>
    <cellStyle name="Comma 4 8 8 4 2" xfId="51872" xr:uid="{150D874E-EF9F-4E8A-8346-F6631A70ABC3}"/>
    <cellStyle name="Comma 4 8 8 4 3" xfId="39257" xr:uid="{07C6B4E1-534D-4C23-929C-484AB7EBC360}"/>
    <cellStyle name="Comma 4 8 8 5" xfId="14244" xr:uid="{51103C94-AB2A-4115-B82B-CFFFE8673D4F}"/>
    <cellStyle name="Comma 4 8 8 5 2" xfId="45594" xr:uid="{CA551A11-4858-43A5-A9F4-045BD34032E3}"/>
    <cellStyle name="Comma 4 8 8 6" xfId="7657" xr:uid="{4FEB5CA2-8FC4-43C5-9352-AEE4F1E8E220}"/>
    <cellStyle name="Comma 4 8 8 7" xfId="32967" xr:uid="{4B55E832-91C2-4E83-BB76-311DB47048C5}"/>
    <cellStyle name="Comma 4 8 9" xfId="25580" xr:uid="{A98FF231-0E69-4C8E-84BF-C4B8BC69043B}"/>
    <cellStyle name="Comma 4 8 9 2" xfId="18072" xr:uid="{247D2A88-5530-4504-9D43-6C96B169ED3A}"/>
    <cellStyle name="Comma 4 8 9 2 2" xfId="54631" xr:uid="{FCDFD695-0A02-4B99-BC60-8500CFECFA19}"/>
    <cellStyle name="Comma 4 8 9 2 3" xfId="42016" xr:uid="{C754AB4E-DBF1-4C6C-A863-59A015374B09}"/>
    <cellStyle name="Comma 4 8 9 3" xfId="11486" xr:uid="{D4E18409-057E-45C5-B1F6-6F25A2133D88}"/>
    <cellStyle name="Comma 4 8 9 3 2" xfId="48353" xr:uid="{DE3F1411-2CB6-4278-9F31-004BEC5A3E34}"/>
    <cellStyle name="Comma 4 8 9 4" xfId="6196" xr:uid="{2D3FF774-ADBB-4DB1-812F-8684DDDDEDB6}"/>
    <cellStyle name="Comma 4 8 9 5" xfId="35726" xr:uid="{108F2F3B-0D27-46B8-AB9A-14F21A6112B8}"/>
    <cellStyle name="Comma 4 9" xfId="718" xr:uid="{1F8975DA-D86C-49B5-A865-1BDCCF5ADCBF}"/>
    <cellStyle name="Comma 4 9 10" xfId="23068" xr:uid="{31670912-1FC7-4678-85FC-E9EA40349229}"/>
    <cellStyle name="Comma 4 9 10 2" xfId="15560" xr:uid="{E0403BA0-ACE3-4155-8387-6956F74737AA}"/>
    <cellStyle name="Comma 4 9 10 2 2" xfId="51136" xr:uid="{D7727EDD-D464-4E9B-B39E-3000BCEDAA9A}"/>
    <cellStyle name="Comma 4 9 10 3" xfId="8974" xr:uid="{551E0283-2B9D-42E3-9176-705646374751}"/>
    <cellStyle name="Comma 4 9 10 4" xfId="31775" xr:uid="{465AD968-DB8B-43D3-87E8-7BF626204C61}"/>
    <cellStyle name="Comma 4 9 10 5" xfId="38521" xr:uid="{D47A4C08-BD15-460F-958D-9FD3610C3E70}"/>
    <cellStyle name="Comma 4 9 11" xfId="22127" xr:uid="{D2895DC9-FECB-4864-9EE4-2D944F296B5C}"/>
    <cellStyle name="Comma 4 9 11 2" xfId="44802" xr:uid="{E21770EC-6640-4745-BE27-0E8EEDEAD3C8}"/>
    <cellStyle name="Comma 4 9 12" xfId="22745" xr:uid="{F07B3DFC-572E-4A16-9910-7AE1C8260948}"/>
    <cellStyle name="Comma 4 9 13" xfId="22530" xr:uid="{B2175D51-E08E-40F0-A1B9-BE39079C7806}"/>
    <cellStyle name="Comma 4 9 14" xfId="21995" xr:uid="{F1BCEC73-1F67-4239-B87E-92DE8E533779}"/>
    <cellStyle name="Comma 4 9 15" xfId="15409" xr:uid="{8821CB66-6AF1-4586-8541-AF99B9A5DCCB}"/>
    <cellStyle name="Comma 4 9 16" xfId="8822" xr:uid="{2D8E808B-0D1E-48BB-991A-3119EC8F6114}"/>
    <cellStyle name="Comma 4 9 17" xfId="29767" xr:uid="{01F32D99-6F9A-4A88-8105-F2E15CC47B47}"/>
    <cellStyle name="Comma 4 9 18" xfId="3557" xr:uid="{F9E11E82-1909-40E3-9B8A-7C077B46D627}"/>
    <cellStyle name="Comma 4 9 19" xfId="32228" xr:uid="{F674944B-FB46-4A46-865D-C663259034C9}"/>
    <cellStyle name="Comma 4 9 2" xfId="1104" xr:uid="{C8854603-98DB-4217-8C9C-860938898D07}"/>
    <cellStyle name="Comma 4 9 2 10" xfId="8711" xr:uid="{D06F5A73-817A-43D5-A4A2-5D5CCDC19B77}"/>
    <cellStyle name="Comma 4 9 2 11" xfId="32303" xr:uid="{EAAA661E-1510-46C4-934C-A5B370AF94E9}"/>
    <cellStyle name="Comma 4 9 2 12" xfId="29557" xr:uid="{9646C28E-04E4-4D72-8667-4F4C76B185A3}"/>
    <cellStyle name="Comma 4 9 2 13" xfId="1890" xr:uid="{E950EB59-3EE3-4A7A-997E-18BAE0517CA7}"/>
    <cellStyle name="Comma 4 9 2 2" xfId="28891" xr:uid="{E377A2F9-3ECF-4C44-AAB1-269835C806BF}"/>
    <cellStyle name="Comma 4 9 2 2 2" xfId="28401" xr:uid="{24DE0B02-848D-4147-92D6-7F1FD3AD6086}"/>
    <cellStyle name="Comma 4 9 2 2 2 2" xfId="26671" xr:uid="{61C440BF-9F64-4EB3-B279-D15120C46D67}"/>
    <cellStyle name="Comma 4 9 2 2 2 2 2" xfId="23173" xr:uid="{09C78E57-946D-40F3-BEA7-17302677620F}"/>
    <cellStyle name="Comma 4 9 2 2 2 2 2 2" xfId="15665" xr:uid="{8392EBFE-1813-4289-94F0-77910829618E}"/>
    <cellStyle name="Comma 4 9 2 2 2 2 2 2 2" xfId="57038" xr:uid="{72556413-BD01-404C-A29E-A4A26CEEFE9A}"/>
    <cellStyle name="Comma 4 9 2 2 2 2 2 2 3" xfId="44423" xr:uid="{3A8121A9-1D9A-4242-A270-24F290B9019A}"/>
    <cellStyle name="Comma 4 9 2 2 2 2 2 3" xfId="9079" xr:uid="{11103EC7-019B-4242-B738-ABC01CB6A015}"/>
    <cellStyle name="Comma 4 9 2 2 2 2 2 3 2" xfId="50760" xr:uid="{BE8C821F-17B2-4187-8A64-C14B0363688A}"/>
    <cellStyle name="Comma 4 9 2 2 2 2 2 4" xfId="31670" xr:uid="{C8B98A92-F153-403F-B2F4-A075812DF3F5}"/>
    <cellStyle name="Comma 4 9 2 2 2 2 2 5" xfId="38133" xr:uid="{0293BA90-13DF-4A42-AD89-1AC6AD3276F5}"/>
    <cellStyle name="Comma 4 9 2 2 2 2 3" xfId="25791" xr:uid="{E1BD7334-FFDA-4565-AD79-539F2378E14B}"/>
    <cellStyle name="Comma 4 9 2 2 2 2 3 2" xfId="18283" xr:uid="{D0895A73-AA42-4BFB-BECA-32536E06293F}"/>
    <cellStyle name="Comma 4 9 2 2 2 2 3 2 2" xfId="54420" xr:uid="{2EB5AAD5-9172-41FF-8446-5B3CCF40582A}"/>
    <cellStyle name="Comma 4 9 2 2 2 2 3 2 3" xfId="41805" xr:uid="{6C8AEC6F-5982-46BF-8CE8-93C8ED49B440}"/>
    <cellStyle name="Comma 4 9 2 2 2 2 3 3" xfId="11697" xr:uid="{FEA25733-022E-4EBD-9FEF-7AB819AEA95B}"/>
    <cellStyle name="Comma 4 9 2 2 2 2 3 3 2" xfId="48142" xr:uid="{34DD36FC-9726-43AF-8AB5-681D34594C31}"/>
    <cellStyle name="Comma 4 9 2 2 2 2 3 4" xfId="5985" xr:uid="{BBF23215-BD71-43FE-9E7F-F0E4BE31E1CD}"/>
    <cellStyle name="Comma 4 9 2 2 2 2 3 5" xfId="35515" xr:uid="{86B4F2F5-D2AE-4C05-8BB8-9D2E40981BE4}"/>
    <cellStyle name="Comma 4 9 2 2 2 2 4" xfId="19162" xr:uid="{0929C73B-C390-49D6-ACD6-0C82CFC32B7F}"/>
    <cellStyle name="Comma 4 9 2 2 2 2 4 2" xfId="53541" xr:uid="{B60DB31E-B780-4DEA-91B0-96B4D08FD9E5}"/>
    <cellStyle name="Comma 4 9 2 2 2 2 4 3" xfId="40926" xr:uid="{DBD1A9C1-F586-4102-BAD9-C123DB0F06C4}"/>
    <cellStyle name="Comma 4 9 2 2 2 2 5" xfId="12576" xr:uid="{E57BCF30-83DD-4135-8F51-0F522A2C257B}"/>
    <cellStyle name="Comma 4 9 2 2 2 2 5 2" xfId="47263" xr:uid="{0D0F8385-2FFC-42A7-A9D5-1898CB5AF4B3}"/>
    <cellStyle name="Comma 4 9 2 2 2 2 6" xfId="5106" xr:uid="{6FE7ADD9-345D-4316-90A1-DC3E48E6E9E8}"/>
    <cellStyle name="Comma 4 9 2 2 2 2 7" xfId="34636" xr:uid="{7C4D9766-15E3-456E-8E79-A59A8258D884}"/>
    <cellStyle name="Comma 4 9 2 2 2 3" xfId="27527" xr:uid="{AF8F4F96-80D4-40C0-882E-BE81AAB5ACA6}"/>
    <cellStyle name="Comma 4 9 2 2 2 3 2" xfId="24030" xr:uid="{618ABA3D-BD3F-42B3-88BB-CCB987994E09}"/>
    <cellStyle name="Comma 4 9 2 2 2 3 2 2" xfId="16522" xr:uid="{AF90D285-48D2-4AAD-B080-D10BB8C9C22F}"/>
    <cellStyle name="Comma 4 9 2 2 2 3 2 2 2" xfId="56181" xr:uid="{BF97F7AD-548D-4014-B5E0-1D1A4EFEE492}"/>
    <cellStyle name="Comma 4 9 2 2 2 3 2 2 3" xfId="43566" xr:uid="{3753D3FF-FAFC-41EA-B299-7B2607C77A0A}"/>
    <cellStyle name="Comma 4 9 2 2 2 3 2 3" xfId="9936" xr:uid="{7216893F-65C6-4B9A-88EB-3A994916C7E2}"/>
    <cellStyle name="Comma 4 9 2 2 2 3 2 3 2" xfId="49903" xr:uid="{8C6AC650-3D88-4EEB-B466-0DB30D1EAD95}"/>
    <cellStyle name="Comma 4 9 2 2 2 3 2 4" xfId="30813" xr:uid="{755B5432-95CE-43F9-B926-0C1037D4EE2E}"/>
    <cellStyle name="Comma 4 9 2 2 2 3 2 5" xfId="37276" xr:uid="{6EF3F910-24ED-4C14-BBC1-F6229E213B72}"/>
    <cellStyle name="Comma 4 9 2 2 2 3 3" xfId="20018" xr:uid="{66CEA095-31D7-49CA-8A16-82356106E49F}"/>
    <cellStyle name="Comma 4 9 2 2 2 3 3 2" xfId="52684" xr:uid="{90BAC1BF-D913-4769-828E-89FB0A1A5250}"/>
    <cellStyle name="Comma 4 9 2 2 2 3 3 3" xfId="40069" xr:uid="{0E1511E9-B9B5-4314-9762-704DD08BF9BE}"/>
    <cellStyle name="Comma 4 9 2 2 2 3 4" xfId="13432" xr:uid="{40C0E70D-98C5-4A93-AB7D-44A4437CAC50}"/>
    <cellStyle name="Comma 4 9 2 2 2 3 4 2" xfId="46406" xr:uid="{25D7541A-CF62-4AFE-A887-EC6D6BB6EE40}"/>
    <cellStyle name="Comma 4 9 2 2 2 3 5" xfId="4250" xr:uid="{B7A6B560-D5AD-43B4-981E-53BC2A98CEEA}"/>
    <cellStyle name="Comma 4 9 2 2 2 3 6" xfId="33779" xr:uid="{E708B01F-50F6-4449-90D5-7847FB5FC9AE}"/>
    <cellStyle name="Comma 4 9 2 2 2 4" xfId="24906" xr:uid="{0A4B152A-9A88-41FF-AA71-A568D0B3B9B3}"/>
    <cellStyle name="Comma 4 9 2 2 2 4 2" xfId="17398" xr:uid="{60804B2A-AAEE-4E61-A0A8-9B3E60203CDC}"/>
    <cellStyle name="Comma 4 9 2 2 2 4 2 2" xfId="55305" xr:uid="{2E8F759D-A42A-4EA1-8A01-1480579855D6}"/>
    <cellStyle name="Comma 4 9 2 2 2 4 2 3" xfId="42690" xr:uid="{0A94D3C4-6FAF-44EC-999E-55E9602FB67B}"/>
    <cellStyle name="Comma 4 9 2 2 2 4 3" xfId="10812" xr:uid="{F8972812-2714-4258-AA6F-C91C9DB866E2}"/>
    <cellStyle name="Comma 4 9 2 2 2 4 3 2" xfId="49027" xr:uid="{903BF417-8FC4-4C1C-833A-BAD06163A5AB}"/>
    <cellStyle name="Comma 4 9 2 2 2 4 4" xfId="29937" xr:uid="{380C8995-4526-4506-93F6-E8722226D8D4}"/>
    <cellStyle name="Comma 4 9 2 2 2 4 5" xfId="36400" xr:uid="{EB4E5CD3-4472-40C9-B966-D02F85D967E9}"/>
    <cellStyle name="Comma 4 9 2 2 2 5" xfId="20892" xr:uid="{6BC74696-1BB3-4B0C-84A7-B08CE5A67A9F}"/>
    <cellStyle name="Comma 4 9 2 2 2 5 2" xfId="51808" xr:uid="{E8D3F35D-4438-47D1-B2BC-4D103B06D5CA}"/>
    <cellStyle name="Comma 4 9 2 2 2 5 3" xfId="39193" xr:uid="{1138B7BB-5168-4145-8E19-1BC720CC92FA}"/>
    <cellStyle name="Comma 4 9 2 2 2 6" xfId="14306" xr:uid="{D390094D-36FB-42B3-9C18-CDBA6865C30B}"/>
    <cellStyle name="Comma 4 9 2 2 2 6 2" xfId="45530" xr:uid="{5F53297A-F889-4FAD-A0D8-83700FF5F87F}"/>
    <cellStyle name="Comma 4 9 2 2 2 7" xfId="7719" xr:uid="{5AE1A41F-EC3C-4525-8FF3-F524916BD46E}"/>
    <cellStyle name="Comma 4 9 2 2 2 8" xfId="32903" xr:uid="{EA331E6D-267A-433E-BFE1-03929C420B0C}"/>
    <cellStyle name="Comma 4 9 2 2 3" xfId="27111" xr:uid="{A7A41058-64DC-40EA-ADA0-B935920B4EA7}"/>
    <cellStyle name="Comma 4 9 2 2 3 2" xfId="23614" xr:uid="{C122CC5E-BC53-4894-A416-0CE0725AA315}"/>
    <cellStyle name="Comma 4 9 2 2 3 2 2" xfId="16106" xr:uid="{C8D9C848-C3CB-46E7-B07A-B54DCBE0994C}"/>
    <cellStyle name="Comma 4 9 2 2 3 2 2 2" xfId="56597" xr:uid="{3D52101B-BCE4-4D7B-9A69-10895204E0A1}"/>
    <cellStyle name="Comma 4 9 2 2 3 2 2 3" xfId="43982" xr:uid="{1C6FF19C-9AB8-4CF0-9F95-7BF3C9BDD5CB}"/>
    <cellStyle name="Comma 4 9 2 2 3 2 3" xfId="9520" xr:uid="{AF7A6B33-E052-4E22-8FC5-B943A718A738}"/>
    <cellStyle name="Comma 4 9 2 2 3 2 3 2" xfId="50319" xr:uid="{A813E3B0-8C6A-43CC-899F-E54301210380}"/>
    <cellStyle name="Comma 4 9 2 2 3 2 4" xfId="31229" xr:uid="{3CF93FCF-E71D-40BF-8230-368AD5AE4282}"/>
    <cellStyle name="Comma 4 9 2 2 3 2 5" xfId="37692" xr:uid="{A3F6A264-AAFF-4DB3-A35F-FC9E08DB2174}"/>
    <cellStyle name="Comma 4 9 2 2 3 3" xfId="26233" xr:uid="{EF0E0293-760C-48D5-B889-53A9CD1C8E43}"/>
    <cellStyle name="Comma 4 9 2 2 3 3 2" xfId="18725" xr:uid="{A94D4ABF-8D65-4517-A505-D4AC5E5157B6}"/>
    <cellStyle name="Comma 4 9 2 2 3 3 2 2" xfId="53978" xr:uid="{2753D884-4DE5-441A-A908-E2D88DBD0955}"/>
    <cellStyle name="Comma 4 9 2 2 3 3 2 3" xfId="41363" xr:uid="{92ABC16B-066A-462B-9D67-ABD26FAF758F}"/>
    <cellStyle name="Comma 4 9 2 2 3 3 3" xfId="12139" xr:uid="{236022CA-7AA3-453E-9908-5C6D9605A8AF}"/>
    <cellStyle name="Comma 4 9 2 2 3 3 3 2" xfId="47700" xr:uid="{3AC30942-6D83-4A33-86D5-23F578E0D1EF}"/>
    <cellStyle name="Comma 4 9 2 2 3 3 4" xfId="5543" xr:uid="{FFEE73AC-9205-43F5-9C01-97E059807340}"/>
    <cellStyle name="Comma 4 9 2 2 3 3 5" xfId="35073" xr:uid="{13C75D90-59A9-4EFC-8087-2EAD82B819AD}"/>
    <cellStyle name="Comma 4 9 2 2 3 4" xfId="19602" xr:uid="{9F275536-C24B-490C-B466-466E76995B84}"/>
    <cellStyle name="Comma 4 9 2 2 3 4 2" xfId="53100" xr:uid="{42AAEFEF-F6C4-403E-8571-6BBD96DC3C25}"/>
    <cellStyle name="Comma 4 9 2 2 3 4 3" xfId="40485" xr:uid="{E4FB2400-7B5E-4DB7-AE41-6CEE52C93F1A}"/>
    <cellStyle name="Comma 4 9 2 2 3 5" xfId="13016" xr:uid="{2A22CDA9-159F-4F8D-A336-2929B54E6A81}"/>
    <cellStyle name="Comma 4 9 2 2 3 5 2" xfId="46822" xr:uid="{0E7F3C8D-4580-4235-B2C1-7197F3F8B174}"/>
    <cellStyle name="Comma 4 9 2 2 3 6" xfId="4666" xr:uid="{1DB7E470-6DCD-4103-A2D7-3A308CCF5C84}"/>
    <cellStyle name="Comma 4 9 2 2 3 7" xfId="34195" xr:uid="{E3362074-B775-4A12-9704-FE36E39E7FAC}"/>
    <cellStyle name="Comma 4 9 2 2 4" xfId="27961" xr:uid="{1673EDCE-8386-4054-AC3D-25E68F248AF7}"/>
    <cellStyle name="Comma 4 9 2 2 4 2" xfId="24464" xr:uid="{D003E244-FE6E-4688-9A3A-0675854E67C6}"/>
    <cellStyle name="Comma 4 9 2 2 4 2 2" xfId="16956" xr:uid="{7783F678-4ED2-4376-ABD3-E2DCE81E7E54}"/>
    <cellStyle name="Comma 4 9 2 2 4 2 2 2" xfId="55747" xr:uid="{C0FD334F-012D-4D72-9BF9-3A44FD9BC79B}"/>
    <cellStyle name="Comma 4 9 2 2 4 2 2 3" xfId="43132" xr:uid="{05703B21-94D9-4ED6-A722-A5AC35530F6B}"/>
    <cellStyle name="Comma 4 9 2 2 4 2 3" xfId="10370" xr:uid="{64902A7A-41A6-4E0C-BFA1-86B31D327E6F}"/>
    <cellStyle name="Comma 4 9 2 2 4 2 3 2" xfId="49469" xr:uid="{ADEBF53F-C9A9-44D1-868C-A32D5330F292}"/>
    <cellStyle name="Comma 4 9 2 2 4 2 4" xfId="30379" xr:uid="{1C64C36B-2DEC-4035-A7EE-C3922A93235D}"/>
    <cellStyle name="Comma 4 9 2 2 4 2 5" xfId="36842" xr:uid="{3D31ABC7-DF3D-4536-A929-01EEC29FEDCD}"/>
    <cellStyle name="Comma 4 9 2 2 4 3" xfId="20452" xr:uid="{60F3A561-0216-4768-90CB-5CAED695579E}"/>
    <cellStyle name="Comma 4 9 2 2 4 3 2" xfId="52250" xr:uid="{F75E2817-29B1-4F04-82D2-004A2B821E91}"/>
    <cellStyle name="Comma 4 9 2 2 4 3 3" xfId="39635" xr:uid="{BA59B148-AEB3-46B3-91D0-B86364A1A5D3}"/>
    <cellStyle name="Comma 4 9 2 2 4 4" xfId="13866" xr:uid="{6698BB29-0647-4A1B-887D-EE58C9C9020F}"/>
    <cellStyle name="Comma 4 9 2 2 4 4 2" xfId="45972" xr:uid="{D70E7793-5E48-44B0-9DB3-6D041910DA2C}"/>
    <cellStyle name="Comma 4 9 2 2 4 5" xfId="7279" xr:uid="{5C2EDAEF-B8EE-4E3D-98C2-E11087A9A993}"/>
    <cellStyle name="Comma 4 9 2 2 4 6" xfId="33345" xr:uid="{2C617B47-405A-4C29-8273-231FBEE38049}"/>
    <cellStyle name="Comma 4 9 2 2 5" xfId="25348" xr:uid="{8A269CD5-D5A5-41BF-AEB8-7FD652F6E04E}"/>
    <cellStyle name="Comma 4 9 2 2 5 2" xfId="17840" xr:uid="{0FB14306-131E-47E4-BE2D-2F9C1CCBBE77}"/>
    <cellStyle name="Comma 4 9 2 2 5 2 2" xfId="54863" xr:uid="{57811093-4671-4365-8C03-CDB9D02B8503}"/>
    <cellStyle name="Comma 4 9 2 2 5 2 3" xfId="42248" xr:uid="{F3502136-AAB5-4163-B617-167FA86ABA4F}"/>
    <cellStyle name="Comma 4 9 2 2 5 3" xfId="11254" xr:uid="{E801B943-B494-45EB-BA6A-74A47988C928}"/>
    <cellStyle name="Comma 4 9 2 2 5 3 2" xfId="48585" xr:uid="{470CF3B1-B55B-45C9-9FAE-58CD8817B99C}"/>
    <cellStyle name="Comma 4 9 2 2 5 4" xfId="6428" xr:uid="{4E8A9841-DFB0-4452-9751-61530BE078CE}"/>
    <cellStyle name="Comma 4 9 2 2 5 5" xfId="35958" xr:uid="{3D64BB32-E238-41DC-AEAA-409D7F19F83E}"/>
    <cellStyle name="Comma 4 9 2 2 6" xfId="21332" xr:uid="{55218A7F-A56E-4789-92DA-60949C2FCEF7}"/>
    <cellStyle name="Comma 4 9 2 2 6 2" xfId="51366" xr:uid="{8DE01BCD-5873-4AE6-A19A-D7B54D68333A}"/>
    <cellStyle name="Comma 4 9 2 2 6 3" xfId="38751" xr:uid="{4D40734C-F1CC-4BE4-AB8D-7AB79E05FBC2}"/>
    <cellStyle name="Comma 4 9 2 2 7" xfId="14746" xr:uid="{0C583F1C-8CB3-46A8-A453-1B64D37D2A60}"/>
    <cellStyle name="Comma 4 9 2 2 7 2" xfId="45060" xr:uid="{6D2DAAD4-4A5E-46B2-85D8-53E148D38EEE}"/>
    <cellStyle name="Comma 4 9 2 2 8" xfId="8159" xr:uid="{3DE9EE06-0BB9-4A7E-B337-EEE7B590E73C}"/>
    <cellStyle name="Comma 4 9 2 2 9" xfId="32458" xr:uid="{13A8E650-AE44-47A8-8D1E-B703E108C80C}"/>
    <cellStyle name="Comma 4 9 2 3" xfId="28555" xr:uid="{79C6A152-08FA-4B48-9A63-23D9EB222F57}"/>
    <cellStyle name="Comma 4 9 2 3 2" xfId="26826" xr:uid="{4FF0EA49-1894-4CC7-A59C-76D72CB95201}"/>
    <cellStyle name="Comma 4 9 2 3 2 2" xfId="23328" xr:uid="{90724A2E-3955-4E78-A16B-5DDF7E1CBFFD}"/>
    <cellStyle name="Comma 4 9 2 3 2 2 2" xfId="15820" xr:uid="{3EEBC68C-0442-40C1-8A4A-C996E58AB9AF}"/>
    <cellStyle name="Comma 4 9 2 3 2 2 2 2" xfId="56883" xr:uid="{F480DF8C-61FD-455D-8DED-A9B41B46D8DE}"/>
    <cellStyle name="Comma 4 9 2 3 2 2 2 3" xfId="44268" xr:uid="{57F427F9-AF7A-4902-8D00-2FAE6D3BC6FE}"/>
    <cellStyle name="Comma 4 9 2 3 2 2 3" xfId="9234" xr:uid="{08B2E423-E534-4810-8683-DB45B91A7C8C}"/>
    <cellStyle name="Comma 4 9 2 3 2 2 3 2" xfId="50605" xr:uid="{BF36FDDD-66F5-47EA-AF1E-1A6B248D295A}"/>
    <cellStyle name="Comma 4 9 2 3 2 2 4" xfId="31515" xr:uid="{2BF69405-C39F-4EB1-A8AF-496A5DA1A1B6}"/>
    <cellStyle name="Comma 4 9 2 3 2 2 5" xfId="37978" xr:uid="{BF17EA89-32AE-49FA-8140-2054B1985267}"/>
    <cellStyle name="Comma 4 9 2 3 2 3" xfId="25946" xr:uid="{FD54B56E-1360-49EE-8E0A-0FC281BB7B27}"/>
    <cellStyle name="Comma 4 9 2 3 2 3 2" xfId="18438" xr:uid="{268D0BDF-89E0-454B-8155-6099F0B1B89F}"/>
    <cellStyle name="Comma 4 9 2 3 2 3 2 2" xfId="54265" xr:uid="{493C3442-63A0-49BB-9183-424C3040DD32}"/>
    <cellStyle name="Comma 4 9 2 3 2 3 2 3" xfId="41650" xr:uid="{C38DD48F-524C-440D-9EBC-0EAFFD3D552B}"/>
    <cellStyle name="Comma 4 9 2 3 2 3 3" xfId="11852" xr:uid="{85957C3A-B8DE-4EF7-AE7C-F0F1AE51A7D5}"/>
    <cellStyle name="Comma 4 9 2 3 2 3 3 2" xfId="47987" xr:uid="{DD7EC25F-E303-4273-ABD7-A46059D79586}"/>
    <cellStyle name="Comma 4 9 2 3 2 3 4" xfId="5830" xr:uid="{2F10FFE0-BACA-4A59-B30C-DD510284DFBD}"/>
    <cellStyle name="Comma 4 9 2 3 2 3 5" xfId="35360" xr:uid="{FB98A7E9-21E4-450E-A950-BDD8A9C1A6B6}"/>
    <cellStyle name="Comma 4 9 2 3 2 4" xfId="19317" xr:uid="{1E50C708-1872-45CA-A4C0-3760F735DD33}"/>
    <cellStyle name="Comma 4 9 2 3 2 4 2" xfId="53386" xr:uid="{1E6ABC68-3C81-44E9-9360-95E0B662CA15}"/>
    <cellStyle name="Comma 4 9 2 3 2 4 3" xfId="40771" xr:uid="{047BB78E-C60B-4D68-8EDF-BBBA6753D14E}"/>
    <cellStyle name="Comma 4 9 2 3 2 5" xfId="12731" xr:uid="{0FC496B8-3383-481C-8DD4-D488CFD338B1}"/>
    <cellStyle name="Comma 4 9 2 3 2 5 2" xfId="47108" xr:uid="{7ECD3AE5-B643-438C-A0A4-A3CC0486CD42}"/>
    <cellStyle name="Comma 4 9 2 3 2 6" xfId="4951" xr:uid="{121493DF-A688-4212-A043-BF512278F912}"/>
    <cellStyle name="Comma 4 9 2 3 2 7" xfId="34481" xr:uid="{2170BFF7-B558-4FE1-96A7-AF496ECB310A}"/>
    <cellStyle name="Comma 4 9 2 3 3" xfId="27681" xr:uid="{DBA1D6A7-B562-4644-9D67-130AC7AE451E}"/>
    <cellStyle name="Comma 4 9 2 3 3 2" xfId="24184" xr:uid="{B5217C5A-5FA4-45A7-A022-AD4EC22B8035}"/>
    <cellStyle name="Comma 4 9 2 3 3 2 2" xfId="16676" xr:uid="{AD6D9181-D0B6-4EC1-B1A9-8262ECDA11AD}"/>
    <cellStyle name="Comma 4 9 2 3 3 2 2 2" xfId="56027" xr:uid="{C949DA1F-3F36-4DD3-885D-3CC2EC2456AF}"/>
    <cellStyle name="Comma 4 9 2 3 3 2 2 3" xfId="43412" xr:uid="{A9FA4522-CC95-4569-8DBA-1D6487A59701}"/>
    <cellStyle name="Comma 4 9 2 3 3 2 3" xfId="10090" xr:uid="{4F20F1DE-E11D-4CC1-9450-65600CAFD032}"/>
    <cellStyle name="Comma 4 9 2 3 3 2 3 2" xfId="49749" xr:uid="{C0728D6F-2E5A-4E24-83E1-C1AB5491A116}"/>
    <cellStyle name="Comma 4 9 2 3 3 2 4" xfId="30659" xr:uid="{1FBB004A-93DE-4C43-A9FE-59EFFCC56EBC}"/>
    <cellStyle name="Comma 4 9 2 3 3 2 5" xfId="37122" xr:uid="{4883CD4B-429A-4079-9B55-3D60BFBC5C89}"/>
    <cellStyle name="Comma 4 9 2 3 3 3" xfId="20172" xr:uid="{A4418218-EE5B-46FA-A3C4-AE6B9224CAEE}"/>
    <cellStyle name="Comma 4 9 2 3 3 3 2" xfId="52530" xr:uid="{96A97CF5-0F3C-4580-9C15-8FB724F1BBCE}"/>
    <cellStyle name="Comma 4 9 2 3 3 3 3" xfId="39915" xr:uid="{55983BB1-E2A6-40D9-B034-4D8905451C30}"/>
    <cellStyle name="Comma 4 9 2 3 3 4" xfId="13586" xr:uid="{CB1DE3EA-FD98-485E-ADF0-A9A0C9A3EDB8}"/>
    <cellStyle name="Comma 4 9 2 3 3 4 2" xfId="46252" xr:uid="{9E284400-ECCB-4826-A697-F5C52B3D64D7}"/>
    <cellStyle name="Comma 4 9 2 3 3 5" xfId="6999" xr:uid="{3F87B13C-F9E4-4FEB-8E41-AF98ADC844AE}"/>
    <cellStyle name="Comma 4 9 2 3 3 6" xfId="33625" xr:uid="{9A2D088A-288B-48CB-B7E3-F79DBA938057}"/>
    <cellStyle name="Comma 4 9 2 3 4" xfId="25061" xr:uid="{F618D7BC-A6CF-4C94-B6B4-53219E0E7782}"/>
    <cellStyle name="Comma 4 9 2 3 4 2" xfId="17553" xr:uid="{12B6065D-EF10-4FF8-8E68-6B51CDE4035C}"/>
    <cellStyle name="Comma 4 9 2 3 4 2 2" xfId="55150" xr:uid="{D2EEFF7A-1251-44CB-BA17-6043D7925756}"/>
    <cellStyle name="Comma 4 9 2 3 4 2 3" xfId="42535" xr:uid="{81351A54-758F-431D-B628-4FCA55D26763}"/>
    <cellStyle name="Comma 4 9 2 3 4 3" xfId="10967" xr:uid="{C3201DFA-D803-4032-9131-1FC25F085A44}"/>
    <cellStyle name="Comma 4 9 2 3 4 3 2" xfId="48872" xr:uid="{A5D8CAEC-AAEF-4CF0-AF07-585D9D473926}"/>
    <cellStyle name="Comma 4 9 2 3 4 4" xfId="6715" xr:uid="{E7945913-BE84-4902-B418-3C215DAC6F86}"/>
    <cellStyle name="Comma 4 9 2 3 4 5" xfId="36245" xr:uid="{80B6923D-4B67-48AE-84D1-4170AD35129F}"/>
    <cellStyle name="Comma 4 9 2 3 5" xfId="21047" xr:uid="{72B3DC00-11A6-49B6-AA98-838927190BA0}"/>
    <cellStyle name="Comma 4 9 2 3 5 2" xfId="51653" xr:uid="{09C53817-5472-4125-8721-A7212D93497D}"/>
    <cellStyle name="Comma 4 9 2 3 5 3" xfId="39038" xr:uid="{3B8D44D5-4CF6-41A5-BF67-AD6A28698B3C}"/>
    <cellStyle name="Comma 4 9 2 3 6" xfId="14461" xr:uid="{3B5AC56B-0CC5-4121-ACF6-79B34BFB0DF0}"/>
    <cellStyle name="Comma 4 9 2 3 6 2" xfId="45375" xr:uid="{F09AE851-5E93-4F74-8332-C6D54B604414}"/>
    <cellStyle name="Comma 4 9 2 3 7" xfId="7874" xr:uid="{2F18EABA-753C-41BB-9CD3-B639A888DBD5}"/>
    <cellStyle name="Comma 4 9 2 3 8" xfId="32748" xr:uid="{8FF90EDB-D56D-41E2-8FB9-F8FF2A23FA1C}"/>
    <cellStyle name="Comma 4 9 2 4" xfId="27266" xr:uid="{822E5377-D3BA-4675-B060-51293B2329C4}"/>
    <cellStyle name="Comma 4 9 2 4 2" xfId="23769" xr:uid="{335D62FB-4F27-4D02-9426-C124A04962DB}"/>
    <cellStyle name="Comma 4 9 2 4 2 2" xfId="16261" xr:uid="{BC622BCE-87AB-4013-BCAF-CB0A4EDE4ABF}"/>
    <cellStyle name="Comma 4 9 2 4 2 2 2" xfId="56442" xr:uid="{05B3DED9-7630-4EC0-8267-7AC1C1C192F3}"/>
    <cellStyle name="Comma 4 9 2 4 2 2 3" xfId="43827" xr:uid="{4856C452-F41B-4508-B54B-F0CC96218515}"/>
    <cellStyle name="Comma 4 9 2 4 2 3" xfId="9675" xr:uid="{4D8977BE-7698-4324-B1F2-6D28297BFD7E}"/>
    <cellStyle name="Comma 4 9 2 4 2 3 2" xfId="50164" xr:uid="{8DBE1B19-E9E7-4D0E-B665-8F4EDDFAA5C4}"/>
    <cellStyle name="Comma 4 9 2 4 2 4" xfId="31074" xr:uid="{495B02D5-559E-40C6-8D58-D0E0B437F509}"/>
    <cellStyle name="Comma 4 9 2 4 2 5" xfId="37537" xr:uid="{859A1A4A-2995-4B85-8714-C4F42F3A8B8A}"/>
    <cellStyle name="Comma 4 9 2 4 3" xfId="26388" xr:uid="{AAB9C78C-DD47-4E03-9892-1FB4B20AB261}"/>
    <cellStyle name="Comma 4 9 2 4 3 2" xfId="18880" xr:uid="{A1EC0AF7-6EFD-49EA-93F1-F68DBD8803A8}"/>
    <cellStyle name="Comma 4 9 2 4 3 2 2" xfId="53823" xr:uid="{04009230-CE9B-48B9-98A5-92E9B178E09A}"/>
    <cellStyle name="Comma 4 9 2 4 3 2 3" xfId="41208" xr:uid="{263CC9DA-4D93-4BC1-A242-0B7A3204654D}"/>
    <cellStyle name="Comma 4 9 2 4 3 3" xfId="12294" xr:uid="{586A2BF0-42DE-440F-A82C-91D122B921D5}"/>
    <cellStyle name="Comma 4 9 2 4 3 3 2" xfId="47545" xr:uid="{B9E878F4-E7A2-4602-A50E-14E334116D08}"/>
    <cellStyle name="Comma 4 9 2 4 3 4" xfId="5388" xr:uid="{B1C5DA18-DF63-43F4-805A-954706292556}"/>
    <cellStyle name="Comma 4 9 2 4 3 5" xfId="34918" xr:uid="{EFA93901-DD3B-4356-BFA1-7343551110B4}"/>
    <cellStyle name="Comma 4 9 2 4 4" xfId="19757" xr:uid="{741D5B74-F833-41CD-AA28-E7D867C2A591}"/>
    <cellStyle name="Comma 4 9 2 4 4 2" xfId="52945" xr:uid="{D8680217-D860-4959-BD83-928618642F83}"/>
    <cellStyle name="Comma 4 9 2 4 4 3" xfId="40330" xr:uid="{E903419B-7F8F-41F7-81F5-3C50B447BA6A}"/>
    <cellStyle name="Comma 4 9 2 4 5" xfId="13171" xr:uid="{33D2C26E-5F85-4B53-BFEA-78D8F6098B67}"/>
    <cellStyle name="Comma 4 9 2 4 5 2" xfId="46667" xr:uid="{8BE6349B-C800-45CF-AB6F-C95A7AEA13EA}"/>
    <cellStyle name="Comma 4 9 2 4 6" xfId="4511" xr:uid="{1A3AE801-30B9-4A1D-BD6C-8C69E8DFF8E1}"/>
    <cellStyle name="Comma 4 9 2 4 7" xfId="34040" xr:uid="{593A6F51-3A00-4A9F-B09A-F5BA1989417A}"/>
    <cellStyle name="Comma 4 9 2 5" xfId="28116" xr:uid="{E79D1817-EA98-4127-B4AC-B248DE42C71A}"/>
    <cellStyle name="Comma 4 9 2 5 2" xfId="24619" xr:uid="{3DA824E7-0851-41A9-A1AE-EA5415CDF4BD}"/>
    <cellStyle name="Comma 4 9 2 5 2 2" xfId="17111" xr:uid="{F3C6DF54-F33F-4CEF-9FF7-24762F62C19B}"/>
    <cellStyle name="Comma 4 9 2 5 2 2 2" xfId="55592" xr:uid="{9E1AF142-EF46-4DAC-BAA9-3D94B4FC7987}"/>
    <cellStyle name="Comma 4 9 2 5 2 2 3" xfId="42977" xr:uid="{217AE346-E41B-4019-B5C5-D1E04DD4D820}"/>
    <cellStyle name="Comma 4 9 2 5 2 3" xfId="10525" xr:uid="{57E65190-10C3-472F-8D08-8DE9BAC6BF05}"/>
    <cellStyle name="Comma 4 9 2 5 2 3 2" xfId="49314" xr:uid="{F47A51F1-A134-451C-94B6-12E6BB7688F2}"/>
    <cellStyle name="Comma 4 9 2 5 2 4" xfId="30224" xr:uid="{29F426D3-EB47-43A3-8CE8-169D3FC47CDA}"/>
    <cellStyle name="Comma 4 9 2 5 2 5" xfId="36687" xr:uid="{8F1D0BE3-A5AD-44F6-9494-1FDC86CE4452}"/>
    <cellStyle name="Comma 4 9 2 5 3" xfId="20607" xr:uid="{2884323F-F5FB-4117-9E0C-8A742C33FA2B}"/>
    <cellStyle name="Comma 4 9 2 5 3 2" xfId="52095" xr:uid="{49BF6ED3-49A6-4868-B9BB-CC603A39F4CC}"/>
    <cellStyle name="Comma 4 9 2 5 3 3" xfId="39480" xr:uid="{63D2BD03-44FC-41D2-82AA-EE91017DF11D}"/>
    <cellStyle name="Comma 4 9 2 5 4" xfId="14021" xr:uid="{9E482F63-9DCB-40F4-BA68-F07F501E7F6D}"/>
    <cellStyle name="Comma 4 9 2 5 4 2" xfId="45817" xr:uid="{0A1B56D3-0E55-4F0B-8A0A-30AB14C4FB34}"/>
    <cellStyle name="Comma 4 9 2 5 5" xfId="7434" xr:uid="{2DE1412A-1184-454E-B204-080FF5730E24}"/>
    <cellStyle name="Comma 4 9 2 5 6" xfId="33190" xr:uid="{3F14F5A5-929A-458E-9304-F7B0B0887E55}"/>
    <cellStyle name="Comma 4 9 2 6" xfId="25503" xr:uid="{0402C895-08A3-40CE-9F50-65EC68838BAB}"/>
    <cellStyle name="Comma 4 9 2 6 2" xfId="17995" xr:uid="{5D7A29BB-A4EF-4894-BCF2-E743DBA317E0}"/>
    <cellStyle name="Comma 4 9 2 6 2 2" xfId="54708" xr:uid="{1A929EAA-0330-4B18-A7B9-8931F2A2472E}"/>
    <cellStyle name="Comma 4 9 2 6 2 3" xfId="42093" xr:uid="{FE77FC40-17DF-46C9-9B17-1A2A5B47ACC3}"/>
    <cellStyle name="Comma 4 9 2 6 3" xfId="11409" xr:uid="{A85EB65E-D897-489A-B85F-D0683BAF3737}"/>
    <cellStyle name="Comma 4 9 2 6 3 2" xfId="48430" xr:uid="{4796ABBB-B81D-42C6-ABA4-74584132F872}"/>
    <cellStyle name="Comma 4 9 2 6 4" xfId="6273" xr:uid="{76F2E529-2A97-419C-AB92-600A30EC3860}"/>
    <cellStyle name="Comma 4 9 2 6 5" xfId="35803" xr:uid="{204F3BF6-038E-4FE6-80C2-3B20B85A1BA6}"/>
    <cellStyle name="Comma 4 9 2 7" xfId="29046" xr:uid="{A1A0B5B8-C01A-4ED3-AFF9-9EBDA0123827}"/>
    <cellStyle name="Comma 4 9 2 7 2" xfId="21487" xr:uid="{6292A7D5-2350-4E16-8EE3-EFF2685BF920}"/>
    <cellStyle name="Comma 4 9 2 7 2 2" xfId="51211" xr:uid="{F5912773-C2E2-435B-90CC-BED09397D75D}"/>
    <cellStyle name="Comma 4 9 2 7 3" xfId="14901" xr:uid="{48CBE543-0711-4675-9C94-7FE4F5BC6CBE}"/>
    <cellStyle name="Comma 4 9 2 7 4" xfId="8314" xr:uid="{4CEE4250-C397-42F0-9D86-B7E1116F471F}"/>
    <cellStyle name="Comma 4 9 2 7 5" xfId="38596" xr:uid="{B2C70827-2819-4DBF-A993-D0EA7348571C}"/>
    <cellStyle name="Comma 4 9 2 8" xfId="21884" xr:uid="{900E2020-2144-4D90-9316-9D30D20365DE}"/>
    <cellStyle name="Comma 4 9 2 8 2" xfId="44905" xr:uid="{CEC8F555-22F5-47A3-8751-8BC18FA85045}"/>
    <cellStyle name="Comma 4 9 2 9" xfId="15298" xr:uid="{2904E164-B28B-4E2C-91A2-11252A1CED50}"/>
    <cellStyle name="Comma 4 9 20" xfId="2444" xr:uid="{4478982A-7FAB-4E48-9D8F-33E7E7C167F0}"/>
    <cellStyle name="Comma 4 9 21" xfId="1504" xr:uid="{C0FA781C-90A3-4440-A86D-14C4D40A8F9A}"/>
    <cellStyle name="Comma 4 9 3" xfId="29460" xr:uid="{37D9D9FE-EA2C-4EE5-B43C-3644E3A17C55}"/>
    <cellStyle name="Comma 4 9 3 10" xfId="32382" xr:uid="{A90C1E74-A74C-4A59-BF9A-C13231E9EF38}"/>
    <cellStyle name="Comma 4 9 3 2" xfId="28476" xr:uid="{065AD698-5ED5-44B5-9DF1-0D8D09C8C5BB}"/>
    <cellStyle name="Comma 4 9 3 2 2" xfId="26747" xr:uid="{01C2C853-C156-46CB-BAF2-76DB089D7CDB}"/>
    <cellStyle name="Comma 4 9 3 2 2 2" xfId="23249" xr:uid="{CF7B8BB6-A4BB-45D8-8B5C-47E90D1C54ED}"/>
    <cellStyle name="Comma 4 9 3 2 2 2 2" xfId="15741" xr:uid="{05268989-B3E2-457A-8189-F01C7D7BEB39}"/>
    <cellStyle name="Comma 4 9 3 2 2 2 2 2" xfId="56962" xr:uid="{26ED925D-7D5C-4601-B776-381732E34F2C}"/>
    <cellStyle name="Comma 4 9 3 2 2 2 2 3" xfId="44347" xr:uid="{FA6A6E34-DEB9-4CAA-8E45-4F9B198933F2}"/>
    <cellStyle name="Comma 4 9 3 2 2 2 3" xfId="9155" xr:uid="{7A0BA89A-544E-4C5C-A827-18985CA8DE39}"/>
    <cellStyle name="Comma 4 9 3 2 2 2 3 2" xfId="50684" xr:uid="{C7280BCB-B47F-49B6-9F1A-0FAF2706853C}"/>
    <cellStyle name="Comma 4 9 3 2 2 2 4" xfId="31594" xr:uid="{F1C59327-2FBF-40E6-A853-A24DED5E576F}"/>
    <cellStyle name="Comma 4 9 3 2 2 2 5" xfId="38057" xr:uid="{79256A02-191B-49F2-8D80-9AA4AEAD6AE2}"/>
    <cellStyle name="Comma 4 9 3 2 2 3" xfId="25867" xr:uid="{7F9A4903-D951-4FB2-9069-12312AF3800F}"/>
    <cellStyle name="Comma 4 9 3 2 2 3 2" xfId="18359" xr:uid="{EFFE20F7-BA61-42C1-8D52-715DC658DB0A}"/>
    <cellStyle name="Comma 4 9 3 2 2 3 2 2" xfId="54344" xr:uid="{64BA53B7-D2F4-4F0C-B919-7FB877E27F82}"/>
    <cellStyle name="Comma 4 9 3 2 2 3 2 3" xfId="41729" xr:uid="{C64C4AF4-A534-4851-816D-2ABF64072242}"/>
    <cellStyle name="Comma 4 9 3 2 2 3 3" xfId="11773" xr:uid="{52FAF99C-EACF-447D-92A4-35C0519BCB75}"/>
    <cellStyle name="Comma 4 9 3 2 2 3 3 2" xfId="48066" xr:uid="{3598A8FA-A2F8-4CD9-B535-2D21D8CBC77A}"/>
    <cellStyle name="Comma 4 9 3 2 2 3 4" xfId="5909" xr:uid="{843FA08B-B888-4BB0-A00C-F1159CCD8DE0}"/>
    <cellStyle name="Comma 4 9 3 2 2 3 5" xfId="35439" xr:uid="{E91FBD5C-6113-4B17-A1D1-62EF1F28FC20}"/>
    <cellStyle name="Comma 4 9 3 2 2 4" xfId="19238" xr:uid="{28F7F5EB-2AC9-44D6-A66C-357F91E348C8}"/>
    <cellStyle name="Comma 4 9 3 2 2 4 2" xfId="53465" xr:uid="{82E033A4-34D4-472F-ACC4-49C07C8C02E8}"/>
    <cellStyle name="Comma 4 9 3 2 2 4 3" xfId="40850" xr:uid="{521241A3-FE88-41F6-90C0-8258D8DDE029}"/>
    <cellStyle name="Comma 4 9 3 2 2 5" xfId="12652" xr:uid="{C0F5BD00-68D6-4D01-A2CF-BCD29E54123C}"/>
    <cellStyle name="Comma 4 9 3 2 2 5 2" xfId="47187" xr:uid="{96AD9188-DD2C-433A-B63A-BCB39C25C934}"/>
    <cellStyle name="Comma 4 9 3 2 2 6" xfId="5030" xr:uid="{0B4C2AA0-BF95-4519-B1D1-1388D658BAE7}"/>
    <cellStyle name="Comma 4 9 3 2 2 7" xfId="34560" xr:uid="{8A7CD870-C74B-4D8A-BAF3-6C9571E905E6}"/>
    <cellStyle name="Comma 4 9 3 2 3" xfId="27603" xr:uid="{1CFAAC14-E46C-4A16-8F25-C938B7EEC6F4}"/>
    <cellStyle name="Comma 4 9 3 2 3 2" xfId="24106" xr:uid="{7CD613FF-4635-49BF-9794-E271A13364A9}"/>
    <cellStyle name="Comma 4 9 3 2 3 2 2" xfId="16598" xr:uid="{D28A7E3C-72FC-433E-B104-A69FF50D9400}"/>
    <cellStyle name="Comma 4 9 3 2 3 2 2 2" xfId="56105" xr:uid="{91A47F8A-3856-42B4-9D2C-DA5C98990FD7}"/>
    <cellStyle name="Comma 4 9 3 2 3 2 2 3" xfId="43490" xr:uid="{8FF3999F-8FF3-4539-911E-852B112B4199}"/>
    <cellStyle name="Comma 4 9 3 2 3 2 3" xfId="10012" xr:uid="{5DA582A9-71DD-4BF6-8C96-0B6FD6C14DAA}"/>
    <cellStyle name="Comma 4 9 3 2 3 2 3 2" xfId="49827" xr:uid="{97478681-8416-4A9F-915C-F078CD3767A7}"/>
    <cellStyle name="Comma 4 9 3 2 3 2 4" xfId="30737" xr:uid="{367B3CF4-1B1D-4A45-B2D5-660F05500F23}"/>
    <cellStyle name="Comma 4 9 3 2 3 2 5" xfId="37200" xr:uid="{E2EB9125-86C8-42BE-85DF-C3565C4BFE34}"/>
    <cellStyle name="Comma 4 9 3 2 3 3" xfId="20094" xr:uid="{E84480FA-F656-4889-BBCB-0D62245F19F0}"/>
    <cellStyle name="Comma 4 9 3 2 3 3 2" xfId="52608" xr:uid="{ADF831A6-5E4D-4D72-A626-3F7395E3F535}"/>
    <cellStyle name="Comma 4 9 3 2 3 3 3" xfId="39993" xr:uid="{8821C1AD-D6EC-401D-AED5-D9726EE841C7}"/>
    <cellStyle name="Comma 4 9 3 2 3 4" xfId="13508" xr:uid="{E82BA777-343F-4A3F-854D-4B75C9EBB447}"/>
    <cellStyle name="Comma 4 9 3 2 3 4 2" xfId="46330" xr:uid="{E311110E-6E58-4742-9E41-0E0E362E4C77}"/>
    <cellStyle name="Comma 4 9 3 2 3 5" xfId="6921" xr:uid="{FFF53336-8798-4C22-BF66-685C78F870F2}"/>
    <cellStyle name="Comma 4 9 3 2 3 6" xfId="33703" xr:uid="{2913AC30-3293-4317-AC58-AC3D2649AD41}"/>
    <cellStyle name="Comma 4 9 3 2 4" xfId="24982" xr:uid="{E566E2B8-FD91-43C1-84D2-F1726F9A2D6A}"/>
    <cellStyle name="Comma 4 9 3 2 4 2" xfId="17474" xr:uid="{3307417F-9123-4AEB-8554-EC0208811A40}"/>
    <cellStyle name="Comma 4 9 3 2 4 2 2" xfId="55229" xr:uid="{6ADD67AC-5216-478E-ABEF-E16DBD9C896C}"/>
    <cellStyle name="Comma 4 9 3 2 4 2 3" xfId="42614" xr:uid="{668BA304-D5FC-4F29-8214-A7DC5F1C2DC7}"/>
    <cellStyle name="Comma 4 9 3 2 4 3" xfId="10888" xr:uid="{851DAAC6-591A-43BA-AAC8-511053914302}"/>
    <cellStyle name="Comma 4 9 3 2 4 3 2" xfId="48951" xr:uid="{9367F34D-7B8A-441E-82E2-AC86D9DFB411}"/>
    <cellStyle name="Comma 4 9 3 2 4 4" xfId="6794" xr:uid="{34151726-2338-43FF-9616-D4CD08E5C2BE}"/>
    <cellStyle name="Comma 4 9 3 2 4 5" xfId="36324" xr:uid="{B7D6DDEC-81C7-412B-884B-99B2F1C4E9D2}"/>
    <cellStyle name="Comma 4 9 3 2 5" xfId="20968" xr:uid="{6F19D582-FBAE-44E1-AE79-335F7483101D}"/>
    <cellStyle name="Comma 4 9 3 2 5 2" xfId="51732" xr:uid="{B5AFF3F2-434E-47DB-96BC-0184225B5C0A}"/>
    <cellStyle name="Comma 4 9 3 2 5 3" xfId="39117" xr:uid="{75CF1863-2512-467B-B4C6-2C0BB233C9EB}"/>
    <cellStyle name="Comma 4 9 3 2 6" xfId="14382" xr:uid="{E426F93E-ED1A-467D-B843-83FA5C32CCD6}"/>
    <cellStyle name="Comma 4 9 3 2 6 2" xfId="45454" xr:uid="{248AE7DB-6696-4BE8-9648-A212FBF921CB}"/>
    <cellStyle name="Comma 4 9 3 2 7" xfId="7795" xr:uid="{DAE94273-8D26-44B2-BF4F-E210915BFE64}"/>
    <cellStyle name="Comma 4 9 3 2 8" xfId="32827" xr:uid="{CCB94636-D15A-46C7-8CD1-C5A41D3ED9EE}"/>
    <cellStyle name="Comma 4 9 3 3" xfId="27187" xr:uid="{385491B6-AE18-4C57-8C13-E07C892A8872}"/>
    <cellStyle name="Comma 4 9 3 3 2" xfId="23690" xr:uid="{A6140450-57D0-4650-938D-2EF9F12C4216}"/>
    <cellStyle name="Comma 4 9 3 3 2 2" xfId="16182" xr:uid="{FFEB55F1-803F-4FF0-B46D-195043AE4480}"/>
    <cellStyle name="Comma 4 9 3 3 2 2 2" xfId="56521" xr:uid="{ED8D36BF-597F-47F5-A9B4-8493C3F01B99}"/>
    <cellStyle name="Comma 4 9 3 3 2 2 3" xfId="43906" xr:uid="{7553B8F7-D749-46F1-84A1-36334F9AAFED}"/>
    <cellStyle name="Comma 4 9 3 3 2 3" xfId="9596" xr:uid="{D1347887-EAC7-48C5-AA14-60556EA89A90}"/>
    <cellStyle name="Comma 4 9 3 3 2 3 2" xfId="50243" xr:uid="{CCD7119C-7D3F-4132-B33C-039904563DC3}"/>
    <cellStyle name="Comma 4 9 3 3 2 4" xfId="31153" xr:uid="{0F3416A6-B852-49B0-910E-A45A35BB09C7}"/>
    <cellStyle name="Comma 4 9 3 3 2 5" xfId="37616" xr:uid="{394577B4-4225-4700-8DFE-21B6A4A14325}"/>
    <cellStyle name="Comma 4 9 3 3 3" xfId="26309" xr:uid="{BEEFA80C-46D0-45BB-A250-61394A673AFF}"/>
    <cellStyle name="Comma 4 9 3 3 3 2" xfId="18801" xr:uid="{393F7486-AE5A-43CF-8A5E-CD86FEE11D66}"/>
    <cellStyle name="Comma 4 9 3 3 3 2 2" xfId="53902" xr:uid="{3E876638-DF56-42F8-974A-A5E88B2A49AA}"/>
    <cellStyle name="Comma 4 9 3 3 3 2 3" xfId="41287" xr:uid="{65323C70-9666-44ED-8D55-8867B5DC2609}"/>
    <cellStyle name="Comma 4 9 3 3 3 3" xfId="12215" xr:uid="{088D3416-28A8-4336-A933-9B16B2811528}"/>
    <cellStyle name="Comma 4 9 3 3 3 3 2" xfId="47624" xr:uid="{B13EB375-7EB1-4534-AF57-0AE074F24A42}"/>
    <cellStyle name="Comma 4 9 3 3 3 4" xfId="5467" xr:uid="{BE38E34B-54FE-4713-992D-129392E2D790}"/>
    <cellStyle name="Comma 4 9 3 3 3 5" xfId="34997" xr:uid="{FFBFF70C-AED6-4D4E-A69A-1542364D0B01}"/>
    <cellStyle name="Comma 4 9 3 3 4" xfId="19678" xr:uid="{6A7E0F87-262D-490F-975B-16254BF6DD74}"/>
    <cellStyle name="Comma 4 9 3 3 4 2" xfId="53024" xr:uid="{2C28CE45-BE9E-4380-9AFB-EB7EE6A90D2C}"/>
    <cellStyle name="Comma 4 9 3 3 4 3" xfId="40409" xr:uid="{42E74187-2781-4BF4-8B56-BFCFBC610AF0}"/>
    <cellStyle name="Comma 4 9 3 3 5" xfId="13092" xr:uid="{3CF7C545-A4E1-4532-A0F8-30E2AFF4DB23}"/>
    <cellStyle name="Comma 4 9 3 3 5 2" xfId="46746" xr:uid="{41ABA195-2596-49B2-B409-E5D36C84FC38}"/>
    <cellStyle name="Comma 4 9 3 3 6" xfId="4590" xr:uid="{5CA08279-5633-4137-B226-0131FF3B7056}"/>
    <cellStyle name="Comma 4 9 3 3 7" xfId="34119" xr:uid="{089AE5C9-5780-46E5-A390-44869D0F2C20}"/>
    <cellStyle name="Comma 4 9 3 4" xfId="28037" xr:uid="{904A7BE7-AD6A-4008-A714-D343FE7BF2D6}"/>
    <cellStyle name="Comma 4 9 3 4 2" xfId="24540" xr:uid="{EE69E717-4C2D-40C1-81B3-33C8A2959530}"/>
    <cellStyle name="Comma 4 9 3 4 2 2" xfId="17032" xr:uid="{9D8D8FC9-A9D1-48C6-8FDC-6720A3CBA4D3}"/>
    <cellStyle name="Comma 4 9 3 4 2 2 2" xfId="55671" xr:uid="{EA7DF623-0258-4E36-98CE-648807E385F2}"/>
    <cellStyle name="Comma 4 9 3 4 2 2 3" xfId="43056" xr:uid="{6A62BDA8-4046-48F8-A78F-E0CA135CDA06}"/>
    <cellStyle name="Comma 4 9 3 4 2 3" xfId="10446" xr:uid="{70BF4CEE-D5E6-437C-A3DC-1A05217ACC74}"/>
    <cellStyle name="Comma 4 9 3 4 2 3 2" xfId="49393" xr:uid="{35074B38-84FE-4667-9E26-A7533CFA36BC}"/>
    <cellStyle name="Comma 4 9 3 4 2 4" xfId="30303" xr:uid="{75C1B45A-99CD-4E86-A6EC-04DF1B72FD04}"/>
    <cellStyle name="Comma 4 9 3 4 2 5" xfId="36766" xr:uid="{3A0F527C-8094-43CB-902E-7A3EDC238C8A}"/>
    <cellStyle name="Comma 4 9 3 4 3" xfId="20528" xr:uid="{F44CC2F3-F811-4AEC-B76E-D7E62B953129}"/>
    <cellStyle name="Comma 4 9 3 4 3 2" xfId="52174" xr:uid="{620BEA1A-A56F-4168-AF6F-0E0D211E55A8}"/>
    <cellStyle name="Comma 4 9 3 4 3 3" xfId="39559" xr:uid="{DC92D224-07A8-4F00-837F-7676552455B5}"/>
    <cellStyle name="Comma 4 9 3 4 4" xfId="13942" xr:uid="{12A94BCD-0CEA-422C-A404-1F3A83746A07}"/>
    <cellStyle name="Comma 4 9 3 4 4 2" xfId="45896" xr:uid="{E01EB136-1864-4C90-8A91-37AE5698AB86}"/>
    <cellStyle name="Comma 4 9 3 4 5" xfId="7355" xr:uid="{CEABF064-94F9-49B7-B1FE-4C45FF3A05AC}"/>
    <cellStyle name="Comma 4 9 3 4 6" xfId="33269" xr:uid="{780A5422-D9DD-413F-B9BA-8A42934BBDF4}"/>
    <cellStyle name="Comma 4 9 3 5" xfId="25424" xr:uid="{F4323BF1-BE9D-4D87-A6E9-F810C7577559}"/>
    <cellStyle name="Comma 4 9 3 5 2" xfId="17916" xr:uid="{C6449976-65F4-410A-84FD-A2C4285019CE}"/>
    <cellStyle name="Comma 4 9 3 5 2 2" xfId="54787" xr:uid="{DD54D3F3-E512-42E4-B426-9EFC8820F682}"/>
    <cellStyle name="Comma 4 9 3 5 2 3" xfId="42172" xr:uid="{55E34599-4F42-4036-9A9B-EB83A9B8B600}"/>
    <cellStyle name="Comma 4 9 3 5 3" xfId="11330" xr:uid="{234D00C0-C279-434A-BB82-6491E8F112C7}"/>
    <cellStyle name="Comma 4 9 3 5 3 2" xfId="48509" xr:uid="{52C850AE-6E6B-4059-B982-0E59212239EF}"/>
    <cellStyle name="Comma 4 9 3 5 4" xfId="6352" xr:uid="{25F02C4A-D8E8-4F31-8C3A-4D0C523EF33D}"/>
    <cellStyle name="Comma 4 9 3 5 5" xfId="35882" xr:uid="{1A19A8EA-1FF5-410F-BC58-BEE3E04FE4F6}"/>
    <cellStyle name="Comma 4 9 3 6" xfId="28967" xr:uid="{CBD6EC51-F86E-401C-AA63-C72A1EBEC84B}"/>
    <cellStyle name="Comma 4 9 3 6 2" xfId="21408" xr:uid="{E378CBB9-8796-4971-A3BD-AA5F77CF178D}"/>
    <cellStyle name="Comma 4 9 3 6 2 2" xfId="51290" xr:uid="{532AFBA1-D27D-40FE-A875-5D6C25C906B4}"/>
    <cellStyle name="Comma 4 9 3 6 3" xfId="14822" xr:uid="{0462C4D9-4C98-4F66-B14D-986EAFFFEDC7}"/>
    <cellStyle name="Comma 4 9 3 6 4" xfId="8235" xr:uid="{2CA718EE-4EA8-4719-B30C-998F15EFC2B0}"/>
    <cellStyle name="Comma 4 9 3 6 5" xfId="38675" xr:uid="{4A6AED69-F93E-4D09-ABFC-3CEABB5A3D94}"/>
    <cellStyle name="Comma 4 9 3 7" xfId="21788" xr:uid="{CD7C8B2C-450C-400B-B601-A240FA2B2A95}"/>
    <cellStyle name="Comma 4 9 3 7 2" xfId="44984" xr:uid="{8F13DAE6-B4B8-4E33-AC0C-E6E8E4BA835B}"/>
    <cellStyle name="Comma 4 9 3 8" xfId="15202" xr:uid="{E9B4C84E-FD5C-4CF1-8C73-68ABA126A4C5}"/>
    <cellStyle name="Comma 4 9 3 9" xfId="8615" xr:uid="{B4B476EF-89A1-4A44-8A20-8949DD4FE91B}"/>
    <cellStyle name="Comma 4 9 4" xfId="28830" xr:uid="{3CC7211C-BA90-49AF-BD0B-FFE8B28EEAA6}"/>
    <cellStyle name="Comma 4 9 4 2" xfId="27068" xr:uid="{E01937F3-27A5-497E-B011-5AE6A5A0D3FC}"/>
    <cellStyle name="Comma 4 9 4 2 2" xfId="23571" xr:uid="{A6B9EBC7-6FBA-45C3-A4DB-46167A83CDE3}"/>
    <cellStyle name="Comma 4 9 4 2 2 2" xfId="16063" xr:uid="{1FD68F8C-563E-4663-B7DB-8922A939706F}"/>
    <cellStyle name="Comma 4 9 4 2 2 2 2" xfId="56640" xr:uid="{EBF473CE-B5F7-4629-BF0F-723DCE5B7683}"/>
    <cellStyle name="Comma 4 9 4 2 2 2 3" xfId="44025" xr:uid="{80FF5F12-61A0-40E0-BE7F-08E02EBAFCD2}"/>
    <cellStyle name="Comma 4 9 4 2 2 3" xfId="9477" xr:uid="{A60A902D-E006-488E-90BA-A3F3465E9B19}"/>
    <cellStyle name="Comma 4 9 4 2 2 3 2" xfId="50362" xr:uid="{EC0046E0-E89B-4E24-A9D2-448DA3392D7C}"/>
    <cellStyle name="Comma 4 9 4 2 2 4" xfId="31272" xr:uid="{2DA03E72-F782-4089-A67A-E51E52CE2BDD}"/>
    <cellStyle name="Comma 4 9 4 2 2 5" xfId="37735" xr:uid="{0B7EFE0A-7747-4234-B432-F26E8F0A5F3C}"/>
    <cellStyle name="Comma 4 9 4 2 3" xfId="26189" xr:uid="{EDEDFCE6-2620-4BEC-94D8-C0CFD0CC4740}"/>
    <cellStyle name="Comma 4 9 4 2 3 2" xfId="18681" xr:uid="{833FF4C1-8D60-4B9C-98DF-661D660A2765}"/>
    <cellStyle name="Comma 4 9 4 2 3 2 2" xfId="54022" xr:uid="{4ED45B45-BFB0-4793-8EF0-F6FEDE79766C}"/>
    <cellStyle name="Comma 4 9 4 2 3 2 3" xfId="41407" xr:uid="{BC1259DC-FB03-414B-9F32-EFA878CED12F}"/>
    <cellStyle name="Comma 4 9 4 2 3 3" xfId="12095" xr:uid="{9FF95D12-4631-4B53-AC2F-55D2FB4CF9E3}"/>
    <cellStyle name="Comma 4 9 4 2 3 3 2" xfId="47744" xr:uid="{205C6AC4-56D5-4B3A-BF85-78C587D7C58A}"/>
    <cellStyle name="Comma 4 9 4 2 3 4" xfId="5587" xr:uid="{C76DA9BF-A6B1-4816-85DE-45B16857AC7B}"/>
    <cellStyle name="Comma 4 9 4 2 3 5" xfId="35117" xr:uid="{CCC5E6D0-6B80-4327-866B-AAC70B069905}"/>
    <cellStyle name="Comma 4 9 4 2 4" xfId="19559" xr:uid="{6F33AD98-8DAD-49C2-BEFE-9B74304D694A}"/>
    <cellStyle name="Comma 4 9 4 2 4 2" xfId="53143" xr:uid="{AD5DFC88-BEBE-4A4F-819B-D8A3E5C8653E}"/>
    <cellStyle name="Comma 4 9 4 2 4 3" xfId="40528" xr:uid="{A4F7EFEA-5906-4672-A411-3696CAA71EF2}"/>
    <cellStyle name="Comma 4 9 4 2 5" xfId="12973" xr:uid="{73266E01-28F0-4F41-969C-11421203BF57}"/>
    <cellStyle name="Comma 4 9 4 2 5 2" xfId="46865" xr:uid="{CE1C799A-2774-438E-891A-4C8E5F5937DC}"/>
    <cellStyle name="Comma 4 9 4 2 6" xfId="4709" xr:uid="{81628D26-4933-4DF8-B99D-0F3D2B2DBA43}"/>
    <cellStyle name="Comma 4 9 4 2 7" xfId="34238" xr:uid="{B71E0F34-069B-4FB8-97B7-C46201FFB0E8}"/>
    <cellStyle name="Comma 4 9 4 3" xfId="27918" xr:uid="{08E94C52-305D-4AED-9AE2-4CB4F6D61412}"/>
    <cellStyle name="Comma 4 9 4 3 2" xfId="24421" xr:uid="{A10D3921-004D-40FE-8F08-E636B41C5CA6}"/>
    <cellStyle name="Comma 4 9 4 3 2 2" xfId="16913" xr:uid="{89F1C471-873F-410D-A569-4FA7FB4C031A}"/>
    <cellStyle name="Comma 4 9 4 3 2 2 2" xfId="55790" xr:uid="{01994059-A302-4E2E-A0ED-8E35220D85AB}"/>
    <cellStyle name="Comma 4 9 4 3 2 2 3" xfId="43175" xr:uid="{D865A69E-6FAD-4D8A-B15E-CE03C498BD7E}"/>
    <cellStyle name="Comma 4 9 4 3 2 3" xfId="10327" xr:uid="{C3E83DA5-B46F-42F1-B38D-1B5859514D13}"/>
    <cellStyle name="Comma 4 9 4 3 2 3 2" xfId="49512" xr:uid="{291E61B0-38A2-4927-AFB9-71F6FE07E5ED}"/>
    <cellStyle name="Comma 4 9 4 3 2 4" xfId="30422" xr:uid="{21F1CC5F-2EED-4CDE-97DB-7179CA929A0B}"/>
    <cellStyle name="Comma 4 9 4 3 2 5" xfId="36885" xr:uid="{26BEB7D8-25F0-4082-A42E-8D44D70355CF}"/>
    <cellStyle name="Comma 4 9 4 3 3" xfId="20409" xr:uid="{4FA0B208-D923-472E-AD7C-D1CB71A4AF53}"/>
    <cellStyle name="Comma 4 9 4 3 3 2" xfId="52293" xr:uid="{C796F0D1-4AD3-4068-B196-0DB6136186FD}"/>
    <cellStyle name="Comma 4 9 4 3 3 3" xfId="39678" xr:uid="{A1D84819-B14D-4D11-B790-2BF0AC534E4B}"/>
    <cellStyle name="Comma 4 9 4 3 4" xfId="13823" xr:uid="{26201967-9248-4EFF-9C89-4B9D121B3D89}"/>
    <cellStyle name="Comma 4 9 4 3 4 2" xfId="46015" xr:uid="{7CC03B15-6B80-43AE-9B2C-F62F3D335E31}"/>
    <cellStyle name="Comma 4 9 4 3 5" xfId="7236" xr:uid="{0FDA63A1-7E65-4BDE-8DC0-CD63EA02A309}"/>
    <cellStyle name="Comma 4 9 4 3 6" xfId="33388" xr:uid="{A691D359-6660-4D1E-8793-2B6993A52EA2}"/>
    <cellStyle name="Comma 4 9 4 4" xfId="25304" xr:uid="{ECC14F0D-318C-4A88-BC2A-11212B2C8E33}"/>
    <cellStyle name="Comma 4 9 4 4 2" xfId="17796" xr:uid="{1755CCEE-0552-4F16-96CA-C3568760B13D}"/>
    <cellStyle name="Comma 4 9 4 4 2 2" xfId="54907" xr:uid="{A38437C6-99BB-480D-BD2F-492F7FCD6295}"/>
    <cellStyle name="Comma 4 9 4 4 2 3" xfId="42292" xr:uid="{7A9635D3-255C-4D62-9B8E-D881B6458B0B}"/>
    <cellStyle name="Comma 4 9 4 4 3" xfId="11210" xr:uid="{12A57DB4-39A5-4920-93E1-F9ACC8A718AD}"/>
    <cellStyle name="Comma 4 9 4 4 3 2" xfId="48629" xr:uid="{C687512F-2145-4F85-A902-04450845A4EB}"/>
    <cellStyle name="Comma 4 9 4 4 4" xfId="6472" xr:uid="{32930783-2632-4120-B040-5B1405A0C147}"/>
    <cellStyle name="Comma 4 9 4 4 5" xfId="36002" xr:uid="{FEDE6628-6522-45DA-80D7-F397DD154B9B}"/>
    <cellStyle name="Comma 4 9 4 5" xfId="21288" xr:uid="{3132A910-AF34-4ECA-B8B2-BE7942C9F849}"/>
    <cellStyle name="Comma 4 9 4 5 2" xfId="51413" xr:uid="{DFA7366D-3733-4E7E-B5DC-7E034F7B441A}"/>
    <cellStyle name="Comma 4 9 4 5 3" xfId="38798" xr:uid="{E5F34459-9975-4043-B41F-EEC3DB64E078}"/>
    <cellStyle name="Comma 4 9 4 6" xfId="14702" xr:uid="{EF087971-3722-4CBE-BD94-D7A1E1B06988}"/>
    <cellStyle name="Comma 4 9 4 6 2" xfId="45113" xr:uid="{99D003A6-0129-4658-8894-0321066FE08D}"/>
    <cellStyle name="Comma 4 9 4 7" xfId="8115" xr:uid="{F6623911-9A4C-4A54-A8B2-FACC111722C5}"/>
    <cellStyle name="Comma 4 9 4 8" xfId="32505" xr:uid="{2F2A6C7A-D2E6-4BD7-BD39-2F6E11AA8A23}"/>
    <cellStyle name="Comma 4 9 5" xfId="27339" xr:uid="{FA3AE618-5DA1-4235-B049-9F680322DD0F}"/>
    <cellStyle name="Comma 4 9 5 2" xfId="23842" xr:uid="{BAF64D72-EAF6-435F-A2D0-F2F4C9B5A888}"/>
    <cellStyle name="Comma 4 9 5 2 2" xfId="16334" xr:uid="{B8C8E97D-F8A5-44FB-93D0-DCA859A3D261}"/>
    <cellStyle name="Comma 4 9 5 2 2 2" xfId="56369" xr:uid="{3C0BF45C-EDB0-4F77-A648-DF2496480653}"/>
    <cellStyle name="Comma 4 9 5 2 2 3" xfId="43754" xr:uid="{73638E9F-0657-42B1-A7E5-88E14AC5D794}"/>
    <cellStyle name="Comma 4 9 5 2 3" xfId="9748" xr:uid="{21678B7B-43C6-4A5C-B17B-105A44973966}"/>
    <cellStyle name="Comma 4 9 5 2 3 2" xfId="50091" xr:uid="{1399E251-D1A5-4F64-96C0-74CCA126E93F}"/>
    <cellStyle name="Comma 4 9 5 2 4" xfId="31001" xr:uid="{0F634BAE-6E3D-4645-8989-AA7E3BEE6A4D}"/>
    <cellStyle name="Comma 4 9 5 2 5" xfId="37464" xr:uid="{FCB074E2-486D-42D0-9567-E53378362D90}"/>
    <cellStyle name="Comma 4 9 5 3" xfId="26463" xr:uid="{7DFAC70D-E356-481A-922A-848EA6C9C775}"/>
    <cellStyle name="Comma 4 9 5 3 2" xfId="18955" xr:uid="{26E2F906-D849-46AB-BBF7-6ED68865A024}"/>
    <cellStyle name="Comma 4 9 5 3 2 2" xfId="53748" xr:uid="{2E8157BC-CC1A-4B8F-BB05-7BC320AFDB92}"/>
    <cellStyle name="Comma 4 9 5 3 2 3" xfId="41133" xr:uid="{6F229F0A-D632-4EC8-97F8-1D28A13BF428}"/>
    <cellStyle name="Comma 4 9 5 3 3" xfId="12369" xr:uid="{151DB7DD-CFC9-45A3-AA64-9C83DE7F250C}"/>
    <cellStyle name="Comma 4 9 5 3 3 2" xfId="47470" xr:uid="{436207F4-5438-42D7-8A32-B41F506069B8}"/>
    <cellStyle name="Comma 4 9 5 3 4" xfId="5313" xr:uid="{2C6F4BB4-47B2-444A-BB9A-EE2A71B5796A}"/>
    <cellStyle name="Comma 4 9 5 3 5" xfId="34843" xr:uid="{CC2B0C7B-C077-4661-B8D7-E7197168AF32}"/>
    <cellStyle name="Comma 4 9 5 4" xfId="19830" xr:uid="{9DC2ABE0-1469-4A00-BB6E-9A861AA24077}"/>
    <cellStyle name="Comma 4 9 5 4 2" xfId="52872" xr:uid="{7DE2EBD3-DF9A-4674-995E-E5501548C0DB}"/>
    <cellStyle name="Comma 4 9 5 4 3" xfId="40257" xr:uid="{87806E6D-BE8B-48DA-812F-1E2A53918062}"/>
    <cellStyle name="Comma 4 9 5 5" xfId="13244" xr:uid="{E7951D32-B15B-40CA-A47F-8A8D5FC7EE26}"/>
    <cellStyle name="Comma 4 9 5 5 2" xfId="46594" xr:uid="{9A2416A8-1FCE-47AD-BC31-41AA3ADF079B}"/>
    <cellStyle name="Comma 4 9 5 6" xfId="4438" xr:uid="{A9F6231B-70E2-43E4-A776-DC35D2E1423B}"/>
    <cellStyle name="Comma 4 9 5 7" xfId="33967" xr:uid="{E1208DBF-3E3B-4E20-8D3F-69BCF22244BD}"/>
    <cellStyle name="Comma 4 9 6" xfId="28189" xr:uid="{CEC6CFCD-BB76-496D-BB6B-ADEAA4685671}"/>
    <cellStyle name="Comma 4 9 6 2" xfId="24692" xr:uid="{F4273CC0-CC3C-49DA-A1B1-AE6666308E42}"/>
    <cellStyle name="Comma 4 9 6 2 2" xfId="17184" xr:uid="{86719C72-D438-4BCD-AA28-B2CD90284E6B}"/>
    <cellStyle name="Comma 4 9 6 2 2 2" xfId="55519" xr:uid="{C5216685-B78C-42AF-A039-293C553CF0C6}"/>
    <cellStyle name="Comma 4 9 6 2 2 3" xfId="42904" xr:uid="{E55FDB8B-6A4A-4A4F-9688-253607284C6A}"/>
    <cellStyle name="Comma 4 9 6 2 3" xfId="10598" xr:uid="{FD0C20A6-1958-4B87-B817-BBE461B68E33}"/>
    <cellStyle name="Comma 4 9 6 2 3 2" xfId="49241" xr:uid="{79634522-EA66-421A-BA2D-032680BCA211}"/>
    <cellStyle name="Comma 4 9 6 2 4" xfId="30151" xr:uid="{7C26585F-BC57-4809-8922-D826C7B00AE5}"/>
    <cellStyle name="Comma 4 9 6 2 5" xfId="36614" xr:uid="{EB10997B-E47E-4FB2-BE5F-0B9CEB8BF28D}"/>
    <cellStyle name="Comma 4 9 6 3" xfId="20680" xr:uid="{185C867E-1505-423B-9F59-6244B35E612F}"/>
    <cellStyle name="Comma 4 9 6 3 2" xfId="52022" xr:uid="{F604A561-12A1-4E05-BC26-0B5CBCDD856F}"/>
    <cellStyle name="Comma 4 9 6 3 3" xfId="39407" xr:uid="{6D01D119-847E-4A93-B99E-0F1DCC30F9A0}"/>
    <cellStyle name="Comma 4 9 6 4" xfId="14094" xr:uid="{86C09C0C-660F-4E6B-9BFF-18ACFD8C35C3}"/>
    <cellStyle name="Comma 4 9 6 4 2" xfId="45744" xr:uid="{0AEE12B1-8F37-43F6-B453-DF0AF74F01B3}"/>
    <cellStyle name="Comma 4 9 6 5" xfId="7507" xr:uid="{300052FE-32A0-434E-BEA1-52BC1AA1109D}"/>
    <cellStyle name="Comma 4 9 6 6" xfId="33117" xr:uid="{BBC32EA1-6EC2-4A44-ABC3-4E1476314C4F}"/>
    <cellStyle name="Comma 4 9 7" xfId="25578" xr:uid="{6BFFF86F-1F3A-4063-AA89-409F76D5178C}"/>
    <cellStyle name="Comma 4 9 7 2" xfId="18070" xr:uid="{72C6996E-8FB3-48B0-BB50-78ACE6FC013F}"/>
    <cellStyle name="Comma 4 9 7 2 2" xfId="54633" xr:uid="{580C347C-3220-4170-B80F-C3CB5D648742}"/>
    <cellStyle name="Comma 4 9 7 2 3" xfId="42018" xr:uid="{D9720495-5BB8-47BB-A436-4F3C475210BA}"/>
    <cellStyle name="Comma 4 9 7 3" xfId="11484" xr:uid="{FC0DA808-6CA5-4854-B197-11041049E3EC}"/>
    <cellStyle name="Comma 4 9 7 3 2" xfId="48355" xr:uid="{AB565FDE-6035-40D1-BB6E-0BE456995228}"/>
    <cellStyle name="Comma 4 9 7 4" xfId="6198" xr:uid="{44FA1249-668F-4EC4-BAF2-F3E946F03765}"/>
    <cellStyle name="Comma 4 9 7 5" xfId="35728" xr:uid="{1DC1A06A-338C-40C4-A8C0-D087AD7F1405}"/>
    <cellStyle name="Comma 4 9 8" xfId="23103" xr:uid="{C7534DCA-D9A4-40D0-935F-74B963CDBE27}"/>
    <cellStyle name="Comma 4 9 8 2" xfId="15595" xr:uid="{B4273DE3-4AC1-4C50-8B61-A25B8D06CEFA}"/>
    <cellStyle name="Comma 4 9 8 2 2" xfId="57108" xr:uid="{4BF8AEF4-28EF-4953-A2A2-36A0717847AD}"/>
    <cellStyle name="Comma 4 9 8 2 3" xfId="44493" xr:uid="{BDCAD3CE-5B12-4242-AF68-670B14B97F0A}"/>
    <cellStyle name="Comma 4 9 8 3" xfId="9009" xr:uid="{10A54162-69DC-478A-B334-290C322BE0DA}"/>
    <cellStyle name="Comma 4 9 8 3 2" xfId="50830" xr:uid="{4565507B-D6B8-4F8A-B7E4-8D82D7E01A5C}"/>
    <cellStyle name="Comma 4 9 8 4" xfId="31740" xr:uid="{34AA5E2E-2DD1-4B9A-AE16-D9DA83FEB17C}"/>
    <cellStyle name="Comma 4 9 8 5" xfId="38203" xr:uid="{5393F77C-8344-4880-B839-973BA02D0CEB}"/>
    <cellStyle name="Comma 4 9 9" xfId="29153" xr:uid="{C259F9D9-76BE-4ACE-8A3C-F56EC572E286}"/>
    <cellStyle name="Comma 4 9 9 2" xfId="21562" xr:uid="{3A744698-1F90-44BD-9C98-587C774C4E36}"/>
    <cellStyle name="Comma 4 9 9 2 2" xfId="50951" xr:uid="{9C116B78-B71C-4BAE-8928-A8D063E335D6}"/>
    <cellStyle name="Comma 4 9 9 3" xfId="14976" xr:uid="{6DC8DE94-E360-48BF-90B8-C81B546D686A}"/>
    <cellStyle name="Comma 4 9 9 4" xfId="8389" xr:uid="{5F16919D-F0DE-4E81-9D7F-0D05EDEA7DD8}"/>
    <cellStyle name="Comma 4 9 9 5" xfId="38328" xr:uid="{3FEFC405-C412-44C0-BE23-D5B740752DCB}"/>
    <cellStyle name="Comma 40" xfId="495" xr:uid="{10C6E348-9635-41D9-A097-6367C1649F7D}"/>
    <cellStyle name="Comma 40 2" xfId="917" xr:uid="{A388267A-21D2-4306-B42A-0B591BCF9224}"/>
    <cellStyle name="Comma 40 2 2" xfId="4202" xr:uid="{EBAD521D-E483-45A7-9307-E5C5392C758A}"/>
    <cellStyle name="Comma 40 2 3" xfId="1703" xr:uid="{FBBCFA20-7AC5-4759-B42D-F671C998085A}"/>
    <cellStyle name="Comma 40 3" xfId="3323" xr:uid="{2D9646DB-30A2-4184-A506-A15B17F10D6C}"/>
    <cellStyle name="Comma 40 4" xfId="1318" xr:uid="{C4E9AF14-BAFD-402F-9A1D-B934E2AFE957}"/>
    <cellStyle name="Comma 41" xfId="319" xr:uid="{583A2F76-792B-4318-A6CB-0945C54A21A2}"/>
    <cellStyle name="Comma 41 2" xfId="483" xr:uid="{8E5FDC7B-4860-48EA-A974-296CAE1DA9B5}"/>
    <cellStyle name="Comma 41 2 2" xfId="905" xr:uid="{3A2C209E-FB82-48F7-9143-3708DB232C49}"/>
    <cellStyle name="Comma 41 2 2 2" xfId="1691" xr:uid="{EEE519E4-35FC-4377-B0EC-71C3BB7520A5}"/>
    <cellStyle name="Comma 41 2 3" xfId="4203" xr:uid="{7F767C8C-9C73-448E-BA43-F23933B25D73}"/>
    <cellStyle name="Comma 41 2 4" xfId="1306" xr:uid="{BD75C982-C498-4242-8D85-F15D2E1DBC85}"/>
    <cellStyle name="Comma 41 3" xfId="525" xr:uid="{4D318EF1-6448-42BC-85ED-02DC1ADBCCF6}"/>
    <cellStyle name="Comma 41 3 2" xfId="945" xr:uid="{4AF78F13-7AF8-4D0A-872D-397869DEE6BF}"/>
    <cellStyle name="Comma 41 3 2 2" xfId="1731" xr:uid="{7D0072BA-A3F1-42F3-9461-854424C62BA9}"/>
    <cellStyle name="Comma 41 3 3" xfId="1346" xr:uid="{13925A21-E7AD-4B02-8C60-1B4CC27DF6F0}"/>
    <cellStyle name="Comma 41 4" xfId="843" xr:uid="{1B02F3F0-BAB6-4E4A-8391-9FBD4A5C4ACD}"/>
    <cellStyle name="Comma 41 4 2" xfId="1629" xr:uid="{D6A7EC0F-A0DB-4DB9-B49F-C1AD371A94B1}"/>
    <cellStyle name="Comma 41 5" xfId="3325" xr:uid="{00D3AB99-B4C7-48B5-BFCD-284F0552BD34}"/>
    <cellStyle name="Comma 41 6" xfId="1244" xr:uid="{E68FB8B9-F8E2-4F56-9F2F-8E9A812004B6}"/>
    <cellStyle name="Comma 42" xfId="509" xr:uid="{132862C1-1B9B-4319-9807-9F00CCB5BCE9}"/>
    <cellStyle name="Comma 42 2" xfId="930" xr:uid="{3DE2290A-5718-44FA-A6AA-193BEDC716B8}"/>
    <cellStyle name="Comma 42 2 2" xfId="4204" xr:uid="{BEDA7447-C9EC-4936-A850-6D1D4200058E}"/>
    <cellStyle name="Comma 42 2 3" xfId="1716" xr:uid="{8DDA7F05-583F-4036-993A-D9B2AFDC33EF}"/>
    <cellStyle name="Comma 42 3" xfId="3326" xr:uid="{663757F0-1E9D-4518-A86B-4A4402129B26}"/>
    <cellStyle name="Comma 42 4" xfId="1331" xr:uid="{22EBB0F7-7919-4857-B2A5-C844370945B1}"/>
    <cellStyle name="Comma 43" xfId="502" xr:uid="{DACF33A7-BA1B-47DA-AA0B-A47315F4959F}"/>
    <cellStyle name="Comma 43 2" xfId="923" xr:uid="{9D67E5A6-7F1E-4D15-9A16-22B304E2AAC3}"/>
    <cellStyle name="Comma 43 2 2" xfId="4205" xr:uid="{13A43ED8-B168-486A-9215-225897F793D6}"/>
    <cellStyle name="Comma 43 2 3" xfId="1709" xr:uid="{AE137D0B-F9FE-49B5-96AE-81C6F0F0C2D7}"/>
    <cellStyle name="Comma 43 3" xfId="3328" xr:uid="{C5EE4A23-9C15-42A2-8BC3-BE604587B314}"/>
    <cellStyle name="Comma 43 4" xfId="1324" xr:uid="{F4698F5B-65A2-43D3-8360-720BACC38393}"/>
    <cellStyle name="Comma 44" xfId="276" xr:uid="{562F9727-2FAC-4F2C-9820-0DBB8F5BCB29}"/>
    <cellStyle name="Comma 44 2" xfId="825" xr:uid="{77E1B1C9-D3DA-46C2-8DD5-86619F8D78AA}"/>
    <cellStyle name="Comma 44 2 2" xfId="4206" xr:uid="{53226F87-798D-489D-B3B4-74D0D7A6296A}"/>
    <cellStyle name="Comma 44 2 3" xfId="1611" xr:uid="{715952C5-FF25-48FE-8E87-A0B5931C6065}"/>
    <cellStyle name="Comma 44 3" xfId="3330" xr:uid="{E5F3194B-1078-429E-887D-439047F97722}"/>
    <cellStyle name="Comma 44 4" xfId="1226" xr:uid="{FE99BE17-C424-4372-AE61-0DE68BFA542A}"/>
    <cellStyle name="Comma 45" xfId="498" xr:uid="{F54453D0-9BDE-4741-824B-CB7D1C9B55C2}"/>
    <cellStyle name="Comma 45 2" xfId="919" xr:uid="{5533FC06-4169-4952-8B60-DBC206C7D858}"/>
    <cellStyle name="Comma 45 2 2" xfId="4207" xr:uid="{E7E533FC-637E-409D-A956-3F169D4819A9}"/>
    <cellStyle name="Comma 45 2 3" xfId="1705" xr:uid="{A930DE76-9FF7-4C6D-9544-3EE192B40A8A}"/>
    <cellStyle name="Comma 45 3" xfId="3332" xr:uid="{FF95F80D-67C9-4A62-954C-B931F984649C}"/>
    <cellStyle name="Comma 45 4" xfId="1320" xr:uid="{0CACBF07-1539-4CE1-A843-DAF7599FAF86}"/>
    <cellStyle name="Comma 46" xfId="490" xr:uid="{076558CB-1609-4F97-9C14-B9B0090D600B}"/>
    <cellStyle name="Comma 46 2" xfId="912" xr:uid="{335552B1-1547-41B4-AF16-3C9AB92676BA}"/>
    <cellStyle name="Comma 46 2 2" xfId="4208" xr:uid="{25A5B542-8CBD-4378-B25D-6A59E55CFE0F}"/>
    <cellStyle name="Comma 46 2 3" xfId="1698" xr:uid="{DDB31096-AAA3-4AA8-84EB-D1D35D34D592}"/>
    <cellStyle name="Comma 46 3" xfId="3333" xr:uid="{E509A88A-8969-4E73-BCBD-ED0FB3EEC767}"/>
    <cellStyle name="Comma 46 4" xfId="1313" xr:uid="{DE7DCD8C-9452-4B0C-9C84-8A9F5C1ACEFB}"/>
    <cellStyle name="Comma 46 6 2 2" xfId="38355" xr:uid="{7A35D9D6-D6B4-4FCD-91E2-670766085F93}"/>
    <cellStyle name="Comma 46 6 2 2 2" xfId="50976" xr:uid="{9D1A495D-4E52-4DFF-953E-C29A1C326522}"/>
    <cellStyle name="Comma 47" xfId="487" xr:uid="{422BEA8B-F0AB-4660-B56F-984674ADEAD4}"/>
    <cellStyle name="Comma 47 2" xfId="909" xr:uid="{92A6A830-2C62-4249-AD28-6A285F582528}"/>
    <cellStyle name="Comma 47 2 2" xfId="1695" xr:uid="{D7235749-A3EF-460F-953E-A3F915565308}"/>
    <cellStyle name="Comma 47 3" xfId="31944" xr:uid="{B9B90CDE-7D35-41F8-80F0-EA4B2350426C}"/>
    <cellStyle name="Comma 47 4" xfId="1310" xr:uid="{B87ACA8C-E108-41DC-9C78-44E36ADD4282}"/>
    <cellStyle name="Comma 48" xfId="482" xr:uid="{61FB4F7E-8936-451F-9EE3-0012C0A17AE2}"/>
    <cellStyle name="Comma 48 2" xfId="904" xr:uid="{DFAA2B5C-D929-4FB7-9F28-C75739FAF00D}"/>
    <cellStyle name="Comma 48 2 2" xfId="1690" xr:uid="{45842729-C22D-4DD3-AAF3-1FF7A88C341C}"/>
    <cellStyle name="Comma 48 3" xfId="31945" xr:uid="{C5E7183A-10DE-4960-B883-EFCA69EB0362}"/>
    <cellStyle name="Comma 48 4" xfId="1305" xr:uid="{163D2621-EEB2-4FCE-A677-90CADE7C294F}"/>
    <cellStyle name="Comma 49" xfId="503" xr:uid="{6F34728A-D124-40F5-8CE6-818F46C40AAC}"/>
    <cellStyle name="Comma 49 2" xfId="924" xr:uid="{F942FA7D-8075-4CBC-8312-F58462D1195D}"/>
    <cellStyle name="Comma 49 2 2" xfId="1710" xr:uid="{992B4DB0-430D-491F-B2F9-E1440A2EF927}"/>
    <cellStyle name="Comma 49 3" xfId="1996" xr:uid="{F3DF6443-9C67-4E93-9CD5-4490848C3FB6}"/>
    <cellStyle name="Comma 49 4" xfId="1325" xr:uid="{94A251C9-A514-4B69-AE9A-4EB1405D0473}"/>
    <cellStyle name="Comma 5" xfId="34" xr:uid="{00000000-0005-0000-0000-00006C000000}"/>
    <cellStyle name="Comma 5 10" xfId="494" xr:uid="{368D8B2C-6D34-4CFF-8E3A-359DC63E8175}"/>
    <cellStyle name="Comma 5 10 10" xfId="8712" xr:uid="{590E75FE-F820-4036-AE17-E89AA0268B3F}"/>
    <cellStyle name="Comma 5 10 11" xfId="32503" xr:uid="{65EE730F-BA9F-4F04-A79F-E8212CBAA587}"/>
    <cellStyle name="Comma 5 10 12" xfId="29558" xr:uid="{CE23A3BD-6EB5-4BA0-8378-66255F625F3F}"/>
    <cellStyle name="Comma 5 10 13" xfId="1317" xr:uid="{12EBA50D-2B06-407D-8C53-31C9D2C5AD4E}"/>
    <cellStyle name="Comma 5 10 2" xfId="632" xr:uid="{786097D1-D895-471A-B5E3-2CF55BE26209}"/>
    <cellStyle name="Comma 5 10 2 2" xfId="1037" xr:uid="{7F53A164-5025-4117-BE63-6CA642BB6096}"/>
    <cellStyle name="Comma 5 10 2 2 2" xfId="16065" xr:uid="{A2274F4A-D2F3-4B6A-B8A3-92A187A9BC06}"/>
    <cellStyle name="Comma 5 10 2 2 2 2" xfId="56638" xr:uid="{421D8097-75A9-47B0-849C-67AA4B3F67AB}"/>
    <cellStyle name="Comma 5 10 2 2 2 3" xfId="44023" xr:uid="{085B2F6A-6B0C-46A2-9BDE-9257E02A53B7}"/>
    <cellStyle name="Comma 5 10 2 2 3" xfId="9479" xr:uid="{B7EBD7DB-1E81-4B5E-B885-3B951520E775}"/>
    <cellStyle name="Comma 5 10 2 2 3 2" xfId="50360" xr:uid="{BBAA694F-4E8B-4290-9F9C-6DF109EB5C2F}"/>
    <cellStyle name="Comma 5 10 2 2 4" xfId="31270" xr:uid="{5D117E14-E194-487F-BC54-3D1E4241F93E}"/>
    <cellStyle name="Comma 5 10 2 2 5" xfId="37733" xr:uid="{82CFAD4D-CE0C-4C1D-A755-351650D1B269}"/>
    <cellStyle name="Comma 5 10 2 2 6" xfId="23573" xr:uid="{48D5D612-02BA-471F-A6B9-8FFC433B2308}"/>
    <cellStyle name="Comma 5 10 2 2 7" xfId="1823" xr:uid="{B331C12E-5571-4FA7-992B-89EC738DF038}"/>
    <cellStyle name="Comma 5 10 2 3" xfId="26191" xr:uid="{46A4B931-375D-4934-A74E-F1DE406C78FA}"/>
    <cellStyle name="Comma 5 10 2 3 2" xfId="18683" xr:uid="{2CE66A18-C928-4E0C-A3B9-D1B728DF23A9}"/>
    <cellStyle name="Comma 5 10 2 3 2 2" xfId="54020" xr:uid="{A29D0A22-C17B-455F-B7BF-9B51F72C3366}"/>
    <cellStyle name="Comma 5 10 2 3 2 3" xfId="41405" xr:uid="{088CECB0-2728-440D-88B9-B357CC0815D5}"/>
    <cellStyle name="Comma 5 10 2 3 3" xfId="12097" xr:uid="{18FDA2BE-4BDE-438D-B732-A83B1E5E2F16}"/>
    <cellStyle name="Comma 5 10 2 3 3 2" xfId="47742" xr:uid="{4404F9AD-A47D-4DF6-B8A8-189587851629}"/>
    <cellStyle name="Comma 5 10 2 3 4" xfId="5585" xr:uid="{BEF82FD0-6853-4735-95E6-B2191D80D522}"/>
    <cellStyle name="Comma 5 10 2 3 5" xfId="35115" xr:uid="{71CF7888-B57F-4F77-B05B-4FEB747ED60D}"/>
    <cellStyle name="Comma 5 10 2 4" xfId="19561" xr:uid="{F36ABEF1-7C9F-4EE0-BE97-1A473A63D60B}"/>
    <cellStyle name="Comma 5 10 2 4 2" xfId="53141" xr:uid="{23FCBD23-A415-46F9-9363-DAA2251F3DB2}"/>
    <cellStyle name="Comma 5 10 2 4 3" xfId="40526" xr:uid="{CA9FF764-7E6E-46A7-8DB2-20F303685CEC}"/>
    <cellStyle name="Comma 5 10 2 5" xfId="12975" xr:uid="{9DCA4FC9-7900-43A3-AD4E-65BB4996BC4A}"/>
    <cellStyle name="Comma 5 10 2 5 2" xfId="46863" xr:uid="{2DB4FCF4-67F3-4178-B75C-CC1503C1DC31}"/>
    <cellStyle name="Comma 5 10 2 6" xfId="4707" xr:uid="{A9AA6E26-41CB-40E4-8A0F-E37515E145A9}"/>
    <cellStyle name="Comma 5 10 2 7" xfId="34236" xr:uid="{53C0FA60-49BD-43BC-83D0-8E6747AAF9A6}"/>
    <cellStyle name="Comma 5 10 2 8" xfId="27070" xr:uid="{015E6C36-D943-4A06-AAC9-F650739AB780}"/>
    <cellStyle name="Comma 5 10 2 9" xfId="1437" xr:uid="{5405EA84-94EC-42BE-9B91-A7348BFB8C05}"/>
    <cellStyle name="Comma 5 10 3" xfId="916" xr:uid="{A0FE86EB-1DC1-417E-84BC-42AA4887A854}"/>
    <cellStyle name="Comma 5 10 3 2" xfId="24423" xr:uid="{9E1B9937-3739-43FE-AF55-6D7C87C6974C}"/>
    <cellStyle name="Comma 5 10 3 2 2" xfId="16915" xr:uid="{8BACA4B6-4388-4614-8C9A-B81EE1D90100}"/>
    <cellStyle name="Comma 5 10 3 2 2 2" xfId="55788" xr:uid="{75FE6D68-BFA7-40FA-9DE7-905182AE6FD7}"/>
    <cellStyle name="Comma 5 10 3 2 2 3" xfId="43173" xr:uid="{1447A465-0A2B-4C84-A26B-6A7B2909760A}"/>
    <cellStyle name="Comma 5 10 3 2 3" xfId="10329" xr:uid="{CA1F1C0F-ED89-4679-B2F7-CE60B4E0D18F}"/>
    <cellStyle name="Comma 5 10 3 2 3 2" xfId="49510" xr:uid="{37F18BBD-5507-4A2B-836E-9FA203CFD25B}"/>
    <cellStyle name="Comma 5 10 3 2 4" xfId="30420" xr:uid="{6059C56E-2FDC-4298-B5F6-3AF2476F26BD}"/>
    <cellStyle name="Comma 5 10 3 2 5" xfId="36883" xr:uid="{A7F43A3A-2588-49ED-A675-0685A014E1B8}"/>
    <cellStyle name="Comma 5 10 3 3" xfId="20411" xr:uid="{32810BD0-9DDA-4A4C-B26C-BDABB66C3781}"/>
    <cellStyle name="Comma 5 10 3 3 2" xfId="52291" xr:uid="{13D3B38B-1CE4-4275-AD5C-445ABCBB7305}"/>
    <cellStyle name="Comma 5 10 3 3 3" xfId="39676" xr:uid="{BDB257DB-BE5E-4A45-A078-0A931D377620}"/>
    <cellStyle name="Comma 5 10 3 4" xfId="13825" xr:uid="{87D22AFB-4D47-4FE1-8970-5FBEB416551F}"/>
    <cellStyle name="Comma 5 10 3 4 2" xfId="46013" xr:uid="{EED0E0D8-8C28-43E9-ACCA-81FF8F02FF22}"/>
    <cellStyle name="Comma 5 10 3 5" xfId="7238" xr:uid="{DE4FFD31-F62B-47E8-8800-786DAE526E8E}"/>
    <cellStyle name="Comma 5 10 3 6" xfId="33386" xr:uid="{15F35855-8A75-4B3E-9DE6-A32246881BFA}"/>
    <cellStyle name="Comma 5 10 3 7" xfId="27920" xr:uid="{E33B5363-69E9-4CE0-97BA-82BC57823BB1}"/>
    <cellStyle name="Comma 5 10 3 8" xfId="1702" xr:uid="{4D7AA624-949D-4CA1-91A6-FB5708404371}"/>
    <cellStyle name="Comma 5 10 4" xfId="25306" xr:uid="{C055EBD7-75F1-461E-831E-FBBFABE4DC0B}"/>
    <cellStyle name="Comma 5 10 4 2" xfId="17798" xr:uid="{49C7D17D-0194-422A-963D-6033A3849F2D}"/>
    <cellStyle name="Comma 5 10 4 2 2" xfId="54905" xr:uid="{0753D28B-D4D5-47EC-BE89-38DBF6E63CE3}"/>
    <cellStyle name="Comma 5 10 4 2 3" xfId="42290" xr:uid="{9DFAC214-B0D9-4E82-96BC-7FFCECFE9FE8}"/>
    <cellStyle name="Comma 5 10 4 3" xfId="11212" xr:uid="{2817D647-858E-48AE-8CF7-EB9C23294ACB}"/>
    <cellStyle name="Comma 5 10 4 3 2" xfId="48627" xr:uid="{1FD0B845-B0CF-4440-9A1A-BFCEE36CC3AA}"/>
    <cellStyle name="Comma 5 10 4 4" xfId="6470" xr:uid="{30BE9A7D-5850-44B2-9BD6-2FE2B353E1D6}"/>
    <cellStyle name="Comma 5 10 4 5" xfId="36000" xr:uid="{C43FEA3B-3372-40DB-AB5F-266ED781B739}"/>
    <cellStyle name="Comma 5 10 5" xfId="28833" xr:uid="{E9B51E25-C9BD-42B4-8F1E-56474BF16257}"/>
    <cellStyle name="Comma 5 10 5 2" xfId="21290" xr:uid="{8095345C-3F76-4A8C-8BD1-335780416002}"/>
    <cellStyle name="Comma 5 10 5 2 2" xfId="51411" xr:uid="{0C207613-ADE1-4B21-A065-EE444574F078}"/>
    <cellStyle name="Comma 5 10 5 3" xfId="14704" xr:uid="{4C3F97D3-4EB7-4389-8785-BDDE3B773C23}"/>
    <cellStyle name="Comma 5 10 5 4" xfId="8117" xr:uid="{1B53F029-5585-49EA-9AC9-BC56FAA984CF}"/>
    <cellStyle name="Comma 5 10 5 5" xfId="38796" xr:uid="{53EE1739-67E2-48CF-B764-4C89DCD43011}"/>
    <cellStyle name="Comma 5 10 6" xfId="22364" xr:uid="{055B6B71-5FA3-49BC-8AF4-24CB02DD4691}"/>
    <cellStyle name="Comma 5 10 6 2" xfId="45111" xr:uid="{001EFA6A-0619-4B50-B0CC-76B609EC3BE9}"/>
    <cellStyle name="Comma 5 10 7" xfId="22685" xr:uid="{24BF6007-5050-46D4-B343-CED638D70DDA}"/>
    <cellStyle name="Comma 5 10 8" xfId="21885" xr:uid="{93808183-E05F-4FEB-8E95-9AFAC14B019A}"/>
    <cellStyle name="Comma 5 10 9" xfId="15299" xr:uid="{AB6E0799-446E-480C-A982-63C18CE46FAA}"/>
    <cellStyle name="Comma 5 11" xfId="517" xr:uid="{AC3D15DC-4559-4CA1-838D-1610B6FF1B6C}"/>
    <cellStyle name="Comma 5 11 10" xfId="32539" xr:uid="{0FF44864-BEEC-4DCF-B601-E7B51DE70074}"/>
    <cellStyle name="Comma 5 11 11" xfId="29461" xr:uid="{FD8DBD0F-BF8F-4B07-B3A6-4D78180B6120}"/>
    <cellStyle name="Comma 5 11 12" xfId="1338" xr:uid="{D5EAE342-9164-498A-A7CD-7DABEC0BB270}"/>
    <cellStyle name="Comma 5 11 2" xfId="937" xr:uid="{E02C4EC3-032D-4BCB-8BE8-B25EED562213}"/>
    <cellStyle name="Comma 5 11 2 10" xfId="1723" xr:uid="{DDD77523-7A14-452E-A64B-2C7D75B33197}"/>
    <cellStyle name="Comma 5 11 2 2" xfId="26625" xr:uid="{E7E139CE-4A36-4521-8CD3-27ADD9B805EB}"/>
    <cellStyle name="Comma 5 11 2 2 2" xfId="23127" xr:uid="{95EC024C-33B6-4AFC-A36A-146D4D4B1D96}"/>
    <cellStyle name="Comma 5 11 2 2 2 2" xfId="15619" xr:uid="{067B947A-A1F4-45BB-9C67-EE92E6993FD8}"/>
    <cellStyle name="Comma 5 11 2 2 2 2 2" xfId="57084" xr:uid="{97C865CF-B8B4-4EDE-8455-B36ECFAF42A6}"/>
    <cellStyle name="Comma 5 11 2 2 2 2 3" xfId="44469" xr:uid="{8D55CD86-B68F-49FE-8075-E91848FD23F5}"/>
    <cellStyle name="Comma 5 11 2 2 2 3" xfId="9033" xr:uid="{AFD881FA-7DEF-45D1-AB9C-BE4D1C85BEBD}"/>
    <cellStyle name="Comma 5 11 2 2 2 3 2" xfId="50806" xr:uid="{C632C240-755A-4B6F-A4BE-31CD61042AF7}"/>
    <cellStyle name="Comma 5 11 2 2 2 4" xfId="31716" xr:uid="{17E2838E-9460-40DC-92CC-3CA2761FF172}"/>
    <cellStyle name="Comma 5 11 2 2 2 5" xfId="38179" xr:uid="{DDE53ADB-AC2A-4010-80A4-C88A55E3FD47}"/>
    <cellStyle name="Comma 5 11 2 2 3" xfId="25745" xr:uid="{46AA9A3C-C615-471C-908B-3C3B845A614F}"/>
    <cellStyle name="Comma 5 11 2 2 3 2" xfId="18237" xr:uid="{95BB4A78-8742-4317-A78C-4017CB61F42E}"/>
    <cellStyle name="Comma 5 11 2 2 3 2 2" xfId="54466" xr:uid="{C6D60C1F-7648-4067-99CD-A78D85E32117}"/>
    <cellStyle name="Comma 5 11 2 2 3 2 3" xfId="41851" xr:uid="{3A7DE81A-184D-49A0-9F8A-22EA86693597}"/>
    <cellStyle name="Comma 5 11 2 2 3 3" xfId="11651" xr:uid="{FB6D3AC1-424E-440E-A4CC-88A759264D98}"/>
    <cellStyle name="Comma 5 11 2 2 3 3 2" xfId="48188" xr:uid="{FF4F6FEA-162A-4C54-B01A-C8BE4E6FD75B}"/>
    <cellStyle name="Comma 5 11 2 2 3 4" xfId="6031" xr:uid="{CFD85A17-4949-4806-976B-F5CAC34118A4}"/>
    <cellStyle name="Comma 5 11 2 2 3 5" xfId="35561" xr:uid="{6075F574-E87E-4C85-AB78-A394617BC21C}"/>
    <cellStyle name="Comma 5 11 2 2 4" xfId="19116" xr:uid="{4BF3083F-52E5-400F-85AD-F9FFB58CA715}"/>
    <cellStyle name="Comma 5 11 2 2 4 2" xfId="53587" xr:uid="{E03B4E8B-7CB7-4F39-884F-AE96A7C9E842}"/>
    <cellStyle name="Comma 5 11 2 2 4 3" xfId="40972" xr:uid="{B4F474DC-7431-4448-9795-ADBB66C9FA1D}"/>
    <cellStyle name="Comma 5 11 2 2 5" xfId="12530" xr:uid="{BDB33774-07DA-488F-ABD6-8B464E2C51FF}"/>
    <cellStyle name="Comma 5 11 2 2 5 2" xfId="47309" xr:uid="{5FD07A24-952D-4038-8989-ABE63A8421C5}"/>
    <cellStyle name="Comma 5 11 2 2 6" xfId="5152" xr:uid="{CBC615F6-8295-4C78-ADEE-46164D953D5A}"/>
    <cellStyle name="Comma 5 11 2 2 7" xfId="34682" xr:uid="{28A0E25C-105D-4CA3-A913-F440A6040307}"/>
    <cellStyle name="Comma 5 11 2 3" xfId="27484" xr:uid="{63B56561-1C71-4765-A53D-57CAFCAE8A56}"/>
    <cellStyle name="Comma 5 11 2 3 2" xfId="23987" xr:uid="{DB228EBE-3175-4F8D-86D7-463EDA860086}"/>
    <cellStyle name="Comma 5 11 2 3 2 2" xfId="16479" xr:uid="{4644F1F6-A277-42B0-A38B-B1441FB3F4B6}"/>
    <cellStyle name="Comma 5 11 2 3 2 2 2" xfId="56224" xr:uid="{97099BC1-9D3A-49B4-9BA8-7D91DA356376}"/>
    <cellStyle name="Comma 5 11 2 3 2 2 3" xfId="43609" xr:uid="{8FBC3DFB-3B8A-42AB-8A98-85A8CE315C6F}"/>
    <cellStyle name="Comma 5 11 2 3 2 3" xfId="9893" xr:uid="{D47562B9-B775-4FB3-AA63-31FAE11F9B18}"/>
    <cellStyle name="Comma 5 11 2 3 2 3 2" xfId="49946" xr:uid="{97DF6E2A-1B69-49ED-957C-CB7FB19C1B5E}"/>
    <cellStyle name="Comma 5 11 2 3 2 4" xfId="30856" xr:uid="{4B863EF6-6D44-4F87-9AE1-72E46EE1404C}"/>
    <cellStyle name="Comma 5 11 2 3 2 5" xfId="37319" xr:uid="{47780023-5087-4246-A210-7B82ACED8801}"/>
    <cellStyle name="Comma 5 11 2 3 3" xfId="19975" xr:uid="{FA30AF47-4550-49D9-AE6E-09A52F5F64B0}"/>
    <cellStyle name="Comma 5 11 2 3 3 2" xfId="52727" xr:uid="{6145D3C4-EC73-4B3F-9BA5-791EA959430E}"/>
    <cellStyle name="Comma 5 11 2 3 3 3" xfId="40112" xr:uid="{A54CDD42-AE90-4BDC-8132-4FCF2C979D5D}"/>
    <cellStyle name="Comma 5 11 2 3 4" xfId="13389" xr:uid="{40A8A374-DDCA-4A53-89E4-823AC76D5982}"/>
    <cellStyle name="Comma 5 11 2 3 4 2" xfId="46449" xr:uid="{B2754119-4CF7-4E99-B247-FD61237C6F68}"/>
    <cellStyle name="Comma 5 11 2 3 5" xfId="4293" xr:uid="{79DE7DE2-A902-46C8-827A-82C893DA1BCC}"/>
    <cellStyle name="Comma 5 11 2 3 6" xfId="33822" xr:uid="{7BED235D-3D8B-4DE3-B6D4-48D985A59852}"/>
    <cellStyle name="Comma 5 11 2 4" xfId="24860" xr:uid="{193FEC64-8836-419D-B9BE-638E066FB2A7}"/>
    <cellStyle name="Comma 5 11 2 4 2" xfId="17352" xr:uid="{9C7356D3-AE40-4F59-AB93-85AF7F0682B6}"/>
    <cellStyle name="Comma 5 11 2 4 2 2" xfId="55351" xr:uid="{5B8DF7DF-5137-40A6-A195-D0F57A67EA3E}"/>
    <cellStyle name="Comma 5 11 2 4 2 3" xfId="42736" xr:uid="{324A9B6C-EB53-4B93-8595-864FF479DA1D}"/>
    <cellStyle name="Comma 5 11 2 4 3" xfId="10766" xr:uid="{2057BD95-FD44-443F-B43B-D35E2A060CCD}"/>
    <cellStyle name="Comma 5 11 2 4 3 2" xfId="49073" xr:uid="{B31FB7DB-788B-4750-AE44-13A23EF6CD10}"/>
    <cellStyle name="Comma 5 11 2 4 4" xfId="29983" xr:uid="{3477F5C7-60CA-4341-951F-EC68DD7F091A}"/>
    <cellStyle name="Comma 5 11 2 4 5" xfId="36446" xr:uid="{873825A8-11F5-42C5-BFA7-532F8E50EED6}"/>
    <cellStyle name="Comma 5 11 2 5" xfId="20847" xr:uid="{F3CB80E4-0E65-4612-AF6C-DE8F44EBF708}"/>
    <cellStyle name="Comma 5 11 2 5 2" xfId="51854" xr:uid="{B165889B-482C-4B69-8385-4A1E572D192F}"/>
    <cellStyle name="Comma 5 11 2 5 3" xfId="39239" xr:uid="{B2985114-03F7-4C0D-B276-9B99EB525BB7}"/>
    <cellStyle name="Comma 5 11 2 6" xfId="14261" xr:uid="{2D41E156-739C-4780-9000-A3EA2BBD9F20}"/>
    <cellStyle name="Comma 5 11 2 6 2" xfId="45576" xr:uid="{DA724C22-B279-4997-A504-F26AD3447A97}"/>
    <cellStyle name="Comma 5 11 2 7" xfId="7674" xr:uid="{5ECB6C0C-4BCA-4E88-9C1D-E08A161A8D84}"/>
    <cellStyle name="Comma 5 11 2 8" xfId="32949" xr:uid="{7B50F9FD-E5C9-494A-A7DA-786903C61D86}"/>
    <cellStyle name="Comma 5 11 2 9" xfId="28356" xr:uid="{E96420D7-6692-477F-9A45-8C3B0412AFD6}"/>
    <cellStyle name="Comma 5 11 3" xfId="27034" xr:uid="{C5ADB99F-381C-4B63-9B09-4EA1EC2AEFCA}"/>
    <cellStyle name="Comma 5 11 3 2" xfId="23537" xr:uid="{8B21871D-A367-4318-945B-A87A23DB5B09}"/>
    <cellStyle name="Comma 5 11 3 2 2" xfId="16029" xr:uid="{D3041827-E13A-41AD-B1A3-F46ADA4023E8}"/>
    <cellStyle name="Comma 5 11 3 2 2 2" xfId="56674" xr:uid="{4B21BEFE-8EBE-41A5-A7FD-66B4A76A7F96}"/>
    <cellStyle name="Comma 5 11 3 2 2 3" xfId="44059" xr:uid="{B21F2F7A-1FEC-4CF7-AB16-981C66248662}"/>
    <cellStyle name="Comma 5 11 3 2 3" xfId="9443" xr:uid="{D1DF6E17-FEAC-4256-BB68-6BE870E6C0F2}"/>
    <cellStyle name="Comma 5 11 3 2 3 2" xfId="50396" xr:uid="{6BB508A9-42E0-4CF6-821D-AB834692A02F}"/>
    <cellStyle name="Comma 5 11 3 2 4" xfId="31306" xr:uid="{133E438F-A02E-46DE-8DFB-86423A505F75}"/>
    <cellStyle name="Comma 5 11 3 2 5" xfId="37769" xr:uid="{3CFC740A-1F8D-4DA1-AB00-4F13AEF64566}"/>
    <cellStyle name="Comma 5 11 3 3" xfId="26155" xr:uid="{041BDCFC-AE08-45DF-B336-4C3A1FAF94AA}"/>
    <cellStyle name="Comma 5 11 3 3 2" xfId="18647" xr:uid="{F3029D6A-29DC-4C95-83E9-3BAF5899BB6B}"/>
    <cellStyle name="Comma 5 11 3 3 2 2" xfId="54056" xr:uid="{354B02FD-66BC-4BE0-B61D-92935358D40C}"/>
    <cellStyle name="Comma 5 11 3 3 2 3" xfId="41441" xr:uid="{755A0652-562D-4476-B905-54E572DB4D61}"/>
    <cellStyle name="Comma 5 11 3 3 3" xfId="12061" xr:uid="{542EC721-F2C2-4E04-B8F4-61BA68BF6A69}"/>
    <cellStyle name="Comma 5 11 3 3 3 2" xfId="47778" xr:uid="{0B6DC825-825C-4F87-8377-EB48CDB08709}"/>
    <cellStyle name="Comma 5 11 3 3 4" xfId="5621" xr:uid="{A0BFBFB2-66F2-4F0D-B1C2-C22435E3B9F4}"/>
    <cellStyle name="Comma 5 11 3 3 5" xfId="35151" xr:uid="{176A42E2-117E-4770-8B0B-5BBB0A37EC46}"/>
    <cellStyle name="Comma 5 11 3 4" xfId="19525" xr:uid="{AC5A7888-0095-4AF5-8C0F-58F8FF90DE74}"/>
    <cellStyle name="Comma 5 11 3 4 2" xfId="53177" xr:uid="{F0E933F2-5E44-4B75-83B9-66234FF3CA4B}"/>
    <cellStyle name="Comma 5 11 3 4 3" xfId="40562" xr:uid="{B4893D30-EC94-4B38-9457-A60FAFD718BB}"/>
    <cellStyle name="Comma 5 11 3 5" xfId="12939" xr:uid="{E4A1D96D-4E60-49E5-A309-ED0B40324E3B}"/>
    <cellStyle name="Comma 5 11 3 5 2" xfId="46899" xr:uid="{3A68CE42-9D3D-4A90-9C46-EC464B4C8DF5}"/>
    <cellStyle name="Comma 5 11 3 6" xfId="4743" xr:uid="{E7587AA7-F4C4-432D-9D43-668A3CAFD74F}"/>
    <cellStyle name="Comma 5 11 3 7" xfId="34272" xr:uid="{7F071234-E971-4A7F-B6AD-808BA2AAEFC4}"/>
    <cellStyle name="Comma 5 11 4" xfId="27884" xr:uid="{DB617C98-0365-4A9C-BAC4-4D57C6CECAB0}"/>
    <cellStyle name="Comma 5 11 4 2" xfId="24387" xr:uid="{CE7A542D-D92E-47DA-9EC1-6E8AE04DF351}"/>
    <cellStyle name="Comma 5 11 4 2 2" xfId="16879" xr:uid="{C4A0190F-E675-410D-A17E-624BB41BDB5A}"/>
    <cellStyle name="Comma 5 11 4 2 2 2" xfId="55824" xr:uid="{F58260B1-94A5-4361-95DD-CAC4D391BC1E}"/>
    <cellStyle name="Comma 5 11 4 2 2 3" xfId="43209" xr:uid="{F1E62EFF-C5CB-4AB8-BA66-91597D9FFEF7}"/>
    <cellStyle name="Comma 5 11 4 2 3" xfId="10293" xr:uid="{F718589A-7A4D-49F3-A7D9-E95606C6C46D}"/>
    <cellStyle name="Comma 5 11 4 2 3 2" xfId="49546" xr:uid="{5D0D587C-910F-4ABE-919B-B22E147A66CB}"/>
    <cellStyle name="Comma 5 11 4 2 4" xfId="30456" xr:uid="{28CFE7DA-9E17-4808-8BD0-12E9A1A995D3}"/>
    <cellStyle name="Comma 5 11 4 2 5" xfId="36919" xr:uid="{97593ECD-1016-4500-BDB8-FA0776AE48D3}"/>
    <cellStyle name="Comma 5 11 4 3" xfId="20375" xr:uid="{954AC61D-3427-4A69-972B-38588F3ADF87}"/>
    <cellStyle name="Comma 5 11 4 3 2" xfId="52327" xr:uid="{6D4B7549-C8AB-43DB-B128-F3D99F92D800}"/>
    <cellStyle name="Comma 5 11 4 3 3" xfId="39712" xr:uid="{FB37837C-70D5-4B49-8A69-505D3B6763B7}"/>
    <cellStyle name="Comma 5 11 4 4" xfId="13789" xr:uid="{3AABD0E3-DD4D-4E45-B177-75C1679D9CDB}"/>
    <cellStyle name="Comma 5 11 4 4 2" xfId="46049" xr:uid="{3094C972-09AF-44E3-82B0-B2A46F53EFBE}"/>
    <cellStyle name="Comma 5 11 4 5" xfId="7202" xr:uid="{9905C9FD-6C4E-4C7C-A9E1-DD33A4B7D438}"/>
    <cellStyle name="Comma 5 11 4 6" xfId="33422" xr:uid="{7AEAFA25-EF2F-4493-A7F9-139E3C7B4653}"/>
    <cellStyle name="Comma 5 11 5" xfId="25270" xr:uid="{181A023E-DE63-4394-BEC3-3C15DC3273A6}"/>
    <cellStyle name="Comma 5 11 5 2" xfId="17762" xr:uid="{BC394617-E2BF-4E5D-9366-D7D8F42969C1}"/>
    <cellStyle name="Comma 5 11 5 2 2" xfId="54941" xr:uid="{FBAD8C10-7675-48F4-BAB1-D15BE02D5463}"/>
    <cellStyle name="Comma 5 11 5 2 3" xfId="42326" xr:uid="{85F093F8-64FB-4F0E-897F-865ABC37E669}"/>
    <cellStyle name="Comma 5 11 5 3" xfId="11176" xr:uid="{7AE361BC-6349-4213-80A7-A4FA62F57617}"/>
    <cellStyle name="Comma 5 11 5 3 2" xfId="48663" xr:uid="{E0D144AF-BBB1-45AD-983C-32320178909E}"/>
    <cellStyle name="Comma 5 11 5 4" xfId="6506" xr:uid="{F7C4B91E-7BEB-45C3-AD58-FDA5FD406AF9}"/>
    <cellStyle name="Comma 5 11 5 5" xfId="36036" xr:uid="{4B23043E-B22D-47E1-8504-5856F9AC6066}"/>
    <cellStyle name="Comma 5 11 6" xfId="28788" xr:uid="{CB3639BB-9D95-4624-8F2B-A97B71119EBE}"/>
    <cellStyle name="Comma 5 11 6 2" xfId="21254" xr:uid="{25D3B5AA-0836-400B-9A3D-3FA61A47B277}"/>
    <cellStyle name="Comma 5 11 6 2 2" xfId="51446" xr:uid="{7466EE6D-0054-4143-A1BB-48C34EB562D6}"/>
    <cellStyle name="Comma 5 11 6 3" xfId="14668" xr:uid="{4339AD9E-C2ED-4765-8A7C-4ADCB193DD92}"/>
    <cellStyle name="Comma 5 11 6 4" xfId="8081" xr:uid="{A711C6AF-96E6-41FB-9EBE-48B767D03E5B}"/>
    <cellStyle name="Comma 5 11 6 5" xfId="38831" xr:uid="{4D073625-4E10-4E61-986F-86EF1A85735C}"/>
    <cellStyle name="Comma 5 11 7" xfId="21789" xr:uid="{41F16F66-6477-4985-BF6F-50B8A352AC3D}"/>
    <cellStyle name="Comma 5 11 7 2" xfId="45150" xr:uid="{AF8FD368-8EC4-4457-B8C2-95E0060D6F22}"/>
    <cellStyle name="Comma 5 11 8" xfId="15203" xr:uid="{52E3B416-3412-4031-AC5E-CBB14514029B}"/>
    <cellStyle name="Comma 5 11 9" xfId="8616" xr:uid="{41EA3B6E-8509-46F6-8084-2D2A3AACA8D9}"/>
    <cellStyle name="Comma 5 12" xfId="655" xr:uid="{6BEAB496-B5F3-4B67-BD23-64F8C4613CF2}"/>
    <cellStyle name="Comma 5 12 10" xfId="1454" xr:uid="{DFD00115-E8A4-41D3-AAC2-25AFF25482DF}"/>
    <cellStyle name="Comma 5 12 2" xfId="1054" xr:uid="{B20EC69C-F8EA-431B-9013-6B267BA39DEF}"/>
    <cellStyle name="Comma 5 12 2 10" xfId="21927" xr:uid="{284C75F9-86A4-4427-9804-D5450436403D}"/>
    <cellStyle name="Comma 5 12 2 11" xfId="15341" xr:uid="{545F17FB-CE9E-4B68-895D-13ED8121B911}"/>
    <cellStyle name="Comma 5 12 2 12" xfId="8754" xr:uid="{BC16194D-EB36-4A68-914C-A42B38EA6CF0}"/>
    <cellStyle name="Comma 5 12 2 13" xfId="32133" xr:uid="{78DB38C9-7386-424B-8CCE-59D012CA2971}"/>
    <cellStyle name="Comma 5 12 2 14" xfId="29653" xr:uid="{DE01C3F4-98CA-443F-8A07-0293D9FC2D15}"/>
    <cellStyle name="Comma 5 12 2 15" xfId="1840" xr:uid="{FACEF351-A6F5-4EEE-A7DA-CA0431E815FB}"/>
    <cellStyle name="Comma 5 12 2 2" xfId="29510" xr:uid="{15541548-4B5A-4AC9-8C74-B8ADD664ED08}"/>
    <cellStyle name="Comma 5 12 2 2 10" xfId="32556" xr:uid="{92B78BC3-9BAB-4A69-BC6B-1DE2CA291669}"/>
    <cellStyle name="Comma 5 12 2 2 2" xfId="27017" xr:uid="{45D5463C-1C4A-43C2-81CC-48A8AB3F2E80}"/>
    <cellStyle name="Comma 5 12 2 2 2 2" xfId="23520" xr:uid="{C55D59D1-7371-4FB4-9176-04B24E091294}"/>
    <cellStyle name="Comma 5 12 2 2 2 2 2" xfId="22075" xr:uid="{2E81ECDD-A431-45A1-B4AF-3AFE96D637CF}"/>
    <cellStyle name="Comma 5 12 2 2 2 2 2 2" xfId="56691" xr:uid="{4ED44D14-032D-4FAB-8588-1144151D1349}"/>
    <cellStyle name="Comma 5 12 2 2 2 2 2 3" xfId="44076" xr:uid="{61E4EE8F-BA8B-4200-9877-191B2ABBD0E2}"/>
    <cellStyle name="Comma 5 12 2 2 2 2 3" xfId="16012" xr:uid="{298851D4-A1FE-494D-B324-131AECE78C2C}"/>
    <cellStyle name="Comma 5 12 2 2 2 2 3 2" xfId="50413" xr:uid="{08506C99-03B1-4F70-A478-3B6CA0B8CA77}"/>
    <cellStyle name="Comma 5 12 2 2 2 2 4" xfId="9426" xr:uid="{A97B9B4F-D014-44F4-8E65-BB40850BA84C}"/>
    <cellStyle name="Comma 5 12 2 2 2 2 5" xfId="31323" xr:uid="{AF904BD5-283C-433E-8A9A-4903A2A69A5C}"/>
    <cellStyle name="Comma 5 12 2 2 2 2 6" xfId="37786" xr:uid="{60CAE642-A96B-49BF-8A63-4623EF600E80}"/>
    <cellStyle name="Comma 5 12 2 2 2 3" xfId="26138" xr:uid="{50D4C3B4-90F1-472E-81B6-AB9FB2F39B4F}"/>
    <cellStyle name="Comma 5 12 2 2 2 3 2" xfId="18630" xr:uid="{D542BBC4-397F-4797-875F-081D8115E146}"/>
    <cellStyle name="Comma 5 12 2 2 2 3 2 2" xfId="54073" xr:uid="{FD432580-D54E-4BFA-A613-066306F01E7B}"/>
    <cellStyle name="Comma 5 12 2 2 2 3 2 3" xfId="41458" xr:uid="{D1326C96-571E-438F-900F-07028E2B830B}"/>
    <cellStyle name="Comma 5 12 2 2 2 3 3" xfId="12044" xr:uid="{3B7ACB66-1BEC-4D60-B8B3-F79531668766}"/>
    <cellStyle name="Comma 5 12 2 2 2 3 3 2" xfId="47795" xr:uid="{5AB97318-D57B-41AD-B7EB-0C11915F6A1F}"/>
    <cellStyle name="Comma 5 12 2 2 2 3 4" xfId="5638" xr:uid="{F5784CE1-07D3-4077-9B56-CD0F7C26EBED}"/>
    <cellStyle name="Comma 5 12 2 2 2 3 5" xfId="35168" xr:uid="{CB6368BA-89A0-474D-9975-F64166B8CD00}"/>
    <cellStyle name="Comma 5 12 2 2 2 4" xfId="22254" xr:uid="{3C8546E1-2F67-4718-800F-06096AA19D63}"/>
    <cellStyle name="Comma 5 12 2 2 2 4 2" xfId="53194" xr:uid="{E53133A9-CF08-4C0A-9378-AA5CA1A3A594}"/>
    <cellStyle name="Comma 5 12 2 2 2 4 3" xfId="40579" xr:uid="{89514423-25EC-4C52-986F-AD0688B6F198}"/>
    <cellStyle name="Comma 5 12 2 2 2 5" xfId="19508" xr:uid="{BF85381D-4B91-4945-8306-A7819E3D4D58}"/>
    <cellStyle name="Comma 5 12 2 2 2 5 2" xfId="46916" xr:uid="{11303951-BAC2-4F5F-8B31-09F772741626}"/>
    <cellStyle name="Comma 5 12 2 2 2 6" xfId="12922" xr:uid="{40AA0108-F3AD-4C1E-B6D8-89A2B94B2349}"/>
    <cellStyle name="Comma 5 12 2 2 2 7" xfId="4760" xr:uid="{F4F0BC29-408E-4DFD-A1B4-CCDA58E59BF5}"/>
    <cellStyle name="Comma 5 12 2 2 2 8" xfId="34289" xr:uid="{73450772-267A-4823-A2D6-B99C24ED8C59}"/>
    <cellStyle name="Comma 5 12 2 2 3" xfId="27867" xr:uid="{7B4456D1-6249-4B7A-8E47-B558317141AD}"/>
    <cellStyle name="Comma 5 12 2 2 3 2" xfId="24370" xr:uid="{CDF3768F-FE03-4A7A-BFF7-72C21210B36E}"/>
    <cellStyle name="Comma 5 12 2 2 3 2 2" xfId="16862" xr:uid="{D9EC22A8-7EF1-453A-A9FD-19F208459FF3}"/>
    <cellStyle name="Comma 5 12 2 2 3 2 2 2" xfId="55841" xr:uid="{4FA7FD1C-A98F-466E-88D5-0EB83D7CF514}"/>
    <cellStyle name="Comma 5 12 2 2 3 2 2 3" xfId="43226" xr:uid="{F971E069-20D4-47B5-821B-B52FE96B63AB}"/>
    <cellStyle name="Comma 5 12 2 2 3 2 3" xfId="10276" xr:uid="{E0193083-5AC9-4A60-8D95-66B87E81DAA9}"/>
    <cellStyle name="Comma 5 12 2 2 3 2 3 2" xfId="49563" xr:uid="{A863B14B-C171-454D-9AAB-DFB022F6BD7A}"/>
    <cellStyle name="Comma 5 12 2 2 3 2 4" xfId="30473" xr:uid="{7D38C291-0135-4D96-BE2C-887B2B1EE91F}"/>
    <cellStyle name="Comma 5 12 2 2 3 2 5" xfId="36936" xr:uid="{F36ADA57-0E23-47B4-8933-95E7F8C5F7B5}"/>
    <cellStyle name="Comma 5 12 2 2 3 3" xfId="22845" xr:uid="{8DEC862F-02EF-406B-8105-D062444C336A}"/>
    <cellStyle name="Comma 5 12 2 2 3 3 2" xfId="52344" xr:uid="{B51D5E9C-17C7-4510-A7C8-E2E4D96E95C1}"/>
    <cellStyle name="Comma 5 12 2 2 3 3 3" xfId="39729" xr:uid="{119402E7-2F8F-48FC-9469-0D18E1C932B5}"/>
    <cellStyle name="Comma 5 12 2 2 3 4" xfId="20358" xr:uid="{32062031-03F5-4605-9EC5-E73DEE44700B}"/>
    <cellStyle name="Comma 5 12 2 2 3 4 2" xfId="46066" xr:uid="{4193958D-3D2A-4335-B6C3-9941E7A0F041}"/>
    <cellStyle name="Comma 5 12 2 2 3 5" xfId="13772" xr:uid="{DE55649D-3AA9-4353-8EA9-9D3228CB3018}"/>
    <cellStyle name="Comma 5 12 2 2 3 6" xfId="7185" xr:uid="{5D9D82AE-ADA1-4D3B-9CE0-9F440A93E280}"/>
    <cellStyle name="Comma 5 12 2 2 3 7" xfId="33439" xr:uid="{BC6573A0-6485-4412-A7AE-F1DB3221E677}"/>
    <cellStyle name="Comma 5 12 2 2 4" xfId="25253" xr:uid="{6015AC98-55EC-4247-A15D-16EBCE14E7E4}"/>
    <cellStyle name="Comma 5 12 2 2 4 2" xfId="17745" xr:uid="{3C137883-216E-41A6-94D8-D9A33996A98F}"/>
    <cellStyle name="Comma 5 12 2 2 4 2 2" xfId="54958" xr:uid="{D1DE05D9-BE89-466C-9654-7EE13815297C}"/>
    <cellStyle name="Comma 5 12 2 2 4 2 3" xfId="42343" xr:uid="{C24491D0-309C-481A-BE6D-5C0164E2DD03}"/>
    <cellStyle name="Comma 5 12 2 2 4 3" xfId="11159" xr:uid="{F4862790-807B-444B-B3BD-CAB41CA50FFF}"/>
    <cellStyle name="Comma 5 12 2 2 4 3 2" xfId="48680" xr:uid="{7C960993-AAED-46D2-8417-FAE9A462E9F8}"/>
    <cellStyle name="Comma 5 12 2 2 4 4" xfId="6523" xr:uid="{915A1D31-A6DA-4A95-A979-CF2D4A9D19B3}"/>
    <cellStyle name="Comma 5 12 2 2 4 5" xfId="36053" xr:uid="{125A9D10-3658-4745-86F7-B6972A1C7F47}"/>
    <cellStyle name="Comma 5 12 2 2 5" xfId="28771" xr:uid="{6E6B14A9-B271-450E-9267-DF74CFCA28E7}"/>
    <cellStyle name="Comma 5 12 2 2 5 2" xfId="21237" xr:uid="{9C55BEAB-5000-4501-9F41-D5D835555753}"/>
    <cellStyle name="Comma 5 12 2 2 5 2 2" xfId="51463" xr:uid="{1D43A83F-1A3D-455E-9D5B-A8DC3BF46CE0}"/>
    <cellStyle name="Comma 5 12 2 2 5 3" xfId="14651" xr:uid="{3B7865A1-3DE5-44FA-87F9-7EF9B058DD13}"/>
    <cellStyle name="Comma 5 12 2 2 5 4" xfId="8064" xr:uid="{6D4917C4-AA18-4015-813A-9D6C2889C94C}"/>
    <cellStyle name="Comma 5 12 2 2 5 5" xfId="38848" xr:uid="{59716380-3D5D-4EE8-A37D-0A9DF3357847}"/>
    <cellStyle name="Comma 5 12 2 2 6" xfId="22357" xr:uid="{AD868FB4-4938-4118-99D2-8D52E3EF5433}"/>
    <cellStyle name="Comma 5 12 2 2 6 2" xfId="45168" xr:uid="{7263F379-7D27-47C5-BB81-FF8AB0C4F74F}"/>
    <cellStyle name="Comma 5 12 2 2 7" xfId="21837" xr:uid="{D9AEE3EF-EE37-4578-BF74-B38B8792C7B3}"/>
    <cellStyle name="Comma 5 12 2 2 8" xfId="15251" xr:uid="{7570BC20-28A6-4E79-9C54-569B112578A5}"/>
    <cellStyle name="Comma 5 12 2 2 9" xfId="8664" xr:uid="{E96AF57C-DABB-4788-B4A9-EFA4765146F2}"/>
    <cellStyle name="Comma 5 12 2 3" xfId="29413" xr:uid="{05C54E64-C8F3-49C1-9196-C9E2C6B137B2}"/>
    <cellStyle name="Comma 5 12 2 3 2" xfId="23933" xr:uid="{5F16913C-A138-4DA9-BE8A-B315D3A3A2AE}"/>
    <cellStyle name="Comma 5 12 2 3 2 2" xfId="22597" xr:uid="{0594403E-B852-4228-B64A-C4C1617BC2D0}"/>
    <cellStyle name="Comma 5 12 2 3 2 2 2" xfId="56278" xr:uid="{AD7215E2-CC61-4727-A36D-FCD8F052EA14}"/>
    <cellStyle name="Comma 5 12 2 3 2 2 3" xfId="43663" xr:uid="{4E689F12-C2CB-406F-956B-1D2B1693EBD6}"/>
    <cellStyle name="Comma 5 12 2 3 2 3" xfId="16425" xr:uid="{7C91A072-F10F-47AE-9F83-BA03C0517A3D}"/>
    <cellStyle name="Comma 5 12 2 3 2 3 2" xfId="50000" xr:uid="{D2B61679-5092-47DE-9655-6932B684C843}"/>
    <cellStyle name="Comma 5 12 2 3 2 4" xfId="9839" xr:uid="{0AB09EDA-9A7F-40EE-ABFB-E58985EAE9BD}"/>
    <cellStyle name="Comma 5 12 2 3 2 5" xfId="30910" xr:uid="{4CD07742-9EF2-4B89-833A-BCEC33B2A569}"/>
    <cellStyle name="Comma 5 12 2 3 2 6" xfId="37373" xr:uid="{E9774DB2-B9A0-47B3-8C9E-4E85B6BB991C}"/>
    <cellStyle name="Comma 5 12 2 3 3" xfId="26555" xr:uid="{89916C10-2353-4E5F-B4DD-C76E94EA6CC8}"/>
    <cellStyle name="Comma 5 12 2 3 3 2" xfId="19047" xr:uid="{ACA28CDC-B4ED-438F-AAA9-8B5775678AC9}"/>
    <cellStyle name="Comma 5 12 2 3 3 2 2" xfId="53656" xr:uid="{B296B219-9E0A-4082-8D28-26DD50728D8F}"/>
    <cellStyle name="Comma 5 12 2 3 3 2 3" xfId="41041" xr:uid="{4B541D54-6B3A-496E-A4D7-C67BF410A2A0}"/>
    <cellStyle name="Comma 5 12 2 3 3 3" xfId="12461" xr:uid="{4DAD0F2F-F93C-4F01-A256-19CB0A80B996}"/>
    <cellStyle name="Comma 5 12 2 3 3 3 2" xfId="47378" xr:uid="{8AF4C9A9-099E-421C-B2B7-949FB3DA8AEA}"/>
    <cellStyle name="Comma 5 12 2 3 3 4" xfId="5221" xr:uid="{97129021-D640-4940-A587-DF9AB1EEB8C0}"/>
    <cellStyle name="Comma 5 12 2 3 3 5" xfId="34751" xr:uid="{06B64BCC-8EF4-4A45-9CEC-B27E31924295}"/>
    <cellStyle name="Comma 5 12 2 3 4" xfId="27430" xr:uid="{66CCCA69-41DE-4ACE-85C0-D839BA9B4BF1}"/>
    <cellStyle name="Comma 5 12 2 3 4 2" xfId="19921" xr:uid="{099C95DA-513B-4C58-B3F2-9A6C756EC724}"/>
    <cellStyle name="Comma 5 12 2 3 4 2 2" xfId="52781" xr:uid="{036FDD3E-5D09-49B6-ACEF-00F6BEFC2C9E}"/>
    <cellStyle name="Comma 5 12 2 3 4 3" xfId="13335" xr:uid="{9E47B150-7EFC-4B63-8C84-0018026260B1}"/>
    <cellStyle name="Comma 5 12 2 3 4 4" xfId="4347" xr:uid="{CFFED4B3-D168-493A-B8DA-AC66DA6EB8BE}"/>
    <cellStyle name="Comma 5 12 2 3 4 5" xfId="40166" xr:uid="{66ACCD51-B512-4A7D-BC54-0873BEE03D46}"/>
    <cellStyle name="Comma 5 12 2 3 5" xfId="22211" xr:uid="{4F39BE50-F2E0-46B2-97C8-4AA6499B363D}"/>
    <cellStyle name="Comma 5 12 2 3 5 2" xfId="46503" xr:uid="{8AC68A08-AFD8-4D0C-B896-6C5099CDCF00}"/>
    <cellStyle name="Comma 5 12 2 3 6" xfId="21741" xr:uid="{FA900DE5-01CB-4F1D-BD60-85C300020EED}"/>
    <cellStyle name="Comma 5 12 2 3 7" xfId="15155" xr:uid="{EEC9A88D-D29B-4325-B647-00BDFCAF9135}"/>
    <cellStyle name="Comma 5 12 2 3 8" xfId="8568" xr:uid="{0AB229B8-C7EC-460E-9DB0-88BBC89B870C}"/>
    <cellStyle name="Comma 5 12 2 3 9" xfId="33876" xr:uid="{EA127314-7900-4DBA-BEC4-AF68617D2699}"/>
    <cellStyle name="Comma 5 12 2 4" xfId="28278" xr:uid="{096AC31C-6967-49D5-ADC8-071BA3F93DD5}"/>
    <cellStyle name="Comma 5 12 2 4 2" xfId="24781" xr:uid="{5A957193-DBC7-48A2-A58D-3BA1323FA307}"/>
    <cellStyle name="Comma 5 12 2 4 2 2" xfId="22715" xr:uid="{A8CF6BF8-647B-460C-BD88-71AEFAE2E343}"/>
    <cellStyle name="Comma 5 12 2 4 2 2 2" xfId="55430" xr:uid="{E665100B-7E0A-4646-B213-D0CD4BD1F842}"/>
    <cellStyle name="Comma 5 12 2 4 2 2 3" xfId="42815" xr:uid="{F01B84A6-710B-4310-88C4-183E3A1743CD}"/>
    <cellStyle name="Comma 5 12 2 4 2 3" xfId="22704" xr:uid="{4E789E0A-A0D7-4E54-BE3B-8F2D9D962AFD}"/>
    <cellStyle name="Comma 5 12 2 4 2 3 2" xfId="49152" xr:uid="{345CF3AA-1F76-457D-B087-B523535F153D}"/>
    <cellStyle name="Comma 5 12 2 4 2 4" xfId="17273" xr:uid="{550A00B2-CD96-4C24-ACD7-F1BE4BDC2692}"/>
    <cellStyle name="Comma 5 12 2 4 2 5" xfId="10687" xr:uid="{45CA9CCC-0D60-475B-9569-D0700AF64963}"/>
    <cellStyle name="Comma 5 12 2 4 2 6" xfId="30062" xr:uid="{7109DBC5-4B25-40F4-A783-C1F45537A095}"/>
    <cellStyle name="Comma 5 12 2 4 2 7" xfId="36525" xr:uid="{2059E188-1F83-4EF9-83D3-52C9585ED557}"/>
    <cellStyle name="Comma 5 12 2 4 3" xfId="22366" xr:uid="{E8B82E7E-1F47-4AF6-9581-45001165410D}"/>
    <cellStyle name="Comma 5 12 2 4 3 2" xfId="51933" xr:uid="{3AD190E0-8BA2-4468-8AA0-4FD349B30E6D}"/>
    <cellStyle name="Comma 5 12 2 4 3 3" xfId="39318" xr:uid="{FEAFE5B7-46F1-4847-BB3C-0A6AEDEB028B}"/>
    <cellStyle name="Comma 5 12 2 4 4" xfId="22787" xr:uid="{01DB57D5-9C0B-4653-A8B1-52D65A2B5204}"/>
    <cellStyle name="Comma 5 12 2 4 4 2" xfId="45655" xr:uid="{56262E8F-0D1A-473F-8538-B2B3DA5C9ADA}"/>
    <cellStyle name="Comma 5 12 2 4 5" xfId="20769" xr:uid="{E38352AD-ABD3-4286-BFE5-4D37C14B1735}"/>
    <cellStyle name="Comma 5 12 2 4 6" xfId="14183" xr:uid="{41AE2398-11EF-479B-819E-832BD360F870}"/>
    <cellStyle name="Comma 5 12 2 4 7" xfId="7596" xr:uid="{5186977E-B848-457C-9C85-FE27A0687726}"/>
    <cellStyle name="Comma 5 12 2 4 8" xfId="33028" xr:uid="{DF74B8F9-F628-4743-9D5E-B41989B19371}"/>
    <cellStyle name="Comma 5 12 2 5" xfId="25670" xr:uid="{09B133FD-4392-4EA3-9888-C57BA3D6F542}"/>
    <cellStyle name="Comma 5 12 2 5 2" xfId="22425" xr:uid="{A86233EC-4F60-4DDE-BD94-449333738823}"/>
    <cellStyle name="Comma 5 12 2 5 2 2" xfId="54541" xr:uid="{7203CA62-194C-40D9-87B5-26F890CDC675}"/>
    <cellStyle name="Comma 5 12 2 5 2 3" xfId="41926" xr:uid="{1BE602CE-14F9-4D81-93F2-188902A3A814}"/>
    <cellStyle name="Comma 5 12 2 5 3" xfId="18162" xr:uid="{EAA3CDF9-F5B2-49C5-AA09-34ADCA41DEA8}"/>
    <cellStyle name="Comma 5 12 2 5 3 2" xfId="48263" xr:uid="{86D7B8DE-0457-4907-9530-FCC0A50576B3}"/>
    <cellStyle name="Comma 5 12 2 5 4" xfId="11576" xr:uid="{68B74D16-540E-45D5-B236-4773A5C12D6A}"/>
    <cellStyle name="Comma 5 12 2 5 5" xfId="6106" xr:uid="{18B90465-5E27-41F7-BF5B-C4065F93BCED}"/>
    <cellStyle name="Comma 5 12 2 5 6" xfId="35636" xr:uid="{A901DD89-E094-492B-96DE-19307735D93A}"/>
    <cellStyle name="Comma 5 12 2 6" xfId="29326" xr:uid="{BDE859AD-F3BF-4FE6-92E4-E6C1C4DDC7A0}"/>
    <cellStyle name="Comma 5 12 2 6 2" xfId="21654" xr:uid="{C16B31B8-7B35-496B-9412-586BB75DA3D7}"/>
    <cellStyle name="Comma 5 12 2 6 2 2" xfId="51048" xr:uid="{BD0E4578-1AA6-4B6D-B48E-C811AADD1720}"/>
    <cellStyle name="Comma 5 12 2 6 3" xfId="15068" xr:uid="{FED826ED-FF9E-4EEB-B3F2-82AB1DDCA732}"/>
    <cellStyle name="Comma 5 12 2 6 4" xfId="8481" xr:uid="{D3ED09E2-714D-450A-9DA6-83466CA49021}"/>
    <cellStyle name="Comma 5 12 2 6 5" xfId="38433" xr:uid="{352110F5-23AE-4450-940F-37A56354AFDE}"/>
    <cellStyle name="Comma 5 12 2 7" xfId="23021" xr:uid="{939504A3-5BC1-4A38-9660-8C35DF4277EF}"/>
    <cellStyle name="Comma 5 12 2 7 2" xfId="15513" xr:uid="{6DD786B6-E17E-45DE-A85E-95BB52139DB6}"/>
    <cellStyle name="Comma 5 12 2 7 3" xfId="8927" xr:uid="{0EFB1AFF-A925-4805-82D7-746D9E67DBF4}"/>
    <cellStyle name="Comma 5 12 2 7 4" xfId="31822" xr:uid="{F6A26C54-9810-43D1-A049-8317DDA2D9BF}"/>
    <cellStyle name="Comma 5 12 2 7 5" xfId="44674" xr:uid="{618D13C9-994F-4F8C-AABE-8B3F4ED6A663}"/>
    <cellStyle name="Comma 5 12 2 8" xfId="22982" xr:uid="{24027F3B-1FE6-4EA1-984C-DD87441C98C7}"/>
    <cellStyle name="Comma 5 12 2 8 2" xfId="22061" xr:uid="{C01834F3-05A1-4FEB-863E-7CDFDD9F8E20}"/>
    <cellStyle name="Comma 5 12 2 8 3" xfId="22072" xr:uid="{D67691B3-0F3C-41E9-8B1C-14A23ACDD80A}"/>
    <cellStyle name="Comma 5 12 2 9" xfId="22302" xr:uid="{24E5F0F9-F378-49DF-AB5C-4E95C9122210}"/>
    <cellStyle name="Comma 5 12 3" xfId="23978" xr:uid="{BC3D026A-7AF7-440B-9F90-1F9C95175E26}"/>
    <cellStyle name="Comma 5 12 3 2" xfId="16470" xr:uid="{EEB2C5C2-1FDF-48B9-A756-87EEB4353470}"/>
    <cellStyle name="Comma 5 12 3 2 2" xfId="56233" xr:uid="{18FD5E97-4F2A-4EF1-8642-807727B06EAC}"/>
    <cellStyle name="Comma 5 12 3 2 3" xfId="43618" xr:uid="{B66A95C8-9CAB-4D09-80D5-CAFC777BA50B}"/>
    <cellStyle name="Comma 5 12 3 3" xfId="9884" xr:uid="{95FF276F-21E9-47DD-8626-6278EDB25A1D}"/>
    <cellStyle name="Comma 5 12 3 3 2" xfId="49955" xr:uid="{4AF21CC0-425C-460C-999F-79E24BF02BB0}"/>
    <cellStyle name="Comma 5 12 3 4" xfId="30865" xr:uid="{A49422C1-14B8-4514-A305-983675895AF4}"/>
    <cellStyle name="Comma 5 12 3 5" xfId="37328" xr:uid="{847120EA-FF61-4DFE-966F-6E8F7A40B837}"/>
    <cellStyle name="Comma 5 12 4" xfId="26601" xr:uid="{0797EEB7-96E4-4824-8201-9DB014CE1572}"/>
    <cellStyle name="Comma 5 12 4 2" xfId="19093" xr:uid="{84A862ED-BA58-42FA-B17D-DB54FF007CC9}"/>
    <cellStyle name="Comma 5 12 4 2 2" xfId="53610" xr:uid="{882F6ED4-BC9B-43C8-9A81-961CD1FF32A6}"/>
    <cellStyle name="Comma 5 12 4 2 3" xfId="40995" xr:uid="{6FF276C7-B2D6-4E4C-ACC3-3F87CCF45407}"/>
    <cellStyle name="Comma 5 12 4 3" xfId="12507" xr:uid="{1B247A89-992D-4C40-95FC-4E8A3A35D00F}"/>
    <cellStyle name="Comma 5 12 4 3 2" xfId="47332" xr:uid="{E7053CB1-743C-486E-B5B7-12C214003BDF}"/>
    <cellStyle name="Comma 5 12 4 4" xfId="5175" xr:uid="{46B91F69-CBD0-4337-A4BA-BC9C0401E808}"/>
    <cellStyle name="Comma 5 12 4 5" xfId="34705" xr:uid="{FA5A13E6-13A9-4FAB-9F20-7DB0BBA3A753}"/>
    <cellStyle name="Comma 5 12 5" xfId="19966" xr:uid="{F76879ED-5436-41FC-97E9-D10B2017D31E}"/>
    <cellStyle name="Comma 5 12 5 2" xfId="52736" xr:uid="{F281A2D8-57A6-4450-AAAA-84D21293E357}"/>
    <cellStyle name="Comma 5 12 5 3" xfId="40121" xr:uid="{F0F637B5-B7EA-41F4-8D11-1AF308409D7F}"/>
    <cellStyle name="Comma 5 12 6" xfId="13380" xr:uid="{F6202AD1-AD5A-493C-B635-CF22280BC2C3}"/>
    <cellStyle name="Comma 5 12 6 2" xfId="46458" xr:uid="{FAB426B6-9763-44AE-BF7D-6668293B5330}"/>
    <cellStyle name="Comma 5 12 7" xfId="4302" xr:uid="{00758130-78E8-4DED-8D39-9C0E3C9258F4}"/>
    <cellStyle name="Comma 5 12 8" xfId="33831" xr:uid="{C2244EF9-0DBC-4EC5-A689-B9DC729F8BE7}"/>
    <cellStyle name="Comma 5 12 9" xfId="27475" xr:uid="{A24630AF-CA1E-4388-AFE3-D5FA245B2DCE}"/>
    <cellStyle name="Comma 5 13" xfId="717" xr:uid="{10014D4C-3653-4F18-AF4A-DF8E2B7BBA80}"/>
    <cellStyle name="Comma 5 13 2" xfId="1103" xr:uid="{A175B5B3-E153-45EB-B84E-E95C7A23DCE2}"/>
    <cellStyle name="Comma 5 13 2 2" xfId="17337" xr:uid="{DD3FC37A-6055-4A3A-8C86-F31822D87B1F}"/>
    <cellStyle name="Comma 5 13 2 2 2" xfId="55366" xr:uid="{1DF074CF-2E26-4CFD-9891-3B773DA9224E}"/>
    <cellStyle name="Comma 5 13 2 2 3" xfId="42751" xr:uid="{45AF8778-8470-4060-B568-D1881B76C366}"/>
    <cellStyle name="Comma 5 13 2 3" xfId="10751" xr:uid="{14E42E55-2B2B-452C-89F5-A36200E3651B}"/>
    <cellStyle name="Comma 5 13 2 3 2" xfId="49088" xr:uid="{738577AC-762D-4182-B314-61496446B67A}"/>
    <cellStyle name="Comma 5 13 2 4" xfId="29998" xr:uid="{78F37A77-142A-4185-8508-457EE8A7C5CD}"/>
    <cellStyle name="Comma 5 13 2 5" xfId="36461" xr:uid="{36D34B25-F52D-4285-83D4-603DD2511639}"/>
    <cellStyle name="Comma 5 13 2 6" xfId="24845" xr:uid="{6361618F-4014-4FBD-955C-8B5E9D513F22}"/>
    <cellStyle name="Comma 5 13 2 7" xfId="1889" xr:uid="{2F182B50-AA36-4BA4-AD3B-DA11CF2490FF}"/>
    <cellStyle name="Comma 5 13 3" xfId="20833" xr:uid="{436B6C00-50B0-4BDF-A35D-4B12FD647E8D}"/>
    <cellStyle name="Comma 5 13 3 2" xfId="51869" xr:uid="{42D8A8A9-4450-4B8B-B56D-B2EEC518C428}"/>
    <cellStyle name="Comma 5 13 3 3" xfId="39254" xr:uid="{EB9531C1-779C-413D-8987-3106596E06D8}"/>
    <cellStyle name="Comma 5 13 4" xfId="14247" xr:uid="{7825C8DC-9F07-40AA-BBFD-42447D2E4005}"/>
    <cellStyle name="Comma 5 13 4 2" xfId="45591" xr:uid="{B2B9A3D7-FD11-4642-BFF7-2764E1B1C08F}"/>
    <cellStyle name="Comma 5 13 5" xfId="7660" xr:uid="{1941919A-C00D-44F1-B0BE-F64593E8B5B3}"/>
    <cellStyle name="Comma 5 13 6" xfId="32964" xr:uid="{6B151CBA-48E4-4DEA-A6E4-43E2CF10CDA4}"/>
    <cellStyle name="Comma 5 13 7" xfId="28342" xr:uid="{4D83BA0F-5611-4D83-9333-2098CA6D2814}"/>
    <cellStyle name="Comma 5 13 8" xfId="1503" xr:uid="{C6146D12-D162-4B41-B0C2-908D45028829}"/>
    <cellStyle name="Comma 5 14" xfId="771" xr:uid="{A06413F6-1C2A-4B18-A251-2B84A52AD2D9}"/>
    <cellStyle name="Comma 5 14 2" xfId="18208" xr:uid="{EFC972FC-5FD3-4518-8D50-A72AB5E7F57E}"/>
    <cellStyle name="Comma 5 14 2 2" xfId="54495" xr:uid="{208E4845-3EFA-458B-9FDC-C169494465E4}"/>
    <cellStyle name="Comma 5 14 2 3" xfId="41880" xr:uid="{0832CF93-703B-4938-A726-A8F52935FD95}"/>
    <cellStyle name="Comma 5 14 3" xfId="11622" xr:uid="{EE3465A5-36A4-4849-B9F4-86D8EFFA1260}"/>
    <cellStyle name="Comma 5 14 3 2" xfId="48217" xr:uid="{CDA54EB8-8C8B-4455-B891-542C9D2FBDAC}"/>
    <cellStyle name="Comma 5 14 4" xfId="6060" xr:uid="{194C5D9B-735F-448E-9226-2EA4C696B529}"/>
    <cellStyle name="Comma 5 14 5" xfId="35590" xr:uid="{6C452F7F-E6BF-4696-A6A3-72E3C95708D8}"/>
    <cellStyle name="Comma 5 14 6" xfId="25716" xr:uid="{8E091542-F4EA-4919-88F0-831C73BD4A24}"/>
    <cellStyle name="Comma 5 14 7" xfId="1557" xr:uid="{CB21B251-4209-4765-BFD6-35B0D350AA4A}"/>
    <cellStyle name="Comma 5 15" xfId="29374" xr:uid="{BF7C96EA-DD2E-440B-BCF5-7153BB39653B}"/>
    <cellStyle name="Comma 5 15 2" xfId="21702" xr:uid="{447F4C07-874D-4D85-9C18-E531DB71D20F}"/>
    <cellStyle name="Comma 5 15 2 2" xfId="50860" xr:uid="{283B61EF-B4CA-427C-89C8-6ADF1952D5FF}"/>
    <cellStyle name="Comma 5 15 3" xfId="323" xr:uid="{FEF825A4-EFFF-4502-BF2C-B72CF57F476A}"/>
    <cellStyle name="Comma 5 15 3 2" xfId="507" xr:uid="{B11590B9-E55D-40F2-9969-D0E4B1B0260C}"/>
    <cellStyle name="Comma 5 15 3 2 2" xfId="928" xr:uid="{35A07AC1-EFC3-4F50-B78C-09BFF33770AF}"/>
    <cellStyle name="Comma 5 15 3 2 2 2" xfId="1714" xr:uid="{16620116-746B-4BD6-B392-5F135E7A45A2}"/>
    <cellStyle name="Comma 5 15 3 2 3" xfId="1329" xr:uid="{F5EC286E-29AF-4CA7-93F1-674C2E686681}"/>
    <cellStyle name="Comma 5 15 3 3" xfId="529" xr:uid="{2709D0D8-DE6B-4B95-A91D-15FDC06363D0}"/>
    <cellStyle name="Comma 5 15 3 3 2" xfId="949" xr:uid="{0CBEFCDD-C41C-4CAE-9752-6F91B60D0FEA}"/>
    <cellStyle name="Comma 5 15 3 3 2 2" xfId="1735" xr:uid="{27855FE2-F3AA-443B-BD05-AFFD783ABB5B}"/>
    <cellStyle name="Comma 5 15 3 3 3" xfId="1350" xr:uid="{B98D77DC-C10B-4A66-90C2-609DEB43CAD6}"/>
    <cellStyle name="Comma 5 15 3 4" xfId="847" xr:uid="{9B56B239-5054-49A8-8889-BA79E2C7B065}"/>
    <cellStyle name="Comma 5 15 3 4 2" xfId="1633" xr:uid="{B9CFE35B-FA84-4585-9C75-5F26CA4FD266}"/>
    <cellStyle name="Comma 5 15 3 5" xfId="15116" xr:uid="{554F6B8F-CEFC-4DEF-B754-CB3554B914E9}"/>
    <cellStyle name="Comma 5 15 3 6" xfId="1248" xr:uid="{9EC8106D-1367-4800-AAC6-31B206644B79}"/>
    <cellStyle name="Comma 5 15 4" xfId="8529" xr:uid="{344072D6-B21F-4987-9340-DECE68F2AD95}"/>
    <cellStyle name="Comma 5 15 5" xfId="38233" xr:uid="{7879F150-7B32-4FD3-803F-2060AC68B2BC}"/>
    <cellStyle name="Comma 5 15 6" xfId="307" xr:uid="{0BBA083A-A262-4032-81F6-B4E61721B130}"/>
    <cellStyle name="Comma 5 15 6 2" xfId="484" xr:uid="{025492A3-C552-489F-951C-34BC39D11F2B}"/>
    <cellStyle name="Comma 5 15 6 2 2" xfId="906" xr:uid="{6412DED0-9C1A-4E5D-81CF-66A800736175}"/>
    <cellStyle name="Comma 5 15 6 2 2 2" xfId="1692" xr:uid="{AC9E76BA-83AE-450F-A276-AA87B4875E45}"/>
    <cellStyle name="Comma 5 15 6 2 3" xfId="1307" xr:uid="{C33A1993-D74F-4258-BC34-E76820AA1479}"/>
    <cellStyle name="Comma 5 15 6 3" xfId="519" xr:uid="{AE368305-871B-4130-8FE6-BFE4378CA4B2}"/>
    <cellStyle name="Comma 5 15 6 3 2" xfId="939" xr:uid="{DD3F5537-A2D2-407F-8876-1423E560CC91}"/>
    <cellStyle name="Comma 5 15 6 3 2 2" xfId="1725" xr:uid="{B7DDB5C7-05BA-4E82-9B27-E12CBD37476C}"/>
    <cellStyle name="Comma 5 15 6 3 3" xfId="1340" xr:uid="{A4AA813B-4395-4C13-9E59-9A500BDC6ADD}"/>
    <cellStyle name="Comma 5 15 6 4" xfId="837" xr:uid="{25B65DB9-6766-4577-ADB5-ACB6D039CD4B}"/>
    <cellStyle name="Comma 5 15 6 4 2" xfId="1623" xr:uid="{6B87F7AE-18F7-4AFD-B232-DEBA6F2160EF}"/>
    <cellStyle name="Comma 5 15 6 5" xfId="1238" xr:uid="{EDF61E1D-C700-4E04-A445-77E479A263EA}"/>
    <cellStyle name="Comma 5 16" xfId="23069" xr:uid="{FF5E59B1-C889-4DD6-B119-A96424EBAE9A}"/>
    <cellStyle name="Comma 5 16 2" xfId="15561" xr:uid="{AD67AEA8-505A-4141-8A73-96CAFC7C57C3}"/>
    <cellStyle name="Comma 5 16 2 2" xfId="50875" xr:uid="{679FF2DC-D8CF-44CA-91F6-598080FA495B}"/>
    <cellStyle name="Comma 5 16 3" xfId="8975" xr:uid="{4410E1BD-B09C-454E-A346-8304935D4B92}"/>
    <cellStyle name="Comma 5 16 4" xfId="31774" xr:uid="{E2A31917-E79E-4981-A5E6-74614D05FC38}"/>
    <cellStyle name="Comma 5 16 5" xfId="38248" xr:uid="{BE4320F2-4078-4546-ADCC-5D27DE1E4DAD}"/>
    <cellStyle name="Comma 5 17" xfId="29729" xr:uid="{41318937-28E7-4739-9535-B4105706CD6D}"/>
    <cellStyle name="Comma 5 17 2" xfId="21972" xr:uid="{5A458378-E67A-44CE-BB53-77C0B118B6FA}"/>
    <cellStyle name="Comma 5 17 2 2" xfId="50889" xr:uid="{B6B9A19F-693D-4D88-878E-2F61E389113E}"/>
    <cellStyle name="Comma 5 17 3" xfId="15386" xr:uid="{413C6584-D92A-42DB-A6CE-FF7E22A28415}"/>
    <cellStyle name="Comma 5 17 4" xfId="8799" xr:uid="{D7E9F068-9120-467F-8971-BB1FD237B1DC}"/>
    <cellStyle name="Comma 5 17 5" xfId="38265" xr:uid="{11899E9E-CACF-4A0F-BD9D-8AA02EAC40F2}"/>
    <cellStyle name="Comma 5 18" xfId="22983" xr:uid="{FF15689D-7B81-49CC-AD5C-AA5370F59EA9}"/>
    <cellStyle name="Comma 5 18 2" xfId="22062" xr:uid="{67ACF7B2-DF7B-48F7-9ECD-66A778864942}"/>
    <cellStyle name="Comma 5 18 2 2" xfId="50898" xr:uid="{9591BA01-0911-4554-B5F6-BE0AD109EA09}"/>
    <cellStyle name="Comma 5 18 3" xfId="22073" xr:uid="{51B66A7A-44E2-4352-9CA7-3006E3F2B002}"/>
    <cellStyle name="Comma 5 18 4" xfId="38274" xr:uid="{A5F8DBE7-FF22-49F2-9CB3-AF81AC5DEADE}"/>
    <cellStyle name="Comma 5 19" xfId="22183" xr:uid="{5638DCAF-1884-4B92-A68F-4DDB61EF9EAB}"/>
    <cellStyle name="Comma 5 19 2" xfId="44594" xr:uid="{6599B2C6-0E60-4EC4-B12D-3CC92CEAC955}"/>
    <cellStyle name="Comma 5 19 3" xfId="32073" xr:uid="{72855268-05EE-4B36-8F3F-60E11220C2C4}"/>
    <cellStyle name="Comma 5 2" xfId="177" xr:uid="{00000000-0005-0000-0000-00006D000000}"/>
    <cellStyle name="Comma 5 2 10" xfId="25688" xr:uid="{572BD03F-E63B-47FC-BF53-58BBDF17ED9A}"/>
    <cellStyle name="Comma 5 2 10 2" xfId="18180" xr:uid="{ABADDCEE-3236-4E28-B0AC-8CD769795E9F}"/>
    <cellStyle name="Comma 5 2 10 2 2" xfId="54523" xr:uid="{7786BB4B-E40D-48D0-93A0-A8359F314088}"/>
    <cellStyle name="Comma 5 2 10 2 3" xfId="41908" xr:uid="{8569B9F7-D498-41EA-A54F-F60BAC81CBE2}"/>
    <cellStyle name="Comma 5 2 10 3" xfId="11594" xr:uid="{F9E0A9BA-38CA-462A-B6F0-2E4F6CE7E4AE}"/>
    <cellStyle name="Comma 5 2 10 3 2" xfId="48245" xr:uid="{1AE8C7C0-DD49-4FC3-AF8E-AB39CA1203ED}"/>
    <cellStyle name="Comma 5 2 10 4" xfId="6088" xr:uid="{BE45198C-8454-4698-ABF9-3240742955C5}"/>
    <cellStyle name="Comma 5 2 10 5" xfId="35618" xr:uid="{1C096502-22D5-4E7E-9BAE-E61B6F59C531}"/>
    <cellStyle name="Comma 5 2 11" xfId="29346" xr:uid="{36882D12-E8A0-44EB-91CA-C6052E3B7859}"/>
    <cellStyle name="Comma 5 2 11 2" xfId="21674" xr:uid="{C0F3D656-F4B6-4846-9D21-9269DC717A24}"/>
    <cellStyle name="Comma 5 2 11 2 2" xfId="50876" xr:uid="{C2E603FE-E628-41CB-82E5-F98DB5764790}"/>
    <cellStyle name="Comma 5 2 11 3" xfId="15088" xr:uid="{9174EBB8-E141-451F-8251-2CDE3BE62089}"/>
    <cellStyle name="Comma 5 2 11 4" xfId="8501" xr:uid="{73D3A377-2D5F-4E4D-AE32-09619F86577E}"/>
    <cellStyle name="Comma 5 2 11 5" xfId="38249" xr:uid="{F9E0ED66-C845-48D0-8A24-085DF776D0D4}"/>
    <cellStyle name="Comma 5 2 12" xfId="23041" xr:uid="{864452BA-A2E8-4CE8-8578-49E909AA56C8}"/>
    <cellStyle name="Comma 5 2 12 2" xfId="15533" xr:uid="{511B3ABC-187B-40A2-934E-E1127D5C4A50}"/>
    <cellStyle name="Comma 5 2 12 2 2" xfId="50916" xr:uid="{9F1802EF-7168-43A5-A085-44899BA3D536}"/>
    <cellStyle name="Comma 5 2 12 3" xfId="8947" xr:uid="{FBDB8425-F0ED-4B53-A9CB-1C295C48E687}"/>
    <cellStyle name="Comma 5 2 12 4" xfId="31802" xr:uid="{E0BC7BD4-6422-4812-8A16-DC6483909290}"/>
    <cellStyle name="Comma 5 2 12 5" xfId="38292" xr:uid="{24E6EEA3-39ED-41EB-83AD-FCA36E39EB58}"/>
    <cellStyle name="Comma 5 2 13" xfId="29692" xr:uid="{8FC939C5-5D1B-4F4E-8319-874912D13506}"/>
    <cellStyle name="Comma 5 2 13 2" xfId="21947" xr:uid="{8F2F5BB1-4DCC-4E38-9203-F0F2ACA34433}"/>
    <cellStyle name="Comma 5 2 13 2 2" xfId="51028" xr:uid="{E6B465DA-35AD-4FB3-98A1-76103C1FF43E}"/>
    <cellStyle name="Comma 5 2 13 3" xfId="15361" xr:uid="{AF4AEFDB-9227-406D-B9F0-66CD94F1C0AC}"/>
    <cellStyle name="Comma 5 2 13 4" xfId="8774" xr:uid="{22C0D218-8A61-45F3-A1B0-DF95BD3FE721}"/>
    <cellStyle name="Comma 5 2 13 5" xfId="38413" xr:uid="{28839833-6976-4941-ABEF-82ADE1E157A7}"/>
    <cellStyle name="Comma 5 2 14" xfId="22676" xr:uid="{B7F8CD4B-8C56-452C-A735-EC875BF6AF5A}"/>
    <cellStyle name="Comma 5 2 14 2" xfId="44627" xr:uid="{6F6F9664-69AD-4EFC-87D5-C3388FB6B504}"/>
    <cellStyle name="Comma 5 2 15" xfId="22566" xr:uid="{1FF83818-D70A-41DB-918C-775AE7BCE0C2}"/>
    <cellStyle name="Comma 5 2 15 2" xfId="57147" xr:uid="{49F53E7A-3997-4975-BE4A-811077EA6CEF}"/>
    <cellStyle name="Comma 5 2 16" xfId="22029" xr:uid="{78EF8BC6-1788-4D12-A0A4-4FED0E7FA4CD}"/>
    <cellStyle name="Comma 5 2 16 2" xfId="32109" xr:uid="{35512819-E44C-4B14-93ED-48A012CB24F9}"/>
    <cellStyle name="Comma 5 2 17" xfId="15444" xr:uid="{65BD3D39-9DA3-4E36-97C2-4B083AD516D3}"/>
    <cellStyle name="Comma 5 2 18" xfId="8857" xr:uid="{891CB0DC-0231-4A16-84EE-503CE1750774}"/>
    <cellStyle name="Comma 5 2 19" xfId="29810" xr:uid="{366F7B70-3071-4AEF-BB1E-F2059E8572F7}"/>
    <cellStyle name="Comma 5 2 2" xfId="256" xr:uid="{00000000-0005-0000-0000-00006E000000}"/>
    <cellStyle name="Comma 5 2 2 10" xfId="23031" xr:uid="{A6EBDC56-5BAD-4045-94AC-163E7EC5A68D}"/>
    <cellStyle name="Comma 5 2 2 10 2" xfId="15523" xr:uid="{D4B7BA40-36B3-40C9-A375-EDDABF88E18A}"/>
    <cellStyle name="Comma 5 2 2 10 2 2" xfId="51038" xr:uid="{D80D9954-DF4F-4B93-B012-4628162DC2C3}"/>
    <cellStyle name="Comma 5 2 2 10 3" xfId="8937" xr:uid="{F9081C09-86B0-4268-A492-7D118801CC79}"/>
    <cellStyle name="Comma 5 2 2 10 4" xfId="31812" xr:uid="{40457BAB-DA94-4A2B-A955-78D008956FFF}"/>
    <cellStyle name="Comma 5 2 2 10 5" xfId="38423" xr:uid="{71F201FF-C5CF-45CF-B881-5AAC3D647FFE}"/>
    <cellStyle name="Comma 5 2 2 11" xfId="29665" xr:uid="{D1C38C83-8621-45F3-A442-7B9245FFBCC6}"/>
    <cellStyle name="Comma 5 2 2 11 2" xfId="21937" xr:uid="{BE9BC5FC-AC57-4DC7-9FB6-4173A92B3318}"/>
    <cellStyle name="Comma 5 2 2 11 3" xfId="15351" xr:uid="{E75D1D49-B4B2-4346-8983-2A10B398CA2D}"/>
    <cellStyle name="Comma 5 2 2 11 4" xfId="8764" xr:uid="{460EF035-AEC5-4792-961A-6B3B5EAFD3D9}"/>
    <cellStyle name="Comma 5 2 2 11 5" xfId="44662" xr:uid="{17859766-70C2-4D85-B432-BD3C43BD5A7D}"/>
    <cellStyle name="Comma 5 2 2 12" xfId="22399" xr:uid="{B718C1CE-8EB9-4079-8CD1-E5B822133327}"/>
    <cellStyle name="Comma 5 2 2 12 2" xfId="57182" xr:uid="{89C64345-424D-48EF-AD22-E82BE8C59EF1}"/>
    <cellStyle name="Comma 5 2 2 13" xfId="22101" xr:uid="{56D92109-24B7-487B-90A9-8F9EF2CF77E3}"/>
    <cellStyle name="Comma 5 2 2 14" xfId="21999" xr:uid="{11DF799C-A3DD-4E26-B309-2AE672A4B29D}"/>
    <cellStyle name="Comma 5 2 2 15" xfId="15413" xr:uid="{68F833F8-6C33-4A93-841F-CF726ED37714}"/>
    <cellStyle name="Comma 5 2 2 16" xfId="8826" xr:uid="{65F529D7-BC06-4065-B180-53F1107FA891}"/>
    <cellStyle name="Comma 5 2 2 17" xfId="29771" xr:uid="{AE89566E-93EE-4061-B85D-3CE590F5F799}"/>
    <cellStyle name="Comma 5 2 2 18" xfId="3380" xr:uid="{720E5828-7FFB-4252-9490-66FFA6A57246}"/>
    <cellStyle name="Comma 5 2 2 19" xfId="32122" xr:uid="{32D44263-1500-4139-894B-6716158FC5DA}"/>
    <cellStyle name="Comma 5 2 2 2" xfId="600" xr:uid="{074411C8-8807-49E7-BE93-6549277333B6}"/>
    <cellStyle name="Comma 5 2 2 2 10" xfId="21847" xr:uid="{B92794BC-1751-45DD-AD73-0146BB22248E}"/>
    <cellStyle name="Comma 5 2 2 2 11" xfId="15261" xr:uid="{7E66DF34-3117-4FBF-926B-2B2D009BC579}"/>
    <cellStyle name="Comma 5 2 2 2 12" xfId="8674" xr:uid="{2C5E9E72-1E6B-4EE0-BDB9-38D73010DD82}"/>
    <cellStyle name="Comma 5 2 2 2 13" xfId="29520" xr:uid="{6E5C7A77-DDE6-41EB-8231-6CC9410098E4}"/>
    <cellStyle name="Comma 5 2 2 2 14" xfId="3572" xr:uid="{01F65E5A-54FB-4167-A465-7333DAC69DC1}"/>
    <cellStyle name="Comma 5 2 2 2 15" xfId="32300" xr:uid="{D2B3DDDE-43EB-4625-B205-85A746341788}"/>
    <cellStyle name="Comma 5 2 2 2 16" xfId="2459" xr:uid="{616DEE89-9210-4376-9D9D-15EE5D960842}"/>
    <cellStyle name="Comma 5 2 2 2 17" xfId="1408" xr:uid="{7D53456E-8D3F-463D-AAA6-67D2F9BA5694}"/>
    <cellStyle name="Comma 5 2 2 2 2" xfId="1008" xr:uid="{752E8BC7-7CDF-4C0B-9069-BFE4B303DB52}"/>
    <cellStyle name="Comma 5 2 2 2 2 10" xfId="8162" xr:uid="{F7EA6690-8B45-43F5-A067-8807D97466E1}"/>
    <cellStyle name="Comma 5 2 2 2 2 11" xfId="28894" xr:uid="{E1A7109B-5C34-4F3D-A9EC-47D26C01111B}"/>
    <cellStyle name="Comma 5 2 2 2 2 12" xfId="3774" xr:uid="{B16418BF-0504-4C38-858E-CC1F32DF868E}"/>
    <cellStyle name="Comma 5 2 2 2 2 13" xfId="32455" xr:uid="{43C8D321-B2FC-4B6E-98F1-DB793FECB3B5}"/>
    <cellStyle name="Comma 5 2 2 2 2 14" xfId="2846" xr:uid="{50004992-E2EE-405A-AF68-2B0779032513}"/>
    <cellStyle name="Comma 5 2 2 2 2 15" xfId="1794" xr:uid="{162A8EED-1D8E-450E-9B38-BF2840E10A68}"/>
    <cellStyle name="Comma 5 2 2 2 2 2" xfId="28404" xr:uid="{33839BDE-6773-411B-A463-D3207C714D4F}"/>
    <cellStyle name="Comma 5 2 2 2 2 2 2" xfId="26674" xr:uid="{F4F327CE-4200-421F-BC15-D78FADB4FF9B}"/>
    <cellStyle name="Comma 5 2 2 2 2 2 2 2" xfId="23176" xr:uid="{797552E8-A3E9-4499-8F31-40EA3EFD09E0}"/>
    <cellStyle name="Comma 5 2 2 2 2 2 2 2 2" xfId="15668" xr:uid="{9C0EAB6C-9671-497C-BF42-A9AEF5B8B99F}"/>
    <cellStyle name="Comma 5 2 2 2 2 2 2 2 2 2" xfId="57035" xr:uid="{9F539DB5-8FA2-4A6D-9EA9-AA01764725DC}"/>
    <cellStyle name="Comma 5 2 2 2 2 2 2 2 2 3" xfId="44420" xr:uid="{7729F4A2-5BA5-47CA-995C-AB7017B240B6}"/>
    <cellStyle name="Comma 5 2 2 2 2 2 2 2 3" xfId="9082" xr:uid="{4AB51BBC-1077-4542-9468-90F78D62A20F}"/>
    <cellStyle name="Comma 5 2 2 2 2 2 2 2 3 2" xfId="50757" xr:uid="{35CCD919-B7C0-4D22-A066-DCA86D1A6094}"/>
    <cellStyle name="Comma 5 2 2 2 2 2 2 2 4" xfId="31667" xr:uid="{2512890D-0973-4397-9FB1-14112B8D7DA4}"/>
    <cellStyle name="Comma 5 2 2 2 2 2 2 2 5" xfId="38130" xr:uid="{1E11B3F4-F0C1-4247-BB6B-710C32D2B039}"/>
    <cellStyle name="Comma 5 2 2 2 2 2 2 3" xfId="25794" xr:uid="{63F4DAE6-3DE6-47FC-BB88-B731713684C4}"/>
    <cellStyle name="Comma 5 2 2 2 2 2 2 3 2" xfId="18286" xr:uid="{CF8C1209-47BD-403C-A70F-19F6D89877D3}"/>
    <cellStyle name="Comma 5 2 2 2 2 2 2 3 2 2" xfId="54417" xr:uid="{BE92F2DF-7627-4401-B297-5ACC46736A0F}"/>
    <cellStyle name="Comma 5 2 2 2 2 2 2 3 2 3" xfId="41802" xr:uid="{5BB502A0-FF3F-4265-A166-3294A261F29E}"/>
    <cellStyle name="Comma 5 2 2 2 2 2 2 3 3" xfId="11700" xr:uid="{68A44DF4-BA99-4C6D-83B4-3EE73CFB43FA}"/>
    <cellStyle name="Comma 5 2 2 2 2 2 2 3 3 2" xfId="48139" xr:uid="{774C01B3-CEE4-4860-88A8-6FC589C1DC33}"/>
    <cellStyle name="Comma 5 2 2 2 2 2 2 3 4" xfId="5982" xr:uid="{6B9DEC45-B370-4CD8-828B-CFE501A69603}"/>
    <cellStyle name="Comma 5 2 2 2 2 2 2 3 5" xfId="35512" xr:uid="{CB7BD181-DD54-463A-8814-36E8E7DA11AE}"/>
    <cellStyle name="Comma 5 2 2 2 2 2 2 4" xfId="19165" xr:uid="{BB00D74A-A140-40BD-A1A4-0BF7B927CCE0}"/>
    <cellStyle name="Comma 5 2 2 2 2 2 2 4 2" xfId="53538" xr:uid="{CB3BDD15-5288-42C3-8CED-4C0C4E7631F2}"/>
    <cellStyle name="Comma 5 2 2 2 2 2 2 4 3" xfId="40923" xr:uid="{976BF011-2984-41B3-8161-468679D16364}"/>
    <cellStyle name="Comma 5 2 2 2 2 2 2 5" xfId="12579" xr:uid="{FD2B78DC-63B2-4858-A563-A5452CC13209}"/>
    <cellStyle name="Comma 5 2 2 2 2 2 2 5 2" xfId="47260" xr:uid="{C8A2D3AB-69C8-4C00-A572-7CDFA901892D}"/>
    <cellStyle name="Comma 5 2 2 2 2 2 2 6" xfId="5103" xr:uid="{68B06C87-1FE7-4FDB-A53F-D42550E961BF}"/>
    <cellStyle name="Comma 5 2 2 2 2 2 2 7" xfId="34633" xr:uid="{04EEB4E6-544E-4507-98A6-59F5E4CA6D97}"/>
    <cellStyle name="Comma 5 2 2 2 2 2 3" xfId="27530" xr:uid="{0C8A9EED-3A22-4081-B2D1-EBDC82A5E620}"/>
    <cellStyle name="Comma 5 2 2 2 2 2 3 2" xfId="24033" xr:uid="{20F35E6A-573F-41E9-A1D7-1D77890A16B7}"/>
    <cellStyle name="Comma 5 2 2 2 2 2 3 2 2" xfId="16525" xr:uid="{942CD1CF-43DB-4632-9C9E-16406D6B46DA}"/>
    <cellStyle name="Comma 5 2 2 2 2 2 3 2 2 2" xfId="56178" xr:uid="{98C001FD-DEEA-421C-BA98-009ACC3C7172}"/>
    <cellStyle name="Comma 5 2 2 2 2 2 3 2 2 3" xfId="43563" xr:uid="{DF841A32-6BCB-42CF-93A2-D46DA26CFCD6}"/>
    <cellStyle name="Comma 5 2 2 2 2 2 3 2 3" xfId="9939" xr:uid="{6DDE2FDA-DEF3-4342-B6C8-A7F47A980266}"/>
    <cellStyle name="Comma 5 2 2 2 2 2 3 2 3 2" xfId="49900" xr:uid="{AD802E40-6DAA-4F34-9C6F-0DA47A47D92E}"/>
    <cellStyle name="Comma 5 2 2 2 2 2 3 2 4" xfId="30810" xr:uid="{3C11C4CD-FE8F-402D-962E-279A3A59228F}"/>
    <cellStyle name="Comma 5 2 2 2 2 2 3 2 5" xfId="37273" xr:uid="{58FFFEA2-4FC5-434C-A96E-F7C73FE2F81F}"/>
    <cellStyle name="Comma 5 2 2 2 2 2 3 3" xfId="20021" xr:uid="{94A1EFCC-CFFA-4A8C-9BD9-21A4A8055F54}"/>
    <cellStyle name="Comma 5 2 2 2 2 2 3 3 2" xfId="52681" xr:uid="{FE5626F3-437C-4180-978C-9A3B66769638}"/>
    <cellStyle name="Comma 5 2 2 2 2 2 3 3 3" xfId="40066" xr:uid="{3D1B8CEB-05F0-423F-935A-657409873FF3}"/>
    <cellStyle name="Comma 5 2 2 2 2 2 3 4" xfId="13435" xr:uid="{39698FE1-0655-410B-B532-2487995BACC4}"/>
    <cellStyle name="Comma 5 2 2 2 2 2 3 4 2" xfId="46403" xr:uid="{66C0C97C-6DDC-4947-ADBD-303E2471684A}"/>
    <cellStyle name="Comma 5 2 2 2 2 2 3 5" xfId="4247" xr:uid="{2606F338-8A90-452D-927C-6E680CBE6B5F}"/>
    <cellStyle name="Comma 5 2 2 2 2 2 3 6" xfId="33776" xr:uid="{1CAB8487-9148-4C9A-8210-F8015DB4B9E1}"/>
    <cellStyle name="Comma 5 2 2 2 2 2 4" xfId="24909" xr:uid="{E5EC747C-A130-4E07-9C47-129CB640574A}"/>
    <cellStyle name="Comma 5 2 2 2 2 2 4 2" xfId="17401" xr:uid="{F7CB7293-7BD7-43A1-BDDA-601F3E638FCB}"/>
    <cellStyle name="Comma 5 2 2 2 2 2 4 2 2" xfId="55302" xr:uid="{61054AF9-5C88-4B33-BC0E-B59B60159A0E}"/>
    <cellStyle name="Comma 5 2 2 2 2 2 4 2 3" xfId="42687" xr:uid="{FA61440C-EF24-4769-BE68-4647CB33A743}"/>
    <cellStyle name="Comma 5 2 2 2 2 2 4 3" xfId="10815" xr:uid="{010420AD-C9EA-4F85-B6DC-C1AD01690902}"/>
    <cellStyle name="Comma 5 2 2 2 2 2 4 3 2" xfId="49024" xr:uid="{B38A5609-9CF6-4F04-8901-369E826BD9D9}"/>
    <cellStyle name="Comma 5 2 2 2 2 2 4 4" xfId="29934" xr:uid="{30632552-274D-40FC-A61D-4F0934F60497}"/>
    <cellStyle name="Comma 5 2 2 2 2 2 4 5" xfId="36397" xr:uid="{56459335-B9CC-4450-8541-EC9BEEFF56F7}"/>
    <cellStyle name="Comma 5 2 2 2 2 2 5" xfId="20895" xr:uid="{2E328BBB-BD3C-4926-9C9A-6034D89ED1DA}"/>
    <cellStyle name="Comma 5 2 2 2 2 2 5 2" xfId="51805" xr:uid="{49C71763-322C-4795-8E87-3E214268ED32}"/>
    <cellStyle name="Comma 5 2 2 2 2 2 5 3" xfId="39190" xr:uid="{8A6F488F-5C7C-47BD-A14B-290118E936CA}"/>
    <cellStyle name="Comma 5 2 2 2 2 2 6" xfId="14309" xr:uid="{D232B8D3-080F-43AC-ACD4-B5476C2591A0}"/>
    <cellStyle name="Comma 5 2 2 2 2 2 6 2" xfId="45527" xr:uid="{F067982C-FC96-4373-8E81-6CA39FDCE4D0}"/>
    <cellStyle name="Comma 5 2 2 2 2 2 7" xfId="7722" xr:uid="{219809A1-52BA-4948-88A0-66F48776AC45}"/>
    <cellStyle name="Comma 5 2 2 2 2 2 8" xfId="32900" xr:uid="{98055C41-57B9-43AA-90DA-120464803349}"/>
    <cellStyle name="Comma 5 2 2 2 2 3" xfId="27114" xr:uid="{07C4D079-6DB7-4A22-A460-89EA666B0D9E}"/>
    <cellStyle name="Comma 5 2 2 2 2 3 2" xfId="23617" xr:uid="{4C888E26-6048-4776-B19C-CF83FE21A8F4}"/>
    <cellStyle name="Comma 5 2 2 2 2 3 2 2" xfId="16109" xr:uid="{D62A9B88-40D3-4736-993C-6030FC8263EE}"/>
    <cellStyle name="Comma 5 2 2 2 2 3 2 2 2" xfId="56594" xr:uid="{C72C7F11-DAF8-4DB0-B589-EA0833715207}"/>
    <cellStyle name="Comma 5 2 2 2 2 3 2 2 3" xfId="43979" xr:uid="{2A13A5FD-9B76-4FDF-BA64-31A4192ADC19}"/>
    <cellStyle name="Comma 5 2 2 2 2 3 2 3" xfId="9523" xr:uid="{9780A915-4BDB-4501-93DA-94B660E5BFEE}"/>
    <cellStyle name="Comma 5 2 2 2 2 3 2 3 2" xfId="50316" xr:uid="{C6809F45-E531-485A-941E-9EDFC2366E87}"/>
    <cellStyle name="Comma 5 2 2 2 2 3 2 4" xfId="31226" xr:uid="{A02BBF89-6C59-4565-BA7B-448B65C7AA1E}"/>
    <cellStyle name="Comma 5 2 2 2 2 3 2 5" xfId="37689" xr:uid="{DE1239A7-E1A4-41BB-9D53-53D0F750A6EC}"/>
    <cellStyle name="Comma 5 2 2 2 2 3 3" xfId="26236" xr:uid="{F64E4B0E-77C0-41FB-85C8-6187E33020B2}"/>
    <cellStyle name="Comma 5 2 2 2 2 3 3 2" xfId="18728" xr:uid="{614F19ED-7F2F-4AB4-BAC6-6BD24E56391E}"/>
    <cellStyle name="Comma 5 2 2 2 2 3 3 2 2" xfId="53975" xr:uid="{A51F5632-51CD-426A-AB55-F5CEC2F16637}"/>
    <cellStyle name="Comma 5 2 2 2 2 3 3 2 3" xfId="41360" xr:uid="{03CF38E9-2408-4D8E-94E2-AFFB66EFD2DA}"/>
    <cellStyle name="Comma 5 2 2 2 2 3 3 3" xfId="12142" xr:uid="{CFC55C69-2C4B-4210-BAA7-81A61C175CDC}"/>
    <cellStyle name="Comma 5 2 2 2 2 3 3 3 2" xfId="47697" xr:uid="{07DA0AA2-A11E-4D0F-B1A7-DC763B77E925}"/>
    <cellStyle name="Comma 5 2 2 2 2 3 3 4" xfId="5540" xr:uid="{A9315F77-3206-429C-92B8-55D05DDB7C87}"/>
    <cellStyle name="Comma 5 2 2 2 2 3 3 5" xfId="35070" xr:uid="{08670428-DE3C-40D5-8A3D-8AFE36D00216}"/>
    <cellStyle name="Comma 5 2 2 2 2 3 4" xfId="19605" xr:uid="{52B46855-DA87-4692-AD83-6058C0B6863A}"/>
    <cellStyle name="Comma 5 2 2 2 2 3 4 2" xfId="53097" xr:uid="{FA50020C-25BA-4EC6-A9FD-5620EE298A6D}"/>
    <cellStyle name="Comma 5 2 2 2 2 3 4 3" xfId="40482" xr:uid="{46A7C020-213A-40EF-9AB4-1F868FFDD4A5}"/>
    <cellStyle name="Comma 5 2 2 2 2 3 5" xfId="13019" xr:uid="{87F368D4-DEC0-4F07-8CE0-66ABDDCB5EF6}"/>
    <cellStyle name="Comma 5 2 2 2 2 3 5 2" xfId="46819" xr:uid="{021D18F8-04E3-4CB9-A085-A29220E2A20D}"/>
    <cellStyle name="Comma 5 2 2 2 2 3 6" xfId="4663" xr:uid="{A3C0CAE2-EE60-4F6E-9103-2F04729C2C20}"/>
    <cellStyle name="Comma 5 2 2 2 2 3 7" xfId="34192" xr:uid="{32FC7775-6646-4A86-A5F3-DF9EEDC8B428}"/>
    <cellStyle name="Comma 5 2 2 2 2 4" xfId="27964" xr:uid="{9F4AF98B-E8A7-4308-A74B-CC864C2B722B}"/>
    <cellStyle name="Comma 5 2 2 2 2 4 2" xfId="24467" xr:uid="{69B6484D-38AD-4DE3-B9F9-C586584C731E}"/>
    <cellStyle name="Comma 5 2 2 2 2 4 2 2" xfId="16959" xr:uid="{29B853F8-F6D7-44E8-8085-AECD35D94615}"/>
    <cellStyle name="Comma 5 2 2 2 2 4 2 2 2" xfId="55744" xr:uid="{ADB79C06-D749-42E7-A2DB-FFD4C10558F4}"/>
    <cellStyle name="Comma 5 2 2 2 2 4 2 2 3" xfId="43129" xr:uid="{08E247A9-0F19-407D-B8C5-CDDDBB3775A4}"/>
    <cellStyle name="Comma 5 2 2 2 2 4 2 3" xfId="10373" xr:uid="{5F1DBD86-10AD-4FEB-A0CC-C928B17E794D}"/>
    <cellStyle name="Comma 5 2 2 2 2 4 2 3 2" xfId="49466" xr:uid="{7E2E2DB9-6B53-4302-B15E-629A918BEEF0}"/>
    <cellStyle name="Comma 5 2 2 2 2 4 2 4" xfId="30376" xr:uid="{A803CA6B-EA62-47E3-8036-145C7261DA21}"/>
    <cellStyle name="Comma 5 2 2 2 2 4 2 5" xfId="36839" xr:uid="{A3CECCCF-C9BE-414C-8293-461C65A8FD15}"/>
    <cellStyle name="Comma 5 2 2 2 2 4 3" xfId="20455" xr:uid="{1C04BE92-4922-492A-B32B-91A847AA27F6}"/>
    <cellStyle name="Comma 5 2 2 2 2 4 3 2" xfId="52247" xr:uid="{6B61AD50-14BF-42D2-846A-252D91F2AA74}"/>
    <cellStyle name="Comma 5 2 2 2 2 4 3 3" xfId="39632" xr:uid="{9A93EEE9-310B-4F8D-A104-3F32042E4369}"/>
    <cellStyle name="Comma 5 2 2 2 2 4 4" xfId="13869" xr:uid="{63F79DCD-E551-47DC-893C-BC4BE4241F14}"/>
    <cellStyle name="Comma 5 2 2 2 2 4 4 2" xfId="45969" xr:uid="{DACB779A-CDBA-4577-A0D0-A792DB33E930}"/>
    <cellStyle name="Comma 5 2 2 2 2 4 5" xfId="7282" xr:uid="{8647ACC7-C568-40F0-99B0-805AA20B621D}"/>
    <cellStyle name="Comma 5 2 2 2 2 4 6" xfId="33342" xr:uid="{519215B2-3D06-4206-A243-58CF73651697}"/>
    <cellStyle name="Comma 5 2 2 2 2 5" xfId="25351" xr:uid="{CBE60771-2040-4D7A-9205-A54C53D7C86C}"/>
    <cellStyle name="Comma 5 2 2 2 2 5 2" xfId="17843" xr:uid="{26C0481D-5B56-47A7-ADB3-4C85D6E46B8B}"/>
    <cellStyle name="Comma 5 2 2 2 2 5 2 2" xfId="54860" xr:uid="{A62EE4BC-FBF9-46B3-B325-5E7674131826}"/>
    <cellStyle name="Comma 5 2 2 2 2 5 2 3" xfId="42245" xr:uid="{DB535CE1-9E7A-4984-8B4C-C62A68235755}"/>
    <cellStyle name="Comma 5 2 2 2 2 5 3" xfId="11257" xr:uid="{51A25716-7C1B-4D51-8083-0785A89593C4}"/>
    <cellStyle name="Comma 5 2 2 2 2 5 3 2" xfId="48582" xr:uid="{57CDC258-5A96-49F5-BC03-5F27AB6DC009}"/>
    <cellStyle name="Comma 5 2 2 2 2 5 4" xfId="6425" xr:uid="{5F42501F-FEF8-4AB1-88EC-4D55857DE314}"/>
    <cellStyle name="Comma 5 2 2 2 2 5 5" xfId="35955" xr:uid="{10194D08-1FC5-4869-995C-A32E51E80A4A}"/>
    <cellStyle name="Comma 5 2 2 2 2 6" xfId="22205" xr:uid="{E11B1C2D-47B0-4A46-8CB9-391AADDF3D5C}"/>
    <cellStyle name="Comma 5 2 2 2 2 6 2" xfId="51363" xr:uid="{A552F194-0724-4218-926A-82EC7EF34CA3}"/>
    <cellStyle name="Comma 5 2 2 2 2 6 3" xfId="38748" xr:uid="{544BED9F-8040-48CE-9D39-1C655FE5BC3B}"/>
    <cellStyle name="Comma 5 2 2 2 2 7" xfId="22719" xr:uid="{AD1FE94D-55A0-4752-8B1B-BF4CE89D264D}"/>
    <cellStyle name="Comma 5 2 2 2 2 7 2" xfId="45057" xr:uid="{604D3535-D240-4996-B714-4709390B38B3}"/>
    <cellStyle name="Comma 5 2 2 2 2 8" xfId="21335" xr:uid="{C4D5CD34-0177-4178-B414-B25DE7E265A0}"/>
    <cellStyle name="Comma 5 2 2 2 2 9" xfId="14749" xr:uid="{3694BAE7-2746-4E0E-963E-CD82B9E8636D}"/>
    <cellStyle name="Comma 5 2 2 2 3" xfId="3054" xr:uid="{F1617FAD-990D-41DB-8E8F-404DC827343E}"/>
    <cellStyle name="Comma 5 2 2 2 3 10" xfId="32745" xr:uid="{7E4FD63B-F526-491E-952C-CEB153585010}"/>
    <cellStyle name="Comma 5 2 2 2 3 2" xfId="26829" xr:uid="{32BAB954-07EF-4EDF-8CDD-E8C17C622B00}"/>
    <cellStyle name="Comma 5 2 2 2 3 2 2" xfId="23331" xr:uid="{05E54532-6F5E-4127-B797-593EF1523403}"/>
    <cellStyle name="Comma 5 2 2 2 3 2 2 2" xfId="15823" xr:uid="{60F50191-D507-463E-8429-88B674F8C623}"/>
    <cellStyle name="Comma 5 2 2 2 3 2 2 2 2" xfId="56880" xr:uid="{CF1B9576-862A-49C8-A276-3BE55FBD47D1}"/>
    <cellStyle name="Comma 5 2 2 2 3 2 2 2 3" xfId="44265" xr:uid="{075E509E-8138-4A96-BC7A-B276CF94D77C}"/>
    <cellStyle name="Comma 5 2 2 2 3 2 2 3" xfId="9237" xr:uid="{9C214251-1F51-4E3B-81C9-106741752B0E}"/>
    <cellStyle name="Comma 5 2 2 2 3 2 2 3 2" xfId="50602" xr:uid="{6F5777E7-D2A8-4969-8E76-574860A15299}"/>
    <cellStyle name="Comma 5 2 2 2 3 2 2 4" xfId="31512" xr:uid="{64A5434B-F8A0-4E11-92EE-D90DED277A38}"/>
    <cellStyle name="Comma 5 2 2 2 3 2 2 5" xfId="37975" xr:uid="{B8D2FB1F-0DA4-4B61-B413-1815BFCF0141}"/>
    <cellStyle name="Comma 5 2 2 2 3 2 3" xfId="25949" xr:uid="{80A969D3-615F-4D6F-8AD4-41C5801A5257}"/>
    <cellStyle name="Comma 5 2 2 2 3 2 3 2" xfId="18441" xr:uid="{EE74FC56-2827-4A84-968B-51FB8482CF0F}"/>
    <cellStyle name="Comma 5 2 2 2 3 2 3 2 2" xfId="54262" xr:uid="{11E1E475-ABBB-4049-998A-6E13D14CC80B}"/>
    <cellStyle name="Comma 5 2 2 2 3 2 3 2 3" xfId="41647" xr:uid="{520F5C07-BECD-42BF-8DDB-B6869499DA8B}"/>
    <cellStyle name="Comma 5 2 2 2 3 2 3 3" xfId="11855" xr:uid="{027D207D-E99E-4EED-9B8C-8644B47A09B1}"/>
    <cellStyle name="Comma 5 2 2 2 3 2 3 3 2" xfId="47984" xr:uid="{3429E145-C97F-4BBB-A754-00820C16266A}"/>
    <cellStyle name="Comma 5 2 2 2 3 2 3 4" xfId="5827" xr:uid="{5D027AF1-9515-4B74-B554-FD595B0FBF85}"/>
    <cellStyle name="Comma 5 2 2 2 3 2 3 5" xfId="35357" xr:uid="{33179127-A621-4596-9636-E447DBA87192}"/>
    <cellStyle name="Comma 5 2 2 2 3 2 4" xfId="19320" xr:uid="{ED0FA89A-2078-4A9A-9E23-0C719DAE5D7C}"/>
    <cellStyle name="Comma 5 2 2 2 3 2 4 2" xfId="53383" xr:uid="{58C658CB-0F99-457A-95BB-A581E8F3C26A}"/>
    <cellStyle name="Comma 5 2 2 2 3 2 4 3" xfId="40768" xr:uid="{85946AA4-745D-420D-BD67-0D36DF2AF6DE}"/>
    <cellStyle name="Comma 5 2 2 2 3 2 5" xfId="12734" xr:uid="{48EF5468-A57C-4DE5-971D-5A17BB3C6E85}"/>
    <cellStyle name="Comma 5 2 2 2 3 2 5 2" xfId="47105" xr:uid="{4F94EC2D-F6E9-4B20-9E6B-9EF127024263}"/>
    <cellStyle name="Comma 5 2 2 2 3 2 6" xfId="4948" xr:uid="{82B48639-DE67-44A7-BF25-D2EFE702F652}"/>
    <cellStyle name="Comma 5 2 2 2 3 2 7" xfId="34478" xr:uid="{81C2458E-66DE-4314-84D0-3D61FA561B86}"/>
    <cellStyle name="Comma 5 2 2 2 3 3" xfId="27684" xr:uid="{335B3996-D0DA-43DB-B51F-0A2C4E651EB5}"/>
    <cellStyle name="Comma 5 2 2 2 3 3 2" xfId="24187" xr:uid="{BD9C1C40-4A5D-4FB1-B8A2-802DF894ACC7}"/>
    <cellStyle name="Comma 5 2 2 2 3 3 2 2" xfId="16679" xr:uid="{1E010371-5515-442B-9B51-CCB242EBAE81}"/>
    <cellStyle name="Comma 5 2 2 2 3 3 2 2 2" xfId="56024" xr:uid="{1A0855B4-40D9-4D15-9235-142478EA833C}"/>
    <cellStyle name="Comma 5 2 2 2 3 3 2 2 3" xfId="43409" xr:uid="{BECE4B56-9B77-4740-BBB7-84E34EBE8E1F}"/>
    <cellStyle name="Comma 5 2 2 2 3 3 2 3" xfId="10093" xr:uid="{320119A0-B740-4E6E-A41F-9E386B086C26}"/>
    <cellStyle name="Comma 5 2 2 2 3 3 2 3 2" xfId="49746" xr:uid="{169A971A-1163-4B84-BD54-51C514A751AE}"/>
    <cellStyle name="Comma 5 2 2 2 3 3 2 4" xfId="30656" xr:uid="{F66B7104-475C-43BF-A757-98665A381131}"/>
    <cellStyle name="Comma 5 2 2 2 3 3 2 5" xfId="37119" xr:uid="{8A5015C4-53B1-4E3C-8384-5604A2723E8C}"/>
    <cellStyle name="Comma 5 2 2 2 3 3 3" xfId="20175" xr:uid="{B12A432B-8C98-47A9-A300-D19EE5482491}"/>
    <cellStyle name="Comma 5 2 2 2 3 3 3 2" xfId="52527" xr:uid="{1055D0F5-9EE7-45A3-B499-827C33522C1C}"/>
    <cellStyle name="Comma 5 2 2 2 3 3 3 3" xfId="39912" xr:uid="{7E77C757-CC68-4F7B-ADAD-B93743A1AA9C}"/>
    <cellStyle name="Comma 5 2 2 2 3 3 4" xfId="13589" xr:uid="{F47B87BE-3915-4E7C-BD7D-B16556DCAF06}"/>
    <cellStyle name="Comma 5 2 2 2 3 3 4 2" xfId="46249" xr:uid="{F23D6B56-C383-4C90-9F14-811349AE3A03}"/>
    <cellStyle name="Comma 5 2 2 2 3 3 5" xfId="7002" xr:uid="{64AED180-AABF-4B8A-9111-711784A6A8CD}"/>
    <cellStyle name="Comma 5 2 2 2 3 3 6" xfId="33622" xr:uid="{7104A09D-00F1-4A36-9EF2-DAD546BC94E1}"/>
    <cellStyle name="Comma 5 2 2 2 3 4" xfId="25064" xr:uid="{B5D6BF13-2B77-47C1-924C-21476BD7F8E5}"/>
    <cellStyle name="Comma 5 2 2 2 3 4 2" xfId="17556" xr:uid="{C17908AC-9313-4FA8-BC44-82E9C99018F6}"/>
    <cellStyle name="Comma 5 2 2 2 3 4 2 2" xfId="55147" xr:uid="{A2FA4443-77C1-4082-A567-B8791A27AC60}"/>
    <cellStyle name="Comma 5 2 2 2 3 4 2 3" xfId="42532" xr:uid="{B2DA9B3C-A6C7-4918-A278-507D3947E0CF}"/>
    <cellStyle name="Comma 5 2 2 2 3 4 3" xfId="10970" xr:uid="{36F6C1AE-3452-4887-91A6-627CF4661596}"/>
    <cellStyle name="Comma 5 2 2 2 3 4 3 2" xfId="48869" xr:uid="{50B1E65E-80AA-4109-8A46-2668349AABDC}"/>
    <cellStyle name="Comma 5 2 2 2 3 4 4" xfId="6712" xr:uid="{0C96C013-03AC-47C4-B245-DBF7B19E274D}"/>
    <cellStyle name="Comma 5 2 2 2 3 4 5" xfId="36242" xr:uid="{869A656C-5771-466B-BA56-72AE4DA9D881}"/>
    <cellStyle name="Comma 5 2 2 2 3 5" xfId="21050" xr:uid="{3C0833B6-1C1A-4EB4-847E-432B150E0E5C}"/>
    <cellStyle name="Comma 5 2 2 2 3 5 2" xfId="51650" xr:uid="{ACBD2CCC-D501-4735-92A6-E5E4CA770EF3}"/>
    <cellStyle name="Comma 5 2 2 2 3 5 3" xfId="39035" xr:uid="{9ACDC59B-0B0A-4A39-9EED-AEBD55A6D314}"/>
    <cellStyle name="Comma 5 2 2 2 3 6" xfId="14464" xr:uid="{DDB41ED4-A283-45F4-BB5E-EBC8D5A516E7}"/>
    <cellStyle name="Comma 5 2 2 2 3 6 2" xfId="45372" xr:uid="{8FB7D5EC-E938-42C2-995B-AA51F983DE08}"/>
    <cellStyle name="Comma 5 2 2 2 3 7" xfId="7877" xr:uid="{0F7517B4-262C-41EB-9EBD-4B48BE356D51}"/>
    <cellStyle name="Comma 5 2 2 2 3 8" xfId="28558" xr:uid="{9FACFAA4-425F-4B65-BAB6-3F951E55EF98}"/>
    <cellStyle name="Comma 5 2 2 2 3 9" xfId="3976" xr:uid="{DC7F2689-3EDB-4E7F-AF21-C986AFDF8538}"/>
    <cellStyle name="Comma 5 2 2 2 4" xfId="3262" xr:uid="{7E39C41C-679B-40E4-B150-5F53AAB18C57}"/>
    <cellStyle name="Comma 5 2 2 2 4 2" xfId="23772" xr:uid="{B6E269D1-2ABD-432F-997B-CB8EFEE663E3}"/>
    <cellStyle name="Comma 5 2 2 2 4 2 2" xfId="16264" xr:uid="{F072937B-B39E-4EF3-A556-955D2BCC1F5F}"/>
    <cellStyle name="Comma 5 2 2 2 4 2 2 2" xfId="56439" xr:uid="{1A04AB9C-A009-4269-BA7D-6DF8A2F1CEDC}"/>
    <cellStyle name="Comma 5 2 2 2 4 2 2 3" xfId="43824" xr:uid="{B905988E-C2CA-4720-B06D-BC289453748D}"/>
    <cellStyle name="Comma 5 2 2 2 4 2 3" xfId="9678" xr:uid="{9ADF49C6-09EE-4AFA-B7E4-3125EDBE3BB5}"/>
    <cellStyle name="Comma 5 2 2 2 4 2 3 2" xfId="50161" xr:uid="{37C336F5-27B5-4EAE-AF2A-D2629017D9A3}"/>
    <cellStyle name="Comma 5 2 2 2 4 2 4" xfId="31071" xr:uid="{8AEECA42-F399-4C7D-8519-57CD0846512E}"/>
    <cellStyle name="Comma 5 2 2 2 4 2 5" xfId="37534" xr:uid="{4B26DA53-42BB-4499-A0B9-D0380840CA7A}"/>
    <cellStyle name="Comma 5 2 2 2 4 3" xfId="26391" xr:uid="{5D011748-8E91-4987-A7E5-5D2C0079FFF4}"/>
    <cellStyle name="Comma 5 2 2 2 4 3 2" xfId="18883" xr:uid="{C14C6D12-D7FF-40BE-AAB7-AAAAB2E764C3}"/>
    <cellStyle name="Comma 5 2 2 2 4 3 2 2" xfId="53820" xr:uid="{58916143-AF5A-4796-85B5-9EC70C59BECD}"/>
    <cellStyle name="Comma 5 2 2 2 4 3 2 3" xfId="41205" xr:uid="{FD7618A2-5B4C-4B53-BD27-81F05E1328E1}"/>
    <cellStyle name="Comma 5 2 2 2 4 3 3" xfId="12297" xr:uid="{E7C54FD9-1507-48D5-ACF2-D046FB56CE8D}"/>
    <cellStyle name="Comma 5 2 2 2 4 3 3 2" xfId="47542" xr:uid="{A4CA9E08-40D5-47B5-9078-D72EE752850D}"/>
    <cellStyle name="Comma 5 2 2 2 4 3 4" xfId="5385" xr:uid="{A89586DB-6298-4DB3-B844-297409664B0A}"/>
    <cellStyle name="Comma 5 2 2 2 4 3 5" xfId="34915" xr:uid="{8D2053D0-3264-4C5B-AF7D-74CD97B264CC}"/>
    <cellStyle name="Comma 5 2 2 2 4 4" xfId="19760" xr:uid="{410E6E9C-2753-4C32-8542-F6ACE341DD21}"/>
    <cellStyle name="Comma 5 2 2 2 4 4 2" xfId="52942" xr:uid="{FBD131D5-D1A5-42A8-80C8-4C5C99AD9D5D}"/>
    <cellStyle name="Comma 5 2 2 2 4 4 3" xfId="40327" xr:uid="{22A65A84-49BF-487F-A922-02D8BF7D88B7}"/>
    <cellStyle name="Comma 5 2 2 2 4 5" xfId="13174" xr:uid="{21AD6A1C-EF98-4D3D-B370-69166CCAE005}"/>
    <cellStyle name="Comma 5 2 2 2 4 5 2" xfId="46664" xr:uid="{EE0ED855-C491-4D33-8BFF-8AA8B5912896}"/>
    <cellStyle name="Comma 5 2 2 2 4 6" xfId="4508" xr:uid="{60582C11-8D4B-4950-84D1-FC0992CBADF2}"/>
    <cellStyle name="Comma 5 2 2 2 4 7" xfId="27269" xr:uid="{F4586EF4-854E-4B76-B1BF-D289C8C6CE42}"/>
    <cellStyle name="Comma 5 2 2 2 4 8" xfId="4178" xr:uid="{85653AE2-4E77-49AC-A03F-2D52AB89796F}"/>
    <cellStyle name="Comma 5 2 2 2 4 9" xfId="34037" xr:uid="{79382BA8-3401-42B2-B1F1-4906A026904A}"/>
    <cellStyle name="Comma 5 2 2 2 5" xfId="28119" xr:uid="{21E3A516-B8C9-46F3-B1FB-35B3A1C1DBED}"/>
    <cellStyle name="Comma 5 2 2 2 5 2" xfId="24622" xr:uid="{83ADBA7C-B6FC-4BDC-A54A-7AE13AD6FF99}"/>
    <cellStyle name="Comma 5 2 2 2 5 2 2" xfId="17114" xr:uid="{13DE49D2-4212-401B-8B12-EEF59D0D13ED}"/>
    <cellStyle name="Comma 5 2 2 2 5 2 2 2" xfId="55589" xr:uid="{D77B5992-A8D0-4104-B31D-5C4DAB8F9855}"/>
    <cellStyle name="Comma 5 2 2 2 5 2 2 3" xfId="42974" xr:uid="{8B9EF68B-4DB2-4BAE-B9BB-DEBAA9BAF84D}"/>
    <cellStyle name="Comma 5 2 2 2 5 2 3" xfId="10528" xr:uid="{B26D872B-E6BB-488C-8CD4-5522791E0802}"/>
    <cellStyle name="Comma 5 2 2 2 5 2 3 2" xfId="49311" xr:uid="{3C82EB43-F395-49EA-92B0-895FC5315035}"/>
    <cellStyle name="Comma 5 2 2 2 5 2 4" xfId="30221" xr:uid="{54CDBEA4-A8FA-4ED8-AE8D-1BCE7CC71070}"/>
    <cellStyle name="Comma 5 2 2 2 5 2 5" xfId="36684" xr:uid="{B9ADC6C9-57F2-42EC-A863-680B7EF85130}"/>
    <cellStyle name="Comma 5 2 2 2 5 3" xfId="20610" xr:uid="{C6F415F7-F1CC-44B0-8188-A88A11305287}"/>
    <cellStyle name="Comma 5 2 2 2 5 3 2" xfId="52092" xr:uid="{F5104E11-1D75-4179-8878-71078F2DEE36}"/>
    <cellStyle name="Comma 5 2 2 2 5 3 3" xfId="39477" xr:uid="{CBF133DC-FF85-46D5-A8ED-6A70FAF93D09}"/>
    <cellStyle name="Comma 5 2 2 2 5 4" xfId="14024" xr:uid="{86275E71-63D8-4C87-9DF4-40168B90C5F3}"/>
    <cellStyle name="Comma 5 2 2 2 5 4 2" xfId="45814" xr:uid="{B1E29C3A-0516-465E-AEEF-C925ED8C9359}"/>
    <cellStyle name="Comma 5 2 2 2 5 5" xfId="7437" xr:uid="{0D40387E-21E5-4575-A8F6-FF178053DD7F}"/>
    <cellStyle name="Comma 5 2 2 2 5 6" xfId="33187" xr:uid="{9D896D5C-C2B3-40AA-BA7A-E095A2EED3AD}"/>
    <cellStyle name="Comma 5 2 2 2 6" xfId="25506" xr:uid="{BDB7D727-B6E4-4056-8DAB-CF3C14332247}"/>
    <cellStyle name="Comma 5 2 2 2 6 2" xfId="17998" xr:uid="{80B4164F-6DFA-4CA3-987E-56F4C08473CC}"/>
    <cellStyle name="Comma 5 2 2 2 6 2 2" xfId="54705" xr:uid="{2FC198D4-446E-4FC2-89DC-C6EF01642E7E}"/>
    <cellStyle name="Comma 5 2 2 2 6 2 3" xfId="42090" xr:uid="{793BDF35-F79D-45F1-9A56-48EC8311DCCB}"/>
    <cellStyle name="Comma 5 2 2 2 6 3" xfId="11412" xr:uid="{6A1C077E-D8DD-42DE-AA27-4017A064AFB8}"/>
    <cellStyle name="Comma 5 2 2 2 6 3 2" xfId="48427" xr:uid="{5A383C69-E184-4D13-B1BD-7F6A020948E3}"/>
    <cellStyle name="Comma 5 2 2 2 6 4" xfId="6270" xr:uid="{BB515A03-B1FD-4D49-9E42-17DCC4D8BF74}"/>
    <cellStyle name="Comma 5 2 2 2 6 5" xfId="35800" xr:uid="{E5756A35-8444-4CD6-BA1E-01F12526B4A9}"/>
    <cellStyle name="Comma 5 2 2 2 7" xfId="29049" xr:uid="{BF27BC6D-0480-4F36-88CF-58CBCA0B74B3}"/>
    <cellStyle name="Comma 5 2 2 2 7 2" xfId="21490" xr:uid="{7CF900DA-8050-44CD-8C92-686AA80DDB2E}"/>
    <cellStyle name="Comma 5 2 2 2 7 2 2" xfId="51208" xr:uid="{CA0AAB46-F679-4911-8AF3-081220EABB18}"/>
    <cellStyle name="Comma 5 2 2 2 7 3" xfId="14904" xr:uid="{08933777-DB79-4615-9FEE-7A84F98586FC}"/>
    <cellStyle name="Comma 5 2 2 2 7 4" xfId="8317" xr:uid="{6618E3C0-210C-4E87-A4BB-E827D37363B8}"/>
    <cellStyle name="Comma 5 2 2 2 7 5" xfId="38593" xr:uid="{9448E99F-5ED7-484F-BE34-3CBB12147E2E}"/>
    <cellStyle name="Comma 5 2 2 2 8" xfId="22732" xr:uid="{0F7B1B7A-E187-4F21-B819-C89F95D06FD6}"/>
    <cellStyle name="Comma 5 2 2 2 8 2" xfId="44902" xr:uid="{667CB1EC-3B61-4E52-844F-BD3B5873D3F3}"/>
    <cellStyle name="Comma 5 2 2 2 9" xfId="22587" xr:uid="{1838A87D-2DE8-4436-AD21-71E44746723C}"/>
    <cellStyle name="Comma 5 2 2 2 9 2" xfId="57239" xr:uid="{2941C408-66CD-44D4-988A-3E722048DDAB}"/>
    <cellStyle name="Comma 5 2 2 20" xfId="57457" xr:uid="{ACDD77FA-CA54-46A1-AADD-DC105CD89216}"/>
    <cellStyle name="Comma 5 2 2 21" xfId="57592" xr:uid="{9D0EE46C-CC6A-492F-8E59-913885F4335D}"/>
    <cellStyle name="Comma 5 2 2 22" xfId="57651" xr:uid="{78910530-0188-45EB-A2A2-22F251F8087E}"/>
    <cellStyle name="Comma 5 2 2 23" xfId="57705" xr:uid="{0E25E4A7-4E9B-4FBD-9A03-6586519B296C}"/>
    <cellStyle name="Comma 5 2 2 24" xfId="2138" xr:uid="{98F1D589-E8C7-4260-870F-BC1693278DE5}"/>
    <cellStyle name="Comma 5 2 2 25" xfId="57788" xr:uid="{1FB6840B-29A3-4FB5-BD52-FCD18295DFFE}"/>
    <cellStyle name="Comma 5 2 2 26" xfId="1217" xr:uid="{9C1836F8-214C-435C-8104-F42D264D98DA}"/>
    <cellStyle name="Comma 5 2 2 3" xfId="755" xr:uid="{FAFE9C4D-84C2-41B4-A486-F112849E7CEF}"/>
    <cellStyle name="Comma 5 2 2 3 10" xfId="15165" xr:uid="{A9B0E1B1-2ED2-49BF-9DF1-0D0912391516}"/>
    <cellStyle name="Comma 5 2 2 3 11" xfId="8578" xr:uid="{5B764823-7294-4DC3-90DB-A7AD0CC1010E}"/>
    <cellStyle name="Comma 5 2 2 3 12" xfId="29423" xr:uid="{D8014AD6-7FE8-4671-AB1F-61484A12BEB1}"/>
    <cellStyle name="Comma 5 2 2 3 13" xfId="3773" xr:uid="{D09A9D78-535A-434E-BDAF-D8E469960C35}"/>
    <cellStyle name="Comma 5 2 2 3 14" xfId="32379" xr:uid="{A5D876DF-54FE-461B-BD28-EEEFDE0165AC}"/>
    <cellStyle name="Comma 5 2 2 3 15" xfId="2845" xr:uid="{DF98AFD4-A206-4095-8120-ED114B06EE00}"/>
    <cellStyle name="Comma 5 2 2 3 16" xfId="1541" xr:uid="{3A2A427F-E129-4905-9CFA-6C378A6EF431}"/>
    <cellStyle name="Comma 5 2 2 3 2" xfId="1141" xr:uid="{0CB9F13B-4507-43A1-BFE3-CF09D7ECB969}"/>
    <cellStyle name="Comma 5 2 2 3 2 10" xfId="32824" xr:uid="{80B7CA3D-40DC-4346-B03D-0D196851B2FA}"/>
    <cellStyle name="Comma 5 2 2 3 2 11" xfId="28479" xr:uid="{4ADBD0AE-5C42-40C0-8151-B23C6400F104}"/>
    <cellStyle name="Comma 5 2 2 3 2 12" xfId="1927" xr:uid="{6213A255-9469-4F38-BA6F-55D9C6D28C4B}"/>
    <cellStyle name="Comma 5 2 2 3 2 2" xfId="26750" xr:uid="{E72A6341-B245-4DD2-B6AB-A66DD8ECAE91}"/>
    <cellStyle name="Comma 5 2 2 3 2 2 2" xfId="23252" xr:uid="{98F6E9CA-8011-4343-96B5-1D1004AD8198}"/>
    <cellStyle name="Comma 5 2 2 3 2 2 2 2" xfId="15744" xr:uid="{04EBBE6F-3557-4048-8606-F7C7D8033E6A}"/>
    <cellStyle name="Comma 5 2 2 3 2 2 2 2 2" xfId="56959" xr:uid="{661301B0-B29D-43BB-BBA4-E10E54CEABCD}"/>
    <cellStyle name="Comma 5 2 2 3 2 2 2 2 3" xfId="44344" xr:uid="{3FE04F5F-FC7D-4135-A9CF-9E122A1FCC3E}"/>
    <cellStyle name="Comma 5 2 2 3 2 2 2 3" xfId="9158" xr:uid="{C5F7E631-893A-4C7D-A658-948B4B1BAAB1}"/>
    <cellStyle name="Comma 5 2 2 3 2 2 2 3 2" xfId="50681" xr:uid="{A0F55FBA-1053-4C26-8B5F-A1E8AC3E3989}"/>
    <cellStyle name="Comma 5 2 2 3 2 2 2 4" xfId="31591" xr:uid="{EAECB1A9-8303-4F42-8230-8876A8407D32}"/>
    <cellStyle name="Comma 5 2 2 3 2 2 2 5" xfId="38054" xr:uid="{89543221-7E34-4054-8599-390D5C18C806}"/>
    <cellStyle name="Comma 5 2 2 3 2 2 3" xfId="25870" xr:uid="{8CAD142F-F3A1-4BA4-9981-D81A65C2FFFD}"/>
    <cellStyle name="Comma 5 2 2 3 2 2 3 2" xfId="18362" xr:uid="{81FAAD36-E143-477F-8F7C-4AA4DE17A09E}"/>
    <cellStyle name="Comma 5 2 2 3 2 2 3 2 2" xfId="54341" xr:uid="{A5553A27-8B50-418A-BD72-E672451D0911}"/>
    <cellStyle name="Comma 5 2 2 3 2 2 3 2 3" xfId="41726" xr:uid="{3EB24C4E-63D4-4CFC-8330-A7E9DCF2ACD3}"/>
    <cellStyle name="Comma 5 2 2 3 2 2 3 3" xfId="11776" xr:uid="{F08E7813-6D1F-487B-A58F-A1CF80B8A91F}"/>
    <cellStyle name="Comma 5 2 2 3 2 2 3 3 2" xfId="48063" xr:uid="{87C452A9-D2EC-4EBC-AED6-1011CEBD466D}"/>
    <cellStyle name="Comma 5 2 2 3 2 2 3 4" xfId="5906" xr:uid="{CAE5D211-84F2-479C-819F-DB33C4439024}"/>
    <cellStyle name="Comma 5 2 2 3 2 2 3 5" xfId="35436" xr:uid="{4346F210-2A33-4B43-AD11-C4A5C0250D34}"/>
    <cellStyle name="Comma 5 2 2 3 2 2 4" xfId="19241" xr:uid="{B8B768B6-CA79-419C-96EF-F3CE73891546}"/>
    <cellStyle name="Comma 5 2 2 3 2 2 4 2" xfId="53462" xr:uid="{D1A686F6-6A88-4AA8-B193-10B662E6B273}"/>
    <cellStyle name="Comma 5 2 2 3 2 2 4 3" xfId="40847" xr:uid="{79D064F6-F3B8-48C3-BA5C-6EE71F975E48}"/>
    <cellStyle name="Comma 5 2 2 3 2 2 5" xfId="12655" xr:uid="{B8BB0B15-2255-4C7B-B045-24F7E57035A0}"/>
    <cellStyle name="Comma 5 2 2 3 2 2 5 2" xfId="47184" xr:uid="{0F7B2DE0-9313-473D-A351-FD8A9A050BC8}"/>
    <cellStyle name="Comma 5 2 2 3 2 2 6" xfId="5027" xr:uid="{992D3BF0-B24A-4525-8FCB-58F80EE6FCD1}"/>
    <cellStyle name="Comma 5 2 2 3 2 2 7" xfId="34557" xr:uid="{E896F191-1065-4F1B-8A35-47DDE461FF45}"/>
    <cellStyle name="Comma 5 2 2 3 2 3" xfId="27606" xr:uid="{42DCB49F-D2AA-4122-95E1-C30AA4004B39}"/>
    <cellStyle name="Comma 5 2 2 3 2 3 2" xfId="24109" xr:uid="{D640FB82-A3AF-48EC-B953-9CC041B3A6B8}"/>
    <cellStyle name="Comma 5 2 2 3 2 3 2 2" xfId="16601" xr:uid="{015C8042-F2F1-4688-8E1D-343EBA878B38}"/>
    <cellStyle name="Comma 5 2 2 3 2 3 2 2 2" xfId="56102" xr:uid="{B8D44ADE-7034-40C0-92E8-7E9D8C2F0909}"/>
    <cellStyle name="Comma 5 2 2 3 2 3 2 2 3" xfId="43487" xr:uid="{1FC2F2AA-D5FC-4D22-82BD-C5EF71A832EA}"/>
    <cellStyle name="Comma 5 2 2 3 2 3 2 3" xfId="10015" xr:uid="{5D0FDF26-B007-427D-87F2-F6B2661E238A}"/>
    <cellStyle name="Comma 5 2 2 3 2 3 2 3 2" xfId="49824" xr:uid="{CCD438D3-93C6-447B-A6DB-FFE315B6DDDC}"/>
    <cellStyle name="Comma 5 2 2 3 2 3 2 4" xfId="30734" xr:uid="{D2F8D810-304A-42A4-9122-E31447EACBF5}"/>
    <cellStyle name="Comma 5 2 2 3 2 3 2 5" xfId="37197" xr:uid="{9C1C65D3-BA0A-4003-B474-88FFD59223EB}"/>
    <cellStyle name="Comma 5 2 2 3 2 3 3" xfId="20097" xr:uid="{EA14BB0C-BB2E-48CA-88B9-6CF8A3D1A8C5}"/>
    <cellStyle name="Comma 5 2 2 3 2 3 3 2" xfId="52605" xr:uid="{4AF9A5C7-1EF0-4E8A-8B1E-D887D0772C3C}"/>
    <cellStyle name="Comma 5 2 2 3 2 3 3 3" xfId="39990" xr:uid="{5266723F-10DD-4175-BCF2-0641FF3AC751}"/>
    <cellStyle name="Comma 5 2 2 3 2 3 4" xfId="13511" xr:uid="{9A012AFE-A2CD-4F5E-9EA8-804979153284}"/>
    <cellStyle name="Comma 5 2 2 3 2 3 4 2" xfId="46327" xr:uid="{6BAE9660-81FD-4C1B-B922-EF19A7107A6F}"/>
    <cellStyle name="Comma 5 2 2 3 2 3 5" xfId="6924" xr:uid="{61DAED2D-743D-4AF2-ACE2-9776DFDBF277}"/>
    <cellStyle name="Comma 5 2 2 3 2 3 6" xfId="33700" xr:uid="{2EB081A6-B4C3-405E-A1AA-AFA6AA950EFC}"/>
    <cellStyle name="Comma 5 2 2 3 2 4" xfId="24985" xr:uid="{DF95DF20-684B-4506-9026-8B2FDC954F2C}"/>
    <cellStyle name="Comma 5 2 2 3 2 4 2" xfId="17477" xr:uid="{2B78CFDD-989C-4CE4-B254-6621CE171A6C}"/>
    <cellStyle name="Comma 5 2 2 3 2 4 2 2" xfId="55226" xr:uid="{93704562-B524-4681-BFDB-8FD7B6C9065F}"/>
    <cellStyle name="Comma 5 2 2 3 2 4 2 3" xfId="42611" xr:uid="{982DCC3D-FF04-4BB3-8198-9E465F7B24DC}"/>
    <cellStyle name="Comma 5 2 2 3 2 4 3" xfId="10891" xr:uid="{62A3D199-ECC4-45A0-955F-13F1C9A23D84}"/>
    <cellStyle name="Comma 5 2 2 3 2 4 3 2" xfId="48948" xr:uid="{13A873A5-AF2C-447A-9867-59D2E1E2CBEC}"/>
    <cellStyle name="Comma 5 2 2 3 2 4 4" xfId="6791" xr:uid="{E9CB79BE-28C5-4DE4-BB92-E9112F49E276}"/>
    <cellStyle name="Comma 5 2 2 3 2 4 5" xfId="36321" xr:uid="{5944BC4A-A916-4A24-8B48-39A608240939}"/>
    <cellStyle name="Comma 5 2 2 3 2 5" xfId="22617" xr:uid="{FA694A83-9C19-4638-AD36-7CA2E9940241}"/>
    <cellStyle name="Comma 5 2 2 3 2 5 2" xfId="51729" xr:uid="{3D6DE82A-232F-44ED-A6A8-A88647541D02}"/>
    <cellStyle name="Comma 5 2 2 3 2 5 3" xfId="39114" xr:uid="{102BB307-2B4C-41E6-940D-B52BE1DF9787}"/>
    <cellStyle name="Comma 5 2 2 3 2 6" xfId="22268" xr:uid="{1F6F0372-16C4-415D-93A4-740165DD61E0}"/>
    <cellStyle name="Comma 5 2 2 3 2 6 2" xfId="45451" xr:uid="{8701730D-3C83-4B6B-8831-CFDDC67CF433}"/>
    <cellStyle name="Comma 5 2 2 3 2 7" xfId="20971" xr:uid="{976E5DE1-3BA9-4AE4-828A-A0A13F3F9348}"/>
    <cellStyle name="Comma 5 2 2 3 2 8" xfId="14385" xr:uid="{7E01E917-C410-4BA3-B8B3-E9016E9D3544}"/>
    <cellStyle name="Comma 5 2 2 3 2 9" xfId="7798" xr:uid="{6E125F58-3268-44AB-B063-1C7AEA42E69B}"/>
    <cellStyle name="Comma 5 2 2 3 3" xfId="27190" xr:uid="{D7C51835-4D3A-4C4B-B93B-CDA3D0C7FB8E}"/>
    <cellStyle name="Comma 5 2 2 3 3 2" xfId="23693" xr:uid="{B7FA970A-77CD-469B-A3CA-43879B4C795E}"/>
    <cellStyle name="Comma 5 2 2 3 3 2 2" xfId="16185" xr:uid="{86A1B837-84B8-4B67-9F35-AFB51C6D5435}"/>
    <cellStyle name="Comma 5 2 2 3 3 2 2 2" xfId="56518" xr:uid="{BB5DF19E-46C0-43F5-99CA-1A24932EA393}"/>
    <cellStyle name="Comma 5 2 2 3 3 2 2 3" xfId="43903" xr:uid="{75DB840F-05D5-4269-B2F1-0311BC3710A8}"/>
    <cellStyle name="Comma 5 2 2 3 3 2 3" xfId="9599" xr:uid="{0BD55154-1050-42EA-8C8A-8A1A225D1629}"/>
    <cellStyle name="Comma 5 2 2 3 3 2 3 2" xfId="50240" xr:uid="{284D4C53-AB13-474E-88AC-C5325A55F82F}"/>
    <cellStyle name="Comma 5 2 2 3 3 2 4" xfId="31150" xr:uid="{D672C678-C7D8-4DB7-8A79-4CE422796972}"/>
    <cellStyle name="Comma 5 2 2 3 3 2 5" xfId="37613" xr:uid="{82E5883C-B6E5-4764-A800-7EF03FF1F980}"/>
    <cellStyle name="Comma 5 2 2 3 3 3" xfId="26312" xr:uid="{4866DF41-9607-44BA-A6A4-1848E0C83191}"/>
    <cellStyle name="Comma 5 2 2 3 3 3 2" xfId="18804" xr:uid="{8C608246-F4C4-48B4-A9E4-2C7080804E30}"/>
    <cellStyle name="Comma 5 2 2 3 3 3 2 2" xfId="53899" xr:uid="{3F5C83E9-F48A-4CB9-A878-1F79691CF7D0}"/>
    <cellStyle name="Comma 5 2 2 3 3 3 2 3" xfId="41284" xr:uid="{3B894D64-AF26-49A1-8B82-246ED8DA7DAA}"/>
    <cellStyle name="Comma 5 2 2 3 3 3 3" xfId="12218" xr:uid="{B023DC2C-13E0-456A-A286-D56EC613C89B}"/>
    <cellStyle name="Comma 5 2 2 3 3 3 3 2" xfId="47621" xr:uid="{F30B99EF-E5CA-4581-B0AA-6CCE76C14790}"/>
    <cellStyle name="Comma 5 2 2 3 3 3 4" xfId="5464" xr:uid="{9682B79C-A5C6-46DE-8EC6-D3DC9CC360B0}"/>
    <cellStyle name="Comma 5 2 2 3 3 3 5" xfId="34994" xr:uid="{E7961FEE-D6F7-4565-86EA-28B82DDE72D2}"/>
    <cellStyle name="Comma 5 2 2 3 3 4" xfId="19681" xr:uid="{71C9D05C-8CDD-41FB-BB20-B923B475ECDB}"/>
    <cellStyle name="Comma 5 2 2 3 3 4 2" xfId="53021" xr:uid="{4CB81C27-2CB5-4DA1-98F0-F19C0CA1C14F}"/>
    <cellStyle name="Comma 5 2 2 3 3 4 3" xfId="40406" xr:uid="{37050A76-2A7D-4111-9A24-B28E7747524C}"/>
    <cellStyle name="Comma 5 2 2 3 3 5" xfId="13095" xr:uid="{AAE65DAC-3C4D-4376-AFF8-98681F1018EC}"/>
    <cellStyle name="Comma 5 2 2 3 3 5 2" xfId="46743" xr:uid="{18B41A9B-95F1-4725-BEAB-0A2C554499E4}"/>
    <cellStyle name="Comma 5 2 2 3 3 6" xfId="4587" xr:uid="{5833A069-F33D-4BD8-8E1E-531ED1B0DBED}"/>
    <cellStyle name="Comma 5 2 2 3 3 7" xfId="34116" xr:uid="{6E86BD3D-F472-4323-AF46-F47ABFE8F1D5}"/>
    <cellStyle name="Comma 5 2 2 3 4" xfId="28040" xr:uid="{AF00C4D6-2605-47B5-85D3-C08FAD361499}"/>
    <cellStyle name="Comma 5 2 2 3 4 2" xfId="24543" xr:uid="{C746BE98-D073-41E1-BCA3-CE79B26D6310}"/>
    <cellStyle name="Comma 5 2 2 3 4 2 2" xfId="17035" xr:uid="{BB1621C6-07DC-449F-9F1B-AE9FCCD2285E}"/>
    <cellStyle name="Comma 5 2 2 3 4 2 2 2" xfId="55668" xr:uid="{06913683-F20D-4592-BCCD-E9D177C3112A}"/>
    <cellStyle name="Comma 5 2 2 3 4 2 2 3" xfId="43053" xr:uid="{C0631996-2490-4B75-9B52-7D844B3F9493}"/>
    <cellStyle name="Comma 5 2 2 3 4 2 3" xfId="10449" xr:uid="{91AB7758-3016-47AA-B16D-72604CBEAD02}"/>
    <cellStyle name="Comma 5 2 2 3 4 2 3 2" xfId="49390" xr:uid="{1A44F1D3-EB64-4FBE-A3AD-2B594E6DC3FD}"/>
    <cellStyle name="Comma 5 2 2 3 4 2 4" xfId="30300" xr:uid="{3B9AC8DA-3E19-4C67-9951-0D933C7FA46D}"/>
    <cellStyle name="Comma 5 2 2 3 4 2 5" xfId="36763" xr:uid="{46F63FF0-9D15-4712-B2CB-0AA5EFFCF50F}"/>
    <cellStyle name="Comma 5 2 2 3 4 3" xfId="20531" xr:uid="{2F034072-95B5-49D6-99EF-E35A555B2D1B}"/>
    <cellStyle name="Comma 5 2 2 3 4 3 2" xfId="52171" xr:uid="{32F692B3-7ACE-4820-8EC7-0256FF0DA2CC}"/>
    <cellStyle name="Comma 5 2 2 3 4 3 3" xfId="39556" xr:uid="{968E4672-7A99-4796-964D-155728C4C36B}"/>
    <cellStyle name="Comma 5 2 2 3 4 4" xfId="13945" xr:uid="{43DFC128-F1B9-49D7-9A61-A6E32E65E25D}"/>
    <cellStyle name="Comma 5 2 2 3 4 4 2" xfId="45893" xr:uid="{D036CCEB-BB8C-4A35-9013-D11FC5A05EB0}"/>
    <cellStyle name="Comma 5 2 2 3 4 5" xfId="7358" xr:uid="{15405500-8C27-4FF8-AADA-549CEBDA1757}"/>
    <cellStyle name="Comma 5 2 2 3 4 6" xfId="33266" xr:uid="{DD1D9447-D6F8-4B19-AFED-61D07C8E9398}"/>
    <cellStyle name="Comma 5 2 2 3 5" xfId="25427" xr:uid="{351A4187-3EE2-41FE-BB07-5C77016A6E20}"/>
    <cellStyle name="Comma 5 2 2 3 5 2" xfId="17919" xr:uid="{39CE861E-5130-4752-96B8-CCFBAA63CA06}"/>
    <cellStyle name="Comma 5 2 2 3 5 2 2" xfId="54784" xr:uid="{8B6C76B5-277A-41EB-A6D3-59FEAEFA6BBD}"/>
    <cellStyle name="Comma 5 2 2 3 5 2 3" xfId="42169" xr:uid="{0C0054B3-319D-4DB6-9E01-B1C31E5112A7}"/>
    <cellStyle name="Comma 5 2 2 3 5 3" xfId="11333" xr:uid="{463C3697-5532-4F2C-9F93-476A6B69221F}"/>
    <cellStyle name="Comma 5 2 2 3 5 3 2" xfId="48506" xr:uid="{1B0BD8E8-DFED-4674-AD17-D90E5B4A9060}"/>
    <cellStyle name="Comma 5 2 2 3 5 4" xfId="6349" xr:uid="{20679573-20C3-4A1B-B2AF-1DEB1227B5BD}"/>
    <cellStyle name="Comma 5 2 2 3 5 5" xfId="35879" xr:uid="{A7C9CB85-1962-4BF2-B349-B0E1E0F53C08}"/>
    <cellStyle name="Comma 5 2 2 3 6" xfId="28970" xr:uid="{90BD33D9-534B-4D4F-AA76-6904FF16B5EF}"/>
    <cellStyle name="Comma 5 2 2 3 6 2" xfId="21411" xr:uid="{8109EA8F-B1BC-44B6-9EF9-33F722E1204E}"/>
    <cellStyle name="Comma 5 2 2 3 6 2 2" xfId="51287" xr:uid="{B14E39AA-A718-49AD-872C-78BB4FD0F625}"/>
    <cellStyle name="Comma 5 2 2 3 6 3" xfId="14825" xr:uid="{427F6657-276D-4A6C-B697-82875ED33DF3}"/>
    <cellStyle name="Comma 5 2 2 3 6 4" xfId="8238" xr:uid="{D7AEF0E8-9AEB-411C-BBE0-5FB4F2B765B3}"/>
    <cellStyle name="Comma 5 2 2 3 6 5" xfId="38672" xr:uid="{136B8AB5-0BEB-4160-8559-F1F5D50BE18C}"/>
    <cellStyle name="Comma 5 2 2 3 7" xfId="22717" xr:uid="{A74B4FCB-BD60-4926-B43E-2B5E3046E153}"/>
    <cellStyle name="Comma 5 2 2 3 7 2" xfId="44981" xr:uid="{395F0F0A-73C7-44EA-88A8-200C36D8F939}"/>
    <cellStyle name="Comma 5 2 2 3 8" xfId="22741" xr:uid="{0F9BBC03-5010-4E62-A482-E6610F74A83D}"/>
    <cellStyle name="Comma 5 2 2 3 9" xfId="21751" xr:uid="{8E67C1D2-29F0-43FD-88DD-76E453FA8C0A}"/>
    <cellStyle name="Comma 5 2 2 4" xfId="814" xr:uid="{F1A878A0-6D95-4938-98E2-AD3914DE02C9}"/>
    <cellStyle name="Comma 5 2 2 4 10" xfId="8392" xr:uid="{39B22A35-EAD5-4A1B-B22F-21C4E69DD06E}"/>
    <cellStyle name="Comma 5 2 2 4 11" xfId="29162" xr:uid="{3FFCE1E5-4D49-4CD6-9D09-B4953EAE489D}"/>
    <cellStyle name="Comma 5 2 2 4 12" xfId="3975" xr:uid="{D6A28D10-742F-4954-9CBA-C86AE3B4211B}"/>
    <cellStyle name="Comma 5 2 2 4 13" xfId="32225" xr:uid="{70E3031C-665D-4858-9E82-7F4A1D4F30FE}"/>
    <cellStyle name="Comma 5 2 2 4 14" xfId="3053" xr:uid="{6F395DF7-1246-4428-B233-1BFEBF6FC49A}"/>
    <cellStyle name="Comma 5 2 2 4 15" xfId="1600" xr:uid="{11534AE5-4D13-41A1-9DCE-EDCE2AF4904A}"/>
    <cellStyle name="Comma 5 2 2 4 2" xfId="28634" xr:uid="{B21662E4-DB24-4167-A3B1-6DFA9E53BE0C}"/>
    <cellStyle name="Comma 5 2 2 4 2 2" xfId="26903" xr:uid="{70AB4460-3CED-460E-8FC6-0F1B741EA104}"/>
    <cellStyle name="Comma 5 2 2 4 2 2 2" xfId="23405" xr:uid="{012746D6-BC36-48AB-B3F6-D5AEF6AFF0C4}"/>
    <cellStyle name="Comma 5 2 2 4 2 2 2 2" xfId="15897" xr:uid="{98D52330-1E93-4C63-AFDF-298FFB38700E}"/>
    <cellStyle name="Comma 5 2 2 4 2 2 2 2 2" xfId="56806" xr:uid="{FA39B603-5C4F-4DFA-8B98-E67FAF1DEEFD}"/>
    <cellStyle name="Comma 5 2 2 4 2 2 2 2 3" xfId="44191" xr:uid="{06618C16-DD17-4594-813B-0C483D463E8E}"/>
    <cellStyle name="Comma 5 2 2 4 2 2 2 3" xfId="9311" xr:uid="{4574F52E-214D-4C11-942D-EFE3FEE27A4E}"/>
    <cellStyle name="Comma 5 2 2 4 2 2 2 3 2" xfId="50528" xr:uid="{D1DDCA9C-043D-4630-AE22-39398D8C2F59}"/>
    <cellStyle name="Comma 5 2 2 4 2 2 2 4" xfId="31438" xr:uid="{DB1045C7-4FC7-409B-8C88-7780C747B767}"/>
    <cellStyle name="Comma 5 2 2 4 2 2 2 5" xfId="37901" xr:uid="{3C6F6751-70FB-4DB6-A4BD-9E304E63176B}"/>
    <cellStyle name="Comma 5 2 2 4 2 2 3" xfId="26023" xr:uid="{7B25134C-BFDD-4694-ACBA-FB93BF6C8104}"/>
    <cellStyle name="Comma 5 2 2 4 2 2 3 2" xfId="18515" xr:uid="{2E431B7C-7E2F-40A8-8F51-2F610D47DE5B}"/>
    <cellStyle name="Comma 5 2 2 4 2 2 3 2 2" xfId="54188" xr:uid="{F69A4D59-B839-4042-93AA-A5488D0838F5}"/>
    <cellStyle name="Comma 5 2 2 4 2 2 3 2 3" xfId="41573" xr:uid="{7C55522C-26E5-456F-ADF9-6BB5946DF8CF}"/>
    <cellStyle name="Comma 5 2 2 4 2 2 3 3" xfId="11929" xr:uid="{01FB1E29-C995-43A0-B1A7-0112E56B6737}"/>
    <cellStyle name="Comma 5 2 2 4 2 2 3 3 2" xfId="47910" xr:uid="{1BC696E2-F383-41AF-8BE6-F8F1735C5EC8}"/>
    <cellStyle name="Comma 5 2 2 4 2 2 3 4" xfId="5753" xr:uid="{661EE4BD-B82A-42C6-8223-11F3532CD408}"/>
    <cellStyle name="Comma 5 2 2 4 2 2 3 5" xfId="35283" xr:uid="{65F5F4E9-D61B-4ACD-9078-6ABA05E16894}"/>
    <cellStyle name="Comma 5 2 2 4 2 2 4" xfId="19394" xr:uid="{E30B9793-F443-40E8-ADCC-A96C69BFF906}"/>
    <cellStyle name="Comma 5 2 2 4 2 2 4 2" xfId="53309" xr:uid="{E361B9AB-DE68-4FBD-9490-71B96783271E}"/>
    <cellStyle name="Comma 5 2 2 4 2 2 4 3" xfId="40694" xr:uid="{4774BBBC-E346-4A37-BEF3-33DED0F3AD95}"/>
    <cellStyle name="Comma 5 2 2 4 2 2 5" xfId="12808" xr:uid="{311CD47B-E713-467B-9092-411AF7B312F3}"/>
    <cellStyle name="Comma 5 2 2 4 2 2 5 2" xfId="47031" xr:uid="{FD2093C6-EC51-4198-A6FB-9578F97A1AD6}"/>
    <cellStyle name="Comma 5 2 2 4 2 2 6" xfId="4874" xr:uid="{D7101F1D-451F-4DB2-9992-B1F64F9D161D}"/>
    <cellStyle name="Comma 5 2 2 4 2 2 7" xfId="34404" xr:uid="{987495DD-2B16-4919-9AE6-CC1C6C259093}"/>
    <cellStyle name="Comma 5 2 2 4 2 3" xfId="27758" xr:uid="{9AF289E2-D8D7-443E-B6CA-1968BEA56420}"/>
    <cellStyle name="Comma 5 2 2 4 2 3 2" xfId="24261" xr:uid="{30EDBFE0-FC01-4D66-B163-DA06783330C1}"/>
    <cellStyle name="Comma 5 2 2 4 2 3 2 2" xfId="16753" xr:uid="{BC19402F-5851-4764-B317-3837CB08BD73}"/>
    <cellStyle name="Comma 5 2 2 4 2 3 2 2 2" xfId="55950" xr:uid="{65010595-1AB3-4298-B556-27D5E1C4EF0B}"/>
    <cellStyle name="Comma 5 2 2 4 2 3 2 2 3" xfId="43335" xr:uid="{FBD82614-9111-4D33-8CDF-9809CAE1EA14}"/>
    <cellStyle name="Comma 5 2 2 4 2 3 2 3" xfId="10167" xr:uid="{208FF765-C4BE-42F8-ABBB-F86D8EF5110B}"/>
    <cellStyle name="Comma 5 2 2 4 2 3 2 3 2" xfId="49672" xr:uid="{6C72B72D-70C9-4063-8DBC-1A15157D5EED}"/>
    <cellStyle name="Comma 5 2 2 4 2 3 2 4" xfId="30582" xr:uid="{AF3DA928-140B-40C6-9991-7FAE612DBD2F}"/>
    <cellStyle name="Comma 5 2 2 4 2 3 2 5" xfId="37045" xr:uid="{E890605B-EA08-43FC-8BA4-EC44DF2ACFEE}"/>
    <cellStyle name="Comma 5 2 2 4 2 3 3" xfId="20249" xr:uid="{0E4DE7C3-B8DC-4918-A458-6EECAE37842B}"/>
    <cellStyle name="Comma 5 2 2 4 2 3 3 2" xfId="52453" xr:uid="{CC8FE3FE-B5CF-405D-8005-57FFD30E8DFB}"/>
    <cellStyle name="Comma 5 2 2 4 2 3 3 3" xfId="39838" xr:uid="{0BBE2DB7-D16F-4ECD-A370-3985948C18AE}"/>
    <cellStyle name="Comma 5 2 2 4 2 3 4" xfId="13663" xr:uid="{3B602275-D9D1-4857-AA6D-80B585062078}"/>
    <cellStyle name="Comma 5 2 2 4 2 3 4 2" xfId="46175" xr:uid="{7AA1655A-6037-4DBE-A6CE-362FFD66D6A0}"/>
    <cellStyle name="Comma 5 2 2 4 2 3 5" xfId="7076" xr:uid="{8EE79FAB-E13A-4EB4-AD5D-5819FDEE9281}"/>
    <cellStyle name="Comma 5 2 2 4 2 3 6" xfId="33548" xr:uid="{5EDCEC33-7983-44C4-B473-6EAEA8B03010}"/>
    <cellStyle name="Comma 5 2 2 4 2 4" xfId="25138" xr:uid="{C4FBDD16-B138-424D-ABA7-235697773D65}"/>
    <cellStyle name="Comma 5 2 2 4 2 4 2" xfId="17630" xr:uid="{247E5ABE-291C-4201-A9B2-02F4C03CAE11}"/>
    <cellStyle name="Comma 5 2 2 4 2 4 2 2" xfId="55073" xr:uid="{1967E837-EAD9-4024-8CBD-7F3699B5B8A2}"/>
    <cellStyle name="Comma 5 2 2 4 2 4 2 3" xfId="42458" xr:uid="{CFF744EB-AB08-44D2-9F52-4584F8991EC1}"/>
    <cellStyle name="Comma 5 2 2 4 2 4 3" xfId="11044" xr:uid="{ACA7A38D-F3AA-4CE4-8F94-CB5A59926750}"/>
    <cellStyle name="Comma 5 2 2 4 2 4 3 2" xfId="48795" xr:uid="{0A4BCA2F-8495-4B4A-B799-B4FAEF02FC5E}"/>
    <cellStyle name="Comma 5 2 2 4 2 4 4" xfId="6638" xr:uid="{2445C107-C035-41EA-92FD-4C09D4E98593}"/>
    <cellStyle name="Comma 5 2 2 4 2 4 5" xfId="36168" xr:uid="{CA490AFB-FB96-4A01-A389-0406E5068792}"/>
    <cellStyle name="Comma 5 2 2 4 2 5" xfId="21124" xr:uid="{EA38D188-1665-4507-8F48-3681614C369D}"/>
    <cellStyle name="Comma 5 2 2 4 2 5 2" xfId="51576" xr:uid="{1EE7FC37-04B7-48A5-8834-E8FD5FC18292}"/>
    <cellStyle name="Comma 5 2 2 4 2 5 3" xfId="38961" xr:uid="{FB567238-C1C3-4E3A-BF4A-DFBBF1756326}"/>
    <cellStyle name="Comma 5 2 2 4 2 6" xfId="14538" xr:uid="{14C18351-831C-43D7-856A-480696A95E1E}"/>
    <cellStyle name="Comma 5 2 2 4 2 6 2" xfId="45298" xr:uid="{7133FF5A-D78F-486E-81EA-C8CE8978A358}"/>
    <cellStyle name="Comma 5 2 2 4 2 7" xfId="7951" xr:uid="{D4C8900A-711E-4B10-B107-BA1EA5D98508}"/>
    <cellStyle name="Comma 5 2 2 4 2 8" xfId="32671" xr:uid="{CB829779-C396-47F5-9C7D-6F0490CFFEA5}"/>
    <cellStyle name="Comma 5 2 2 4 3" xfId="27341" xr:uid="{4AC01915-FE1E-4BC2-96C7-BE1FE90841C0}"/>
    <cellStyle name="Comma 5 2 2 4 3 2" xfId="23844" xr:uid="{143DB931-AE8D-4DCD-BD70-2479B3910666}"/>
    <cellStyle name="Comma 5 2 2 4 3 2 2" xfId="16336" xr:uid="{FF96AF64-0CD9-4423-A61C-DD316B8FC0C4}"/>
    <cellStyle name="Comma 5 2 2 4 3 2 2 2" xfId="56367" xr:uid="{02875835-2AC9-4F5C-B00A-CB7AF85710E4}"/>
    <cellStyle name="Comma 5 2 2 4 3 2 2 3" xfId="43752" xr:uid="{E649DDFA-C24E-4747-8181-1CFC1B65FE07}"/>
    <cellStyle name="Comma 5 2 2 4 3 2 3" xfId="9750" xr:uid="{5AB57EA0-9A19-40FC-99DE-D5011E5CCDBA}"/>
    <cellStyle name="Comma 5 2 2 4 3 2 3 2" xfId="50089" xr:uid="{3759CF94-DE23-473B-BBF1-34556772220D}"/>
    <cellStyle name="Comma 5 2 2 4 3 2 4" xfId="30999" xr:uid="{E1065188-FD11-4BA1-B542-E69FA6AD6184}"/>
    <cellStyle name="Comma 5 2 2 4 3 2 5" xfId="37462" xr:uid="{D4E6B58D-B0D2-4720-BC2A-D3D964157837}"/>
    <cellStyle name="Comma 5 2 2 4 3 3" xfId="26466" xr:uid="{77CE8A94-EBD7-4A6B-9B92-FFA0427A7B6F}"/>
    <cellStyle name="Comma 5 2 2 4 3 3 2" xfId="18958" xr:uid="{1219E8AB-884D-47AE-A607-728F08D4078B}"/>
    <cellStyle name="Comma 5 2 2 4 3 3 2 2" xfId="53745" xr:uid="{5E817E14-D1BA-4DB7-82BC-DDAE91CEB73D}"/>
    <cellStyle name="Comma 5 2 2 4 3 3 2 3" xfId="41130" xr:uid="{3E7AB527-FA12-4C52-B685-34D70EF813CE}"/>
    <cellStyle name="Comma 5 2 2 4 3 3 3" xfId="12372" xr:uid="{E157265C-5D6C-49F2-9EF3-A17F39BE4B77}"/>
    <cellStyle name="Comma 5 2 2 4 3 3 3 2" xfId="47467" xr:uid="{82860D26-D3D4-49B7-BBC7-B6B5B87A990F}"/>
    <cellStyle name="Comma 5 2 2 4 3 3 4" xfId="5310" xr:uid="{9739B2F0-CDA6-4987-BE7F-D72366111148}"/>
    <cellStyle name="Comma 5 2 2 4 3 3 5" xfId="34840" xr:uid="{CDCA59CD-1031-46AC-984F-0A6D785BE198}"/>
    <cellStyle name="Comma 5 2 2 4 3 4" xfId="19832" xr:uid="{FC73494D-72D3-49A5-A299-38637163400F}"/>
    <cellStyle name="Comma 5 2 2 4 3 4 2" xfId="52870" xr:uid="{E5E553A6-7611-4C54-B47C-5AAA367AA499}"/>
    <cellStyle name="Comma 5 2 2 4 3 4 3" xfId="40255" xr:uid="{0EE1DB11-1011-45EE-B73C-8D2949E16C80}"/>
    <cellStyle name="Comma 5 2 2 4 3 5" xfId="13246" xr:uid="{4F8B4B82-2FB1-42AB-AAC4-8DD1C67E43AE}"/>
    <cellStyle name="Comma 5 2 2 4 3 5 2" xfId="46592" xr:uid="{5EA85ED8-491D-487C-AEFC-DE07CB54D637}"/>
    <cellStyle name="Comma 5 2 2 4 3 6" xfId="4436" xr:uid="{257CAF9E-0085-4F4F-9BB4-DBCF57070042}"/>
    <cellStyle name="Comma 5 2 2 4 3 7" xfId="33965" xr:uid="{740A3C1A-BD59-4962-BCF4-2AB2A31EBD49}"/>
    <cellStyle name="Comma 5 2 2 4 4" xfId="28191" xr:uid="{DAF0CF59-3F0C-43F8-8018-FB2F406E2F7C}"/>
    <cellStyle name="Comma 5 2 2 4 4 2" xfId="24694" xr:uid="{F017B624-6618-422A-AC3F-56307C968B93}"/>
    <cellStyle name="Comma 5 2 2 4 4 2 2" xfId="17186" xr:uid="{8E358D82-8FA6-4E05-8332-BED5F0082E6D}"/>
    <cellStyle name="Comma 5 2 2 4 4 2 2 2" xfId="55517" xr:uid="{F282E2D3-8523-45CD-91BA-1F8032B69EC3}"/>
    <cellStyle name="Comma 5 2 2 4 4 2 2 3" xfId="42902" xr:uid="{398EAAB7-0140-4BDB-8705-F1761932E58C}"/>
    <cellStyle name="Comma 5 2 2 4 4 2 3" xfId="10600" xr:uid="{99099EE4-B2EA-49D0-A62D-1AAE072A4026}"/>
    <cellStyle name="Comma 5 2 2 4 4 2 3 2" xfId="49239" xr:uid="{85A927B8-DDC1-444E-9374-6A64D0A7C8A9}"/>
    <cellStyle name="Comma 5 2 2 4 4 2 4" xfId="30149" xr:uid="{207437F8-86E8-423D-BA80-59E95485EAE9}"/>
    <cellStyle name="Comma 5 2 2 4 4 2 5" xfId="36612" xr:uid="{1DBCFEC5-3E66-448A-9FA7-93739AC313C8}"/>
    <cellStyle name="Comma 5 2 2 4 4 3" xfId="20682" xr:uid="{26134E4A-C39D-4AAA-9CCF-5559D1FC1453}"/>
    <cellStyle name="Comma 5 2 2 4 4 3 2" xfId="52020" xr:uid="{0300682A-D29A-47A3-869A-076E74373CCB}"/>
    <cellStyle name="Comma 5 2 2 4 4 3 3" xfId="39405" xr:uid="{299ABE5A-7F33-43C6-AEE5-AF10C0C69ADF}"/>
    <cellStyle name="Comma 5 2 2 4 4 4" xfId="14096" xr:uid="{69A797CC-B3D0-428F-A8D3-E3CD5383A5C2}"/>
    <cellStyle name="Comma 5 2 2 4 4 4 2" xfId="45742" xr:uid="{272ED59A-D76B-4C1F-B54E-09B7DA199789}"/>
    <cellStyle name="Comma 5 2 2 4 4 5" xfId="7509" xr:uid="{29AF7C15-B6AD-461E-B898-5413A85080AD}"/>
    <cellStyle name="Comma 5 2 2 4 4 6" xfId="33115" xr:uid="{99F3CF09-B8AD-4361-A34E-A0E9C87954C6}"/>
    <cellStyle name="Comma 5 2 2 4 5" xfId="25581" xr:uid="{56168FFE-B5C2-457D-AC26-89C902B5FE1D}"/>
    <cellStyle name="Comma 5 2 2 4 5 2" xfId="18073" xr:uid="{902DBC41-10F9-44C0-BB07-937C2777F91E}"/>
    <cellStyle name="Comma 5 2 2 4 5 2 2" xfId="54630" xr:uid="{D91D5B29-3C08-450A-96C3-BCE74C8F896B}"/>
    <cellStyle name="Comma 5 2 2 4 5 2 3" xfId="42015" xr:uid="{F1B7F369-98DC-4059-9BED-947DA3C64FC9}"/>
    <cellStyle name="Comma 5 2 2 4 5 3" xfId="11487" xr:uid="{A3005006-D122-4E34-8C0A-010D9C608F45}"/>
    <cellStyle name="Comma 5 2 2 4 5 3 2" xfId="48352" xr:uid="{77BF9EC9-210F-4C97-8CC1-C2C01F02ADC1}"/>
    <cellStyle name="Comma 5 2 2 4 5 4" xfId="6195" xr:uid="{8CA9F012-5FD2-40A8-BB43-05FA4AB7DB82}"/>
    <cellStyle name="Comma 5 2 2 4 5 5" xfId="35725" xr:uid="{B8146AAB-B60B-4BF6-9AAA-2B0914530A5C}"/>
    <cellStyle name="Comma 5 2 2 4 6" xfId="22334" xr:uid="{2A1ECD2C-DC24-410A-AFCD-A3D341470685}"/>
    <cellStyle name="Comma 5 2 2 4 6 2" xfId="51133" xr:uid="{940C819A-C415-47B0-9B2D-E62A2574373D}"/>
    <cellStyle name="Comma 5 2 2 4 6 3" xfId="38518" xr:uid="{70B5C92C-FE0B-4665-97A0-224337589D95}"/>
    <cellStyle name="Comma 5 2 2 4 7" xfId="22567" xr:uid="{AE79614C-6450-45AB-B4E7-33015CA17023}"/>
    <cellStyle name="Comma 5 2 2 4 7 2" xfId="44798" xr:uid="{024285CD-1780-4F37-BD7D-3243967961DD}"/>
    <cellStyle name="Comma 5 2 2 4 8" xfId="21565" xr:uid="{68C9729A-DB0E-48E0-B986-E74249EEA905}"/>
    <cellStyle name="Comma 5 2 2 4 9" xfId="14979" xr:uid="{A0EEFA9A-D1AC-4AE0-BAAA-2259B0D8EF0F}"/>
    <cellStyle name="Comma 5 2 2 5" xfId="3261" xr:uid="{BCD2CE93-992E-42B6-93D8-E4C700FE0445}"/>
    <cellStyle name="Comma 5 2 2 5 10" xfId="32546" xr:uid="{A71ACA9A-FB31-46E7-A513-F135EE21143F}"/>
    <cellStyle name="Comma 5 2 2 5 2" xfId="27027" xr:uid="{48A9B97E-CB82-4FE8-815B-3E54CB2DDA52}"/>
    <cellStyle name="Comma 5 2 2 5 2 2" xfId="23530" xr:uid="{76CD0488-9352-4554-A0A6-B4C3CD98C8AF}"/>
    <cellStyle name="Comma 5 2 2 5 2 2 2" xfId="16022" xr:uid="{1AB88D12-CC43-4499-90F7-57B43C302828}"/>
    <cellStyle name="Comma 5 2 2 5 2 2 2 2" xfId="56681" xr:uid="{CB0305F0-F2F7-4353-8876-BFCEBAF5F9AC}"/>
    <cellStyle name="Comma 5 2 2 5 2 2 2 3" xfId="44066" xr:uid="{771F2677-ABEC-4E62-9E6F-F4816F84927E}"/>
    <cellStyle name="Comma 5 2 2 5 2 2 3" xfId="9436" xr:uid="{B7D1E29D-8B65-4FB7-A100-199466204921}"/>
    <cellStyle name="Comma 5 2 2 5 2 2 3 2" xfId="50403" xr:uid="{D2031234-CC66-4579-97B7-DBF18611BE69}"/>
    <cellStyle name="Comma 5 2 2 5 2 2 4" xfId="31313" xr:uid="{9A7577C8-AD24-45F2-B491-2C39AEFD0095}"/>
    <cellStyle name="Comma 5 2 2 5 2 2 5" xfId="37776" xr:uid="{06AEB539-96A7-491B-9C62-2E38B024B811}"/>
    <cellStyle name="Comma 5 2 2 5 2 3" xfId="26148" xr:uid="{81C59697-8F94-4B0D-954A-CB83EB00F2E7}"/>
    <cellStyle name="Comma 5 2 2 5 2 3 2" xfId="18640" xr:uid="{E1398779-10A2-4E05-B763-FFA577D00C83}"/>
    <cellStyle name="Comma 5 2 2 5 2 3 2 2" xfId="54063" xr:uid="{FA517D33-174D-46B8-874E-8F2CA7EC1FF9}"/>
    <cellStyle name="Comma 5 2 2 5 2 3 2 3" xfId="41448" xr:uid="{8FF7440F-85BF-44DB-BC84-D651143DF955}"/>
    <cellStyle name="Comma 5 2 2 5 2 3 3" xfId="12054" xr:uid="{AA0E3EA5-42C3-4AB6-A004-D1C1FF2BF28C}"/>
    <cellStyle name="Comma 5 2 2 5 2 3 3 2" xfId="47785" xr:uid="{0B253F79-1849-4253-B68F-B1DF7AEB8F6D}"/>
    <cellStyle name="Comma 5 2 2 5 2 3 4" xfId="5628" xr:uid="{F1989732-6D83-4BAF-8EFF-132B30EFDDF2}"/>
    <cellStyle name="Comma 5 2 2 5 2 3 5" xfId="35158" xr:uid="{9C31BA59-CFB7-46F9-9FAD-13DAA09A64C2}"/>
    <cellStyle name="Comma 5 2 2 5 2 4" xfId="19518" xr:uid="{91B68EAD-3C2F-4A3A-8897-42C3A425AE3F}"/>
    <cellStyle name="Comma 5 2 2 5 2 4 2" xfId="53184" xr:uid="{E71C6D94-2239-4769-B163-5B2344E6224B}"/>
    <cellStyle name="Comma 5 2 2 5 2 4 3" xfId="40569" xr:uid="{52B1033F-9A22-4088-BA94-AF84CC890973}"/>
    <cellStyle name="Comma 5 2 2 5 2 5" xfId="12932" xr:uid="{54357407-0C35-4511-B7DE-78B7260E6691}"/>
    <cellStyle name="Comma 5 2 2 5 2 5 2" xfId="46906" xr:uid="{4C58A869-EFF0-4ECC-897B-89D88452E9A2}"/>
    <cellStyle name="Comma 5 2 2 5 2 6" xfId="4750" xr:uid="{7F56E41F-B3D5-4C2E-8CAD-6F2D043E8DE7}"/>
    <cellStyle name="Comma 5 2 2 5 2 7" xfId="34279" xr:uid="{63DAB51C-9298-4AF0-812D-EFD0E1218BE0}"/>
    <cellStyle name="Comma 5 2 2 5 3" xfId="27877" xr:uid="{A705A861-0812-41A4-87DA-FE7E2A8322C4}"/>
    <cellStyle name="Comma 5 2 2 5 3 2" xfId="24380" xr:uid="{45428142-E703-47BA-A744-3ADED71AA9DD}"/>
    <cellStyle name="Comma 5 2 2 5 3 2 2" xfId="16872" xr:uid="{91050229-5570-45BB-BFDA-1974D16A14CB}"/>
    <cellStyle name="Comma 5 2 2 5 3 2 2 2" xfId="55831" xr:uid="{FFE3DBCB-5C90-4526-A1F1-F8FBDE611083}"/>
    <cellStyle name="Comma 5 2 2 5 3 2 2 3" xfId="43216" xr:uid="{E7CCA215-301A-4EC9-AD16-71139649C163}"/>
    <cellStyle name="Comma 5 2 2 5 3 2 3" xfId="10286" xr:uid="{F9D79B48-AA97-49E9-8872-4EE959D5C992}"/>
    <cellStyle name="Comma 5 2 2 5 3 2 3 2" xfId="49553" xr:uid="{984BE0A6-851D-4345-BAFF-194F0A2406B4}"/>
    <cellStyle name="Comma 5 2 2 5 3 2 4" xfId="30463" xr:uid="{C1F9412B-B052-4D95-B856-C60F85AF9960}"/>
    <cellStyle name="Comma 5 2 2 5 3 2 5" xfId="36926" xr:uid="{653C88DB-D453-4EC2-AA54-09C9E3EA7DDB}"/>
    <cellStyle name="Comma 5 2 2 5 3 3" xfId="20368" xr:uid="{6D6E625C-36C3-4041-AB1B-49327C2AC7E3}"/>
    <cellStyle name="Comma 5 2 2 5 3 3 2" xfId="52334" xr:uid="{316A72A0-D3FE-45D1-A36E-D521FEC7C2BE}"/>
    <cellStyle name="Comma 5 2 2 5 3 3 3" xfId="39719" xr:uid="{0B2898B4-DA8F-4D39-BC52-45DBC7D51578}"/>
    <cellStyle name="Comma 5 2 2 5 3 4" xfId="13782" xr:uid="{A274E68A-7E18-4366-BF02-01C999F05600}"/>
    <cellStyle name="Comma 5 2 2 5 3 4 2" xfId="46056" xr:uid="{FA1DABBB-750F-43F8-A9FE-A2E4F66F99C3}"/>
    <cellStyle name="Comma 5 2 2 5 3 5" xfId="7195" xr:uid="{B7967153-F1B5-4C53-BF6E-BF076F38C6B9}"/>
    <cellStyle name="Comma 5 2 2 5 3 6" xfId="33429" xr:uid="{475A9B76-9D64-446D-99C2-7645A0BF02DF}"/>
    <cellStyle name="Comma 5 2 2 5 4" xfId="25263" xr:uid="{2AC4AC78-46B0-4DB0-8402-E8EB96722538}"/>
    <cellStyle name="Comma 5 2 2 5 4 2" xfId="17755" xr:uid="{0714D62D-545A-4184-AC29-1560B37641AD}"/>
    <cellStyle name="Comma 5 2 2 5 4 2 2" xfId="54948" xr:uid="{6E114033-3500-4365-8AFC-A5D879FF9CF5}"/>
    <cellStyle name="Comma 5 2 2 5 4 2 3" xfId="42333" xr:uid="{9DA30628-CDA3-4EF9-AF6C-BA2B019AB95E}"/>
    <cellStyle name="Comma 5 2 2 5 4 3" xfId="11169" xr:uid="{0714D61D-37AE-47C3-8349-497BA1927CB4}"/>
    <cellStyle name="Comma 5 2 2 5 4 3 2" xfId="48670" xr:uid="{3178E859-DA1B-438C-8DFE-A729FCDBE472}"/>
    <cellStyle name="Comma 5 2 2 5 4 4" xfId="6513" xr:uid="{A5DAF33D-088C-4102-ABFB-265BEE6B5536}"/>
    <cellStyle name="Comma 5 2 2 5 4 5" xfId="36043" xr:uid="{4B736F88-7C3A-4C2A-B005-0ADFAB3F96C5}"/>
    <cellStyle name="Comma 5 2 2 5 5" xfId="21247" xr:uid="{99F5E8B2-26D4-45FF-B78B-1046693D08F0}"/>
    <cellStyle name="Comma 5 2 2 5 5 2" xfId="51453" xr:uid="{6605007F-5B18-4793-BFFE-8D431F9FA116}"/>
    <cellStyle name="Comma 5 2 2 5 5 3" xfId="38838" xr:uid="{A146F749-BD27-4DAF-BFCD-5CC8CE7F6365}"/>
    <cellStyle name="Comma 5 2 2 5 6" xfId="14661" xr:uid="{1D345B1B-2AD0-46CE-A0CA-74C0F0B5E21C}"/>
    <cellStyle name="Comma 5 2 2 5 6 2" xfId="45157" xr:uid="{A49B8216-88C8-469B-9B58-B9F1C179C061}"/>
    <cellStyle name="Comma 5 2 2 5 7" xfId="8074" xr:uid="{E3645ACC-8895-4B3E-B875-6FB1EDB41204}"/>
    <cellStyle name="Comma 5 2 2 5 8" xfId="28781" xr:uid="{91040ED5-6069-4195-BC85-DCB82D7AC568}"/>
    <cellStyle name="Comma 5 2 2 5 9" xfId="4177" xr:uid="{E1CCB7C1-2CA3-4FB4-BC34-64EBF38A5D72}"/>
    <cellStyle name="Comma 5 2 2 6" xfId="2458" xr:uid="{C26CFC60-2B6B-4456-8FC6-AF05F54F3403}"/>
    <cellStyle name="Comma 5 2 2 6 10" xfId="3571" xr:uid="{ABDB9567-35CA-4AA9-8964-45AD123A2B92}"/>
    <cellStyle name="Comma 5 2 2 6 11" xfId="32983" xr:uid="{7F545112-CC51-4484-AA40-A80DCE66FC8C}"/>
    <cellStyle name="Comma 5 2 2 6 2" xfId="26605" xr:uid="{B1D5A4EB-908F-4E37-85B0-F39EC3DCD8DD}"/>
    <cellStyle name="Comma 5 2 2 6 2 2" xfId="23107" xr:uid="{5D799324-0438-4306-8918-12DD9A8032CF}"/>
    <cellStyle name="Comma 5 2 2 6 2 2 2" xfId="15599" xr:uid="{AA0DA12C-9D12-426F-AF84-6546261730A4}"/>
    <cellStyle name="Comma 5 2 2 6 2 2 2 2" xfId="57104" xr:uid="{7B3BFEBF-5A40-4134-B254-D2AAD6591ECA}"/>
    <cellStyle name="Comma 5 2 2 6 2 2 2 3" xfId="44489" xr:uid="{C828BC64-F652-47D1-8901-0341868A3E0B}"/>
    <cellStyle name="Comma 5 2 2 6 2 2 3" xfId="9013" xr:uid="{9DC96B2E-548F-4E78-B6F9-307B21B8440C}"/>
    <cellStyle name="Comma 5 2 2 6 2 2 3 2" xfId="50826" xr:uid="{2000A80C-1071-4316-B5FA-FCE5AA11098C}"/>
    <cellStyle name="Comma 5 2 2 6 2 2 4" xfId="31736" xr:uid="{851F736E-42EE-4E51-9974-4E73EA1C03DC}"/>
    <cellStyle name="Comma 5 2 2 6 2 2 5" xfId="38199" xr:uid="{F2A7417D-A60A-4C8B-9CE6-3D6D40C9DC8C}"/>
    <cellStyle name="Comma 5 2 2 6 2 3" xfId="25719" xr:uid="{DF75A6E6-E373-4D9E-84E0-3D9C14411108}"/>
    <cellStyle name="Comma 5 2 2 6 2 3 2" xfId="18211" xr:uid="{F6F1DA8A-39CC-4932-913C-8461D9580C67}"/>
    <cellStyle name="Comma 5 2 2 6 2 3 2 2" xfId="54492" xr:uid="{E3B1C172-AF52-4CBE-80DA-59025C6FD2F0}"/>
    <cellStyle name="Comma 5 2 2 6 2 3 2 3" xfId="41877" xr:uid="{AA133AAB-D6AC-4D1C-A826-F38B0863C6E7}"/>
    <cellStyle name="Comma 5 2 2 6 2 3 3" xfId="11625" xr:uid="{8C341F8D-8C32-4275-92D2-371E2ED6FAA8}"/>
    <cellStyle name="Comma 5 2 2 6 2 3 3 2" xfId="48214" xr:uid="{7981CD97-D65C-4897-A309-32DF53E1D6B8}"/>
    <cellStyle name="Comma 5 2 2 6 2 3 4" xfId="6057" xr:uid="{4AD5D279-601C-485E-8593-4272A11128BA}"/>
    <cellStyle name="Comma 5 2 2 6 2 3 5" xfId="35587" xr:uid="{2A0A5D7D-AAC4-4B31-958E-2E205A02B7AC}"/>
    <cellStyle name="Comma 5 2 2 6 2 4" xfId="19096" xr:uid="{46A02D4A-05FA-4A19-8FF9-4755C9C91B83}"/>
    <cellStyle name="Comma 5 2 2 6 2 4 2" xfId="53607" xr:uid="{2AE36DB2-3D98-443E-A442-EA6010C88938}"/>
    <cellStyle name="Comma 5 2 2 6 2 4 3" xfId="40992" xr:uid="{59D07957-2629-497E-BC27-863757C5538C}"/>
    <cellStyle name="Comma 5 2 2 6 2 5" xfId="12510" xr:uid="{21A41B17-BBF9-494B-A613-F1D7C2DA26D2}"/>
    <cellStyle name="Comma 5 2 2 6 2 5 2" xfId="47329" xr:uid="{C9560C7D-0ECF-46ED-911E-3E1397E1AF7B}"/>
    <cellStyle name="Comma 5 2 2 6 2 6" xfId="5172" xr:uid="{04A9E338-4656-409E-92E9-6BD2F4BE696A}"/>
    <cellStyle name="Comma 5 2 2 6 2 7" xfId="34702" xr:uid="{6E4113EE-8DA6-4A0E-AD76-70E51B6F0551}"/>
    <cellStyle name="Comma 5 2 2 6 3" xfId="27438" xr:uid="{ED10D746-8F28-42DD-A792-1CC396953439}"/>
    <cellStyle name="Comma 5 2 2 6 3 2" xfId="23941" xr:uid="{5977F3E3-9A18-4C08-BDB4-5E9BD70AF362}"/>
    <cellStyle name="Comma 5 2 2 6 3 2 2" xfId="16433" xr:uid="{5B696963-F660-4634-9BA5-7BA4B0EEB6DC}"/>
    <cellStyle name="Comma 5 2 2 6 3 2 2 2" xfId="56270" xr:uid="{4164B870-214A-49F6-8FCB-94743226435E}"/>
    <cellStyle name="Comma 5 2 2 6 3 2 2 3" xfId="43655" xr:uid="{ACD31741-9629-43E1-9F9A-4F50A660CD9C}"/>
    <cellStyle name="Comma 5 2 2 6 3 2 3" xfId="9847" xr:uid="{1FB9A311-31BF-4D8D-8A22-8266FDBC5DEF}"/>
    <cellStyle name="Comma 5 2 2 6 3 2 3 2" xfId="49992" xr:uid="{B4631AA2-9F13-486D-88E4-454EA574155B}"/>
    <cellStyle name="Comma 5 2 2 6 3 2 4" xfId="30902" xr:uid="{F0256ECC-BA8B-4754-87A8-852C68B29076}"/>
    <cellStyle name="Comma 5 2 2 6 3 2 5" xfId="37365" xr:uid="{F44631C4-41B7-4AF5-8E1C-7140894A5034}"/>
    <cellStyle name="Comma 5 2 2 6 3 3" xfId="19929" xr:uid="{200FFF58-119D-4451-B531-ADBE2B4752CE}"/>
    <cellStyle name="Comma 5 2 2 6 3 3 2" xfId="52773" xr:uid="{A634A21C-9F9D-4C99-95F0-054C5A39EFEB}"/>
    <cellStyle name="Comma 5 2 2 6 3 3 3" xfId="40158" xr:uid="{3CB91E58-6DF4-4C5E-B72F-9EE1FD301BB1}"/>
    <cellStyle name="Comma 5 2 2 6 3 4" xfId="13343" xr:uid="{C539C7BF-9BB7-468B-854D-8DF805FF55A2}"/>
    <cellStyle name="Comma 5 2 2 6 3 4 2" xfId="46495" xr:uid="{11262F5D-D7CB-4FB6-8B10-EABE91053829}"/>
    <cellStyle name="Comma 5 2 2 6 3 5" xfId="4339" xr:uid="{28ED6A02-4403-4BEB-A318-70F29D2D5BBB}"/>
    <cellStyle name="Comma 5 2 2 6 3 6" xfId="33868" xr:uid="{B2351130-6070-4476-A457-815811D328AC}"/>
    <cellStyle name="Comma 5 2 2 6 4" xfId="24826" xr:uid="{D0FA6B1F-238C-4658-AF4B-87D02F247162}"/>
    <cellStyle name="Comma 5 2 2 6 4 2" xfId="17318" xr:uid="{C613498C-34BD-47D9-9401-DD6D15F304FB}"/>
    <cellStyle name="Comma 5 2 2 6 4 2 2" xfId="55385" xr:uid="{7B685E97-B78F-4492-AB04-972EE8DA3341}"/>
    <cellStyle name="Comma 5 2 2 6 4 2 3" xfId="42770" xr:uid="{B8DBFB79-804E-4E3C-B879-82CCB590A721}"/>
    <cellStyle name="Comma 5 2 2 6 4 3" xfId="10732" xr:uid="{BFA736A5-CB15-4301-ADBF-2BF7854D6023}"/>
    <cellStyle name="Comma 5 2 2 6 4 3 2" xfId="49107" xr:uid="{4484017B-6EF4-4AAD-A851-807F3D5010E4}"/>
    <cellStyle name="Comma 5 2 2 6 4 4" xfId="30017" xr:uid="{287759C6-1C8D-4351-9752-75A7A68B9F93}"/>
    <cellStyle name="Comma 5 2 2 6 4 5" xfId="36480" xr:uid="{D30FE7E4-7CBD-4FB2-AE14-E1F024B82FC7}"/>
    <cellStyle name="Comma 5 2 2 6 5" xfId="26563" xr:uid="{A51D1F09-DC03-4DF7-90D6-ACEDDF3222FB}"/>
    <cellStyle name="Comma 5 2 2 6 5 2" xfId="19055" xr:uid="{78C3F42A-030D-4FB7-9EB3-29CD682D88DD}"/>
    <cellStyle name="Comma 5 2 2 6 5 2 2" xfId="53648" xr:uid="{7F7D1488-F496-4E7E-94C4-71F2CAE67789}"/>
    <cellStyle name="Comma 5 2 2 6 5 2 3" xfId="41033" xr:uid="{899D3922-5ADE-4102-A15B-09EDEB1D9C9E}"/>
    <cellStyle name="Comma 5 2 2 6 5 3" xfId="12469" xr:uid="{73E74BBC-04CB-41C6-BE66-A6106B840063}"/>
    <cellStyle name="Comma 5 2 2 6 5 3 2" xfId="47370" xr:uid="{A494899E-C578-4BE2-90E7-BFDCB3BF6CB4}"/>
    <cellStyle name="Comma 5 2 2 6 5 4" xfId="5213" xr:uid="{698916AC-A973-4E55-ABD5-066DC8D1FD09}"/>
    <cellStyle name="Comma 5 2 2 6 5 5" xfId="34743" xr:uid="{3A6DF51D-549C-40D3-BA1E-9BD7E3D74970}"/>
    <cellStyle name="Comma 5 2 2 6 6" xfId="20814" xr:uid="{2EAB09A9-DF5B-4C43-BAAD-F8E454EE0A48}"/>
    <cellStyle name="Comma 5 2 2 6 6 2" xfId="51888" xr:uid="{91E22997-F59C-4082-8D01-F0AE1EA27EA9}"/>
    <cellStyle name="Comma 5 2 2 6 6 3" xfId="39273" xr:uid="{B855EFC9-3486-437F-81B3-618080838614}"/>
    <cellStyle name="Comma 5 2 2 6 7" xfId="14228" xr:uid="{EAC0000B-03AB-4658-BDE6-686D5408C720}"/>
    <cellStyle name="Comma 5 2 2 6 7 2" xfId="45610" xr:uid="{06253BDB-215B-4131-9EA0-C216735B214D}"/>
    <cellStyle name="Comma 5 2 2 6 8" xfId="7641" xr:uid="{D9EF1070-7B1D-4B92-8996-05711CA83FD4}"/>
    <cellStyle name="Comma 5 2 2 6 9" xfId="28323" xr:uid="{B77712E4-E621-4088-911C-E5E01B54CCA3}"/>
    <cellStyle name="Comma 5 2 2 7" xfId="28286" xr:uid="{0C5FC674-39C0-4B09-93AB-858143393747}"/>
    <cellStyle name="Comma 5 2 2 7 2" xfId="24789" xr:uid="{3DE2B621-F38D-4FF6-A63D-14992955231C}"/>
    <cellStyle name="Comma 5 2 2 7 2 2" xfId="17281" xr:uid="{526A598B-4625-4DAB-81B7-C7821EEB2047}"/>
    <cellStyle name="Comma 5 2 2 7 2 2 2" xfId="55422" xr:uid="{3509B72C-172B-4381-9ACE-5EAD1018AC05}"/>
    <cellStyle name="Comma 5 2 2 7 2 2 3" xfId="42807" xr:uid="{3A6287AD-F583-486B-B0B9-2429CCE3BE3B}"/>
    <cellStyle name="Comma 5 2 2 7 2 3" xfId="10695" xr:uid="{43E9DE68-948F-4EAE-AC59-EB994D17147B}"/>
    <cellStyle name="Comma 5 2 2 7 2 3 2" xfId="49144" xr:uid="{34D0012F-BDC2-47ED-A57F-D94F2431C112}"/>
    <cellStyle name="Comma 5 2 2 7 2 4" xfId="30054" xr:uid="{2EA82581-FBCB-47E8-AF12-5BB7031B95E9}"/>
    <cellStyle name="Comma 5 2 2 7 2 5" xfId="36517" xr:uid="{1D2C6A53-1CC1-4073-B961-D1EECF477DA3}"/>
    <cellStyle name="Comma 5 2 2 7 3" xfId="20777" xr:uid="{B61ABE8C-1196-4E8E-8B2E-70123B967A06}"/>
    <cellStyle name="Comma 5 2 2 7 3 2" xfId="51925" xr:uid="{7A556CDB-9D21-48DB-9F98-DCBA4554B440}"/>
    <cellStyle name="Comma 5 2 2 7 3 3" xfId="39310" xr:uid="{65F6B216-13A5-4436-9861-36103FADCDFC}"/>
    <cellStyle name="Comma 5 2 2 7 4" xfId="14191" xr:uid="{D4D825EB-88B9-4246-9E98-6040AA750907}"/>
    <cellStyle name="Comma 5 2 2 7 4 2" xfId="45647" xr:uid="{E5F9566F-1E90-44F9-8A22-127AD20A777A}"/>
    <cellStyle name="Comma 5 2 2 7 5" xfId="7604" xr:uid="{90CAEF6A-0190-4A6E-B8CE-E6A139359034}"/>
    <cellStyle name="Comma 5 2 2 7 6" xfId="33020" xr:uid="{C3A0AB59-D4A6-4580-BDB5-D7B0876633F1}"/>
    <cellStyle name="Comma 5 2 2 8" xfId="25678" xr:uid="{0D1786A4-4306-42EB-B369-A5E2E5F84A5C}"/>
    <cellStyle name="Comma 5 2 2 8 2" xfId="18170" xr:uid="{2783938C-60C5-4A30-824F-BE4D518F1900}"/>
    <cellStyle name="Comma 5 2 2 8 2 2" xfId="54533" xr:uid="{47B7D66B-0F47-4604-B1F3-CF8016A49318}"/>
    <cellStyle name="Comma 5 2 2 8 2 3" xfId="41918" xr:uid="{3B7DD6CA-B933-487A-A7D3-D85426B657DF}"/>
    <cellStyle name="Comma 5 2 2 8 3" xfId="11584" xr:uid="{7814A353-F650-44B3-A33F-B7BFFDA1D7A6}"/>
    <cellStyle name="Comma 5 2 2 8 3 2" xfId="48255" xr:uid="{B8F58F21-C573-4F30-8477-766BB188DBB7}"/>
    <cellStyle name="Comma 5 2 2 8 4" xfId="6098" xr:uid="{D9C99628-710F-44E9-A841-3D4646888D5B}"/>
    <cellStyle name="Comma 5 2 2 8 5" xfId="35628" xr:uid="{C184737A-C99F-46D9-9440-BF5A550FFA1A}"/>
    <cellStyle name="Comma 5 2 2 9" xfId="29336" xr:uid="{0B63119D-9F53-47DB-8FBA-D38E1FE6DECD}"/>
    <cellStyle name="Comma 5 2 2 9 2" xfId="21664" xr:uid="{D95354E8-2985-482E-8103-16F09A188FE0}"/>
    <cellStyle name="Comma 5 2 2 9 2 2" xfId="50947" xr:uid="{8DF5D859-D5A6-4690-A782-6291778C5BED}"/>
    <cellStyle name="Comma 5 2 2 9 3" xfId="15078" xr:uid="{6D997E99-94E7-4E62-B420-D334C41AB7BD}"/>
    <cellStyle name="Comma 5 2 2 9 4" xfId="8491" xr:uid="{7B2C4ACA-7917-45F2-B791-704868257FE9}"/>
    <cellStyle name="Comma 5 2 2 9 5" xfId="38324" xr:uid="{6FE19D14-ED4B-4343-B1AE-5CF8E6CDDA9B}"/>
    <cellStyle name="Comma 5 2 20" xfId="29863" xr:uid="{626E8EB4-0A26-4AE4-9BF6-796CAD48D40C}"/>
    <cellStyle name="Comma 5 2 21" xfId="3370" xr:uid="{53C5B3B9-4277-4D2E-B180-DC93F3594784}"/>
    <cellStyle name="Comma 5 2 22" xfId="2115" xr:uid="{8750178A-4B5D-4AEC-89C4-CDAF91724480}"/>
    <cellStyle name="Comma 5 2 23" xfId="31975" xr:uid="{061A5061-1D09-4629-95CE-BACDF9A18B32}"/>
    <cellStyle name="Comma 5 2 24" xfId="57446" xr:uid="{7B7693E7-0BBB-451E-9023-BBA6DB013406}"/>
    <cellStyle name="Comma 5 2 25" xfId="57641" xr:uid="{F300BDDC-3D5C-4003-B39D-A4901B8AC167}"/>
    <cellStyle name="Comma 5 2 26" xfId="57695" xr:uid="{89E0EAF4-9BA0-4CDC-8E79-9D2EF0E46E55}"/>
    <cellStyle name="Comma 5 2 27" xfId="2043" xr:uid="{768B7A93-570E-41AF-A30D-1C71221D7499}"/>
    <cellStyle name="Comma 5 2 28" xfId="57778" xr:uid="{402D63A7-563A-44DF-B880-CC8C50CB9CC8}"/>
    <cellStyle name="Comma 5 2 29" xfId="1207" xr:uid="{B74A7F10-D048-491A-85C6-79EFE3CAF1BF}"/>
    <cellStyle name="Comma 5 2 3" xfId="449" xr:uid="{062EAC7F-C385-4A17-A7EB-591A321A0104}"/>
    <cellStyle name="Comma 5 2 3 10" xfId="23007" xr:uid="{3B2CEC69-1771-4B4B-AC3F-A6D96070E991}"/>
    <cellStyle name="Comma 5 2 3 10 2" xfId="15499" xr:uid="{415B34E2-37AB-4F00-88A2-D73805961DA5}"/>
    <cellStyle name="Comma 5 2 3 10 2 2" xfId="44691" xr:uid="{79BC9D6D-EB7D-4A56-A31F-D9EDCC905487}"/>
    <cellStyle name="Comma 5 2 3 10 3" xfId="8913" xr:uid="{41C41436-B096-4871-B557-3343E994FD30}"/>
    <cellStyle name="Comma 5 2 3 10 4" xfId="31836" xr:uid="{89DE55F0-6CB8-487B-A2F3-480B7C9D910C}"/>
    <cellStyle name="Comma 5 2 3 10 5" xfId="32149" xr:uid="{2E0208F8-B294-40BB-A705-27D4D55AABEC}"/>
    <cellStyle name="Comma 5 2 3 11" xfId="29628" xr:uid="{E0C0B80F-73A0-45D9-A104-A1F747C65A46}"/>
    <cellStyle name="Comma 5 2 3 11 2" xfId="21914" xr:uid="{D1F2E23F-479E-4704-81C0-DFFE7C1FD579}"/>
    <cellStyle name="Comma 5 2 3 11 3" xfId="15328" xr:uid="{DA0CA10A-7DB7-4E76-8B57-DA7FFF2C3D96}"/>
    <cellStyle name="Comma 5 2 3 11 4" xfId="8741" xr:uid="{3039C911-D373-427E-9995-BE82CF4956C7}"/>
    <cellStyle name="Comma 5 2 3 11 5" xfId="44556" xr:uid="{D383121A-72FB-4844-97AC-7869652A9CA3}"/>
    <cellStyle name="Comma 5 2 3 12" xfId="22705" xr:uid="{A198892D-48F5-4D5C-ACFB-82247C27F6D0}"/>
    <cellStyle name="Comma 5 2 3 12 2" xfId="57206" xr:uid="{2B72589F-D87A-404B-A606-3C7DB2246DC5}"/>
    <cellStyle name="Comma 5 2 3 13" xfId="21979" xr:uid="{75D0A0F8-2C56-4910-9FEA-CE5B495CE538}"/>
    <cellStyle name="Comma 5 2 3 14" xfId="15393" xr:uid="{B459797E-1FE3-40AC-A5E7-47D0C0B4638F}"/>
    <cellStyle name="Comma 5 2 3 15" xfId="8806" xr:uid="{0011CF1C-8E8C-443B-93C4-BE0F4368F7DF}"/>
    <cellStyle name="Comma 5 2 3 16" xfId="29751" xr:uid="{5D7322F1-C22E-4247-B3A0-6FFD82284630}"/>
    <cellStyle name="Comma 5 2 3 17" xfId="3573" xr:uid="{23EDA32B-4031-4CB4-B2E2-E5FE62174B10}"/>
    <cellStyle name="Comma 5 2 3 18" xfId="32030" xr:uid="{029E8B89-16A6-4986-8C92-2165DEFA1A90}"/>
    <cellStyle name="Comma 5 2 3 19" xfId="2460" xr:uid="{CA00B148-D390-4924-A20A-BF4AD889D9B2}"/>
    <cellStyle name="Comma 5 2 3 2" xfId="615" xr:uid="{57823BC8-EDDC-4AC4-A38F-B29203273639}"/>
    <cellStyle name="Comma 5 2 3 2 10" xfId="15237" xr:uid="{A0828B52-2E9F-419D-B23F-AB376964E56D}"/>
    <cellStyle name="Comma 5 2 3 2 11" xfId="8650" xr:uid="{19FE3202-67E9-4437-9B0E-CD2FA8CC0278}"/>
    <cellStyle name="Comma 5 2 3 2 12" xfId="29496" xr:uid="{EE435530-964D-43EC-9662-77F3163E0F0A}"/>
    <cellStyle name="Comma 5 2 3 2 13" xfId="3574" xr:uid="{55E55E0F-7CC7-4CF7-A071-16006CDD36C8}"/>
    <cellStyle name="Comma 5 2 3 2 14" xfId="32032" xr:uid="{627DA50D-A2B0-4482-A839-6AC8A3F4EECC}"/>
    <cellStyle name="Comma 5 2 3 2 15" xfId="2461" xr:uid="{CBC71B9F-D19E-4BD4-A01F-5330D6064752}"/>
    <cellStyle name="Comma 5 2 3 2 16" xfId="1422" xr:uid="{7709C1B2-913F-49FB-8BE4-4E82336DAC20}"/>
    <cellStyle name="Comma 5 2 3 2 2" xfId="1022" xr:uid="{A2127F59-6914-404B-8863-C06196E0DF6C}"/>
    <cellStyle name="Comma 5 2 3 2 2 10" xfId="28429" xr:uid="{0E041102-7134-4558-B7E0-80E08AE56F4A}"/>
    <cellStyle name="Comma 5 2 3 2 2 11" xfId="3776" xr:uid="{D417B3A0-4EAD-4DC0-A8B6-5A3552FCE855}"/>
    <cellStyle name="Comma 5 2 3 2 2 12" xfId="32875" xr:uid="{4EE93652-4A18-4B09-BBBF-1BAF059E0E75}"/>
    <cellStyle name="Comma 5 2 3 2 2 13" xfId="2848" xr:uid="{29945ECC-2DD1-4410-873D-EC478A2CF524}"/>
    <cellStyle name="Comma 5 2 3 2 2 14" xfId="1808" xr:uid="{43D96B99-36FD-45BC-B9B0-FFC7104A4DA5}"/>
    <cellStyle name="Comma 5 2 3 2 2 2" xfId="26699" xr:uid="{97C8B609-2CDA-4BA9-AC97-6A064CCCC8F5}"/>
    <cellStyle name="Comma 5 2 3 2 2 2 2" xfId="23201" xr:uid="{68F1B5C9-966C-4B70-853F-617C6D7A69AC}"/>
    <cellStyle name="Comma 5 2 3 2 2 2 2 2" xfId="15693" xr:uid="{7998FFAF-4776-4425-969A-FCDA0368A876}"/>
    <cellStyle name="Comma 5 2 3 2 2 2 2 2 2" xfId="57010" xr:uid="{2E879096-14A6-4E93-AFDF-13E2D640A1B3}"/>
    <cellStyle name="Comma 5 2 3 2 2 2 2 2 3" xfId="44395" xr:uid="{ECB728FD-BF02-4E0A-846E-A13FBB14B3D6}"/>
    <cellStyle name="Comma 5 2 3 2 2 2 2 3" xfId="9107" xr:uid="{E98140FF-FF54-4EE6-84B5-47429B52EC8E}"/>
    <cellStyle name="Comma 5 2 3 2 2 2 2 3 2" xfId="50732" xr:uid="{1B029A6A-4DEA-4FFC-8BFD-C593A120FDF5}"/>
    <cellStyle name="Comma 5 2 3 2 2 2 2 4" xfId="31642" xr:uid="{9AC93BA6-8657-4386-A717-2CABC3E0B35B}"/>
    <cellStyle name="Comma 5 2 3 2 2 2 2 5" xfId="38105" xr:uid="{6AD078EE-6E1A-4E29-A561-B5E71DC80FFF}"/>
    <cellStyle name="Comma 5 2 3 2 2 2 3" xfId="25819" xr:uid="{E6DBF5B8-D373-4FFC-8AC7-D4E1275B4FCB}"/>
    <cellStyle name="Comma 5 2 3 2 2 2 3 2" xfId="18311" xr:uid="{76BC02E5-D48B-4BF4-BFCF-5073BDE66964}"/>
    <cellStyle name="Comma 5 2 3 2 2 2 3 2 2" xfId="54392" xr:uid="{7637965B-43BE-44AD-A842-5EAFDAC0583B}"/>
    <cellStyle name="Comma 5 2 3 2 2 2 3 2 3" xfId="41777" xr:uid="{DC27AB73-D41B-4472-B7AC-0D1EC7B14C05}"/>
    <cellStyle name="Comma 5 2 3 2 2 2 3 3" xfId="11725" xr:uid="{86E097B4-067F-437A-98EE-D22842AEF585}"/>
    <cellStyle name="Comma 5 2 3 2 2 2 3 3 2" xfId="48114" xr:uid="{A58F70DC-E5E9-4015-987F-EE08AF0F262C}"/>
    <cellStyle name="Comma 5 2 3 2 2 2 3 4" xfId="5957" xr:uid="{065F7FDA-2227-493C-9747-876C7E4293B5}"/>
    <cellStyle name="Comma 5 2 3 2 2 2 3 5" xfId="35487" xr:uid="{727BBEEC-A91B-46FF-8AFE-90FD939CFAF8}"/>
    <cellStyle name="Comma 5 2 3 2 2 2 4" xfId="19190" xr:uid="{AFD229AD-C85D-403B-8CD5-D74CBCA47B40}"/>
    <cellStyle name="Comma 5 2 3 2 2 2 4 2" xfId="53513" xr:uid="{1FCEFC57-30F4-4BCC-A180-A8D0FE590935}"/>
    <cellStyle name="Comma 5 2 3 2 2 2 4 3" xfId="40898" xr:uid="{DBBA4301-0FBC-4CE5-A094-038F90648EB9}"/>
    <cellStyle name="Comma 5 2 3 2 2 2 5" xfId="12604" xr:uid="{63DF17ED-ECBE-45B7-815A-9D9610FAB415}"/>
    <cellStyle name="Comma 5 2 3 2 2 2 5 2" xfId="47235" xr:uid="{9250D374-5BEE-4DAA-BC4F-0F0524DE3340}"/>
    <cellStyle name="Comma 5 2 3 2 2 2 6" xfId="5078" xr:uid="{A7B28D01-04B8-4BF0-933F-1CD3711AD21F}"/>
    <cellStyle name="Comma 5 2 3 2 2 2 7" xfId="34608" xr:uid="{72A65E50-261F-4C53-8189-31C63485B098}"/>
    <cellStyle name="Comma 5 2 3 2 2 3" xfId="27555" xr:uid="{29433A45-8EA7-4915-90EE-1646AC512994}"/>
    <cellStyle name="Comma 5 2 3 2 2 3 2" xfId="24058" xr:uid="{97B77099-FDAF-4797-9389-B196042ACD27}"/>
    <cellStyle name="Comma 5 2 3 2 2 3 2 2" xfId="16550" xr:uid="{5B649253-A17C-4CF2-A3AC-DE243A6C61C8}"/>
    <cellStyle name="Comma 5 2 3 2 2 3 2 2 2" xfId="56153" xr:uid="{C632122F-A022-4A2F-B049-05D3FFE94825}"/>
    <cellStyle name="Comma 5 2 3 2 2 3 2 2 3" xfId="43538" xr:uid="{2621AE15-7285-4F98-8002-A238A598A6AA}"/>
    <cellStyle name="Comma 5 2 3 2 2 3 2 3" xfId="9964" xr:uid="{B5DFBEBD-AD96-4143-90C4-34F305973967}"/>
    <cellStyle name="Comma 5 2 3 2 2 3 2 3 2" xfId="49875" xr:uid="{E1D379D2-5211-4EC6-A4C9-F76F80C80B5C}"/>
    <cellStyle name="Comma 5 2 3 2 2 3 2 4" xfId="30785" xr:uid="{FFFDB0A6-BDCA-480E-830A-7C03ED2C7308}"/>
    <cellStyle name="Comma 5 2 3 2 2 3 2 5" xfId="37248" xr:uid="{2D34D67A-5B66-4EB0-BFE4-5DC501DA52B7}"/>
    <cellStyle name="Comma 5 2 3 2 2 3 3" xfId="20046" xr:uid="{DC14705E-D4B6-4A72-8B19-F716C78B3DD9}"/>
    <cellStyle name="Comma 5 2 3 2 2 3 3 2" xfId="52656" xr:uid="{882D60BE-EFE0-47D7-B8B7-298F49B8C7C0}"/>
    <cellStyle name="Comma 5 2 3 2 2 3 3 3" xfId="40041" xr:uid="{748D21BE-0246-41A5-A1E3-812358016907}"/>
    <cellStyle name="Comma 5 2 3 2 2 3 4" xfId="13460" xr:uid="{EC1657D1-3D32-4EC0-8CBF-245875681344}"/>
    <cellStyle name="Comma 5 2 3 2 2 3 4 2" xfId="46378" xr:uid="{B376E207-FCFB-48FD-9412-D498674A6AE9}"/>
    <cellStyle name="Comma 5 2 3 2 2 3 5" xfId="4222" xr:uid="{5EA68180-C773-4F2A-BFC5-8669A38C6F50}"/>
    <cellStyle name="Comma 5 2 3 2 2 3 6" xfId="33751" xr:uid="{35EA0DAE-FADD-4CB9-84C5-2829E92A209E}"/>
    <cellStyle name="Comma 5 2 3 2 2 4" xfId="24934" xr:uid="{5395AE85-D318-4518-9C1F-C58C1165B455}"/>
    <cellStyle name="Comma 5 2 3 2 2 4 2" xfId="17426" xr:uid="{FA5966DE-A4B0-456B-8BC2-F0BBF0B82EF0}"/>
    <cellStyle name="Comma 5 2 3 2 2 4 2 2" xfId="55277" xr:uid="{6BF5418D-AD0F-43C7-94DD-66F39A65FB87}"/>
    <cellStyle name="Comma 5 2 3 2 2 4 2 3" xfId="42662" xr:uid="{DF590CA0-BE7A-4728-8F64-505F880AB5E1}"/>
    <cellStyle name="Comma 5 2 3 2 2 4 3" xfId="10840" xr:uid="{D1002A4B-BCA7-4482-892A-E32F0FB70D73}"/>
    <cellStyle name="Comma 5 2 3 2 2 4 3 2" xfId="48999" xr:uid="{BCD4E1EB-AA0A-4D7B-8FE5-82801432401F}"/>
    <cellStyle name="Comma 5 2 3 2 2 4 4" xfId="6842" xr:uid="{D9B73501-5C9D-4E26-8209-34FE85C805CA}"/>
    <cellStyle name="Comma 5 2 3 2 2 4 5" xfId="36372" xr:uid="{8ACC47C6-E13D-4AAA-8072-D5A7189BF6D1}"/>
    <cellStyle name="Comma 5 2 3 2 2 5" xfId="22802" xr:uid="{9D0FF166-E590-4034-82D0-E3F26B5B301E}"/>
    <cellStyle name="Comma 5 2 3 2 2 5 2" xfId="51780" xr:uid="{2540A90F-9C14-42D1-96CB-AD02F2E7C476}"/>
    <cellStyle name="Comma 5 2 3 2 2 5 3" xfId="39165" xr:uid="{1A75CB34-AD65-4EFD-BA47-124AB72E14EA}"/>
    <cellStyle name="Comma 5 2 3 2 2 6" xfId="22511" xr:uid="{C53A41AF-5DF4-4170-A550-A27F79DFFAB8}"/>
    <cellStyle name="Comma 5 2 3 2 2 6 2" xfId="45502" xr:uid="{C4F9B6B9-02C6-406A-B1AA-E04BFE13F545}"/>
    <cellStyle name="Comma 5 2 3 2 2 7" xfId="20920" xr:uid="{33C7C56C-E032-4317-9131-30608F136C38}"/>
    <cellStyle name="Comma 5 2 3 2 2 8" xfId="14334" xr:uid="{C99A5728-73EE-40C3-A7BD-3147624F2D24}"/>
    <cellStyle name="Comma 5 2 3 2 2 9" xfId="7747" xr:uid="{75666A90-5C70-413E-A317-10458D529765}"/>
    <cellStyle name="Comma 5 2 3 2 3" xfId="3056" xr:uid="{D99CBA74-D356-45BA-BC15-C902CFFFDF18}"/>
    <cellStyle name="Comma 5 2 3 2 3 2" xfId="23642" xr:uid="{3D6F4A1A-9B74-4457-ADAF-4ED9E1EEFDEB}"/>
    <cellStyle name="Comma 5 2 3 2 3 2 2" xfId="16134" xr:uid="{AA3C9734-F728-4C6C-9279-54FB727C0C29}"/>
    <cellStyle name="Comma 5 2 3 2 3 2 2 2" xfId="56569" xr:uid="{CBB6C7F0-1AEB-481E-B29C-4E6DF81B38AE}"/>
    <cellStyle name="Comma 5 2 3 2 3 2 2 3" xfId="43954" xr:uid="{E84582EC-70DE-48E1-83C5-49AFBFFEC558}"/>
    <cellStyle name="Comma 5 2 3 2 3 2 3" xfId="9548" xr:uid="{F93FDAB8-6E80-4F0F-900C-BDA5E4F3AB9B}"/>
    <cellStyle name="Comma 5 2 3 2 3 2 3 2" xfId="50291" xr:uid="{4D7BA8C5-4228-42D9-8EAB-61D3C1D91047}"/>
    <cellStyle name="Comma 5 2 3 2 3 2 4" xfId="31201" xr:uid="{B6006F0D-1574-4517-9F6C-8EF39CB93670}"/>
    <cellStyle name="Comma 5 2 3 2 3 2 5" xfId="37664" xr:uid="{C25E97E3-03A6-4784-BE88-72B38C39CAF4}"/>
    <cellStyle name="Comma 5 2 3 2 3 3" xfId="26261" xr:uid="{8B96E56A-9B16-469E-A36C-BD50A4A0C849}"/>
    <cellStyle name="Comma 5 2 3 2 3 3 2" xfId="18753" xr:uid="{ADCDCC14-B70A-4F2F-8A4F-79583EDC460D}"/>
    <cellStyle name="Comma 5 2 3 2 3 3 2 2" xfId="53950" xr:uid="{1E831CB2-2498-4A88-9452-514BF2155B70}"/>
    <cellStyle name="Comma 5 2 3 2 3 3 2 3" xfId="41335" xr:uid="{C6DAEB45-E584-4097-8B6F-5E7AF8D6748F}"/>
    <cellStyle name="Comma 5 2 3 2 3 3 3" xfId="12167" xr:uid="{F2068FE1-5024-44EF-BBF7-857E69BF6CA6}"/>
    <cellStyle name="Comma 5 2 3 2 3 3 3 2" xfId="47672" xr:uid="{BCC3B80E-FD4E-482D-B3A7-54761214D19C}"/>
    <cellStyle name="Comma 5 2 3 2 3 3 4" xfId="5515" xr:uid="{4CD28026-CD47-45DB-A7C6-BFCF44D26E05}"/>
    <cellStyle name="Comma 5 2 3 2 3 3 5" xfId="35045" xr:uid="{B9BBC79B-CC89-4AE8-8050-B24419B33E37}"/>
    <cellStyle name="Comma 5 2 3 2 3 4" xfId="19630" xr:uid="{7862CF94-466E-461C-970E-1F1FD41B52CC}"/>
    <cellStyle name="Comma 5 2 3 2 3 4 2" xfId="53072" xr:uid="{233E0467-D60D-4AD6-B91C-5FC10E99AB0E}"/>
    <cellStyle name="Comma 5 2 3 2 3 4 3" xfId="40457" xr:uid="{D57353C0-0658-4929-B36E-719CC3CB7702}"/>
    <cellStyle name="Comma 5 2 3 2 3 5" xfId="13044" xr:uid="{73611050-429B-4684-88C7-2D6A881AAAEF}"/>
    <cellStyle name="Comma 5 2 3 2 3 5 2" xfId="46794" xr:uid="{BF5DC860-F319-41A5-B527-D92D37599300}"/>
    <cellStyle name="Comma 5 2 3 2 3 6" xfId="4638" xr:uid="{3D915BD0-86D6-4B3A-89A2-435A8C82A522}"/>
    <cellStyle name="Comma 5 2 3 2 3 7" xfId="27139" xr:uid="{6D9467FA-8EB5-40F2-AF6A-DA3B49F0C61D}"/>
    <cellStyle name="Comma 5 2 3 2 3 8" xfId="3978" xr:uid="{3FA719D0-F954-45B6-9A42-B933BE96BFD9}"/>
    <cellStyle name="Comma 5 2 3 2 3 9" xfId="34167" xr:uid="{47CC7CFA-FCDB-49D4-B785-A91175DDD98D}"/>
    <cellStyle name="Comma 5 2 3 2 4" xfId="3264" xr:uid="{CC182830-CC68-4A6E-9CF2-0D0CB9879B3D}"/>
    <cellStyle name="Comma 5 2 3 2 4 2" xfId="24492" xr:uid="{2B5E572A-11B4-4404-B8C2-B59D2A169CAE}"/>
    <cellStyle name="Comma 5 2 3 2 4 2 2" xfId="16984" xr:uid="{3E5894E9-D130-4573-BDEB-5FFEB2102E55}"/>
    <cellStyle name="Comma 5 2 3 2 4 2 2 2" xfId="55719" xr:uid="{534F27F9-2931-4F3F-AE1B-8D083D0F9257}"/>
    <cellStyle name="Comma 5 2 3 2 4 2 2 3" xfId="43104" xr:uid="{87922FDA-FFBD-408A-89CE-DBC085AB138B}"/>
    <cellStyle name="Comma 5 2 3 2 4 2 3" xfId="10398" xr:uid="{6CBE3149-5FEE-4E05-99AB-250042D4D1FB}"/>
    <cellStyle name="Comma 5 2 3 2 4 2 3 2" xfId="49441" xr:uid="{5C4C2DC5-4B08-4C36-96E3-75AA40D19515}"/>
    <cellStyle name="Comma 5 2 3 2 4 2 4" xfId="30351" xr:uid="{09A86C32-0C8E-4651-ADAE-86D4091A89E3}"/>
    <cellStyle name="Comma 5 2 3 2 4 2 5" xfId="36814" xr:uid="{AACC5F6A-02AD-4E87-B6E5-D811BA11408E}"/>
    <cellStyle name="Comma 5 2 3 2 4 3" xfId="20480" xr:uid="{BCDE3549-8712-4886-9E58-AA9467FB08C8}"/>
    <cellStyle name="Comma 5 2 3 2 4 3 2" xfId="52222" xr:uid="{B2A0A5C3-3573-4D6E-8FF4-909D72A6A53C}"/>
    <cellStyle name="Comma 5 2 3 2 4 3 3" xfId="39607" xr:uid="{B16447A9-1A35-4FD7-AA84-39F88EB701EA}"/>
    <cellStyle name="Comma 5 2 3 2 4 4" xfId="13894" xr:uid="{803AEFD3-59C9-4691-AB17-334D84A59431}"/>
    <cellStyle name="Comma 5 2 3 2 4 4 2" xfId="45944" xr:uid="{879C3A7A-C354-40B3-B1EE-3681542AF189}"/>
    <cellStyle name="Comma 5 2 3 2 4 5" xfId="7307" xr:uid="{66CE89AF-D25D-443C-BF1B-FDCEAEDF3227}"/>
    <cellStyle name="Comma 5 2 3 2 4 6" xfId="27989" xr:uid="{B25D1861-730D-4C9A-8A48-1AC8EAC8BD15}"/>
    <cellStyle name="Comma 5 2 3 2 4 7" xfId="4180" xr:uid="{0F02FC83-A7A2-4984-A741-C0F05AFC8707}"/>
    <cellStyle name="Comma 5 2 3 2 4 8" xfId="33317" xr:uid="{36D2B4FB-334B-47AB-AB98-56513CFB33E2}"/>
    <cellStyle name="Comma 5 2 3 2 5" xfId="25376" xr:uid="{C01D80CF-A022-481C-84C8-BD4A22B4821F}"/>
    <cellStyle name="Comma 5 2 3 2 5 2" xfId="17868" xr:uid="{27E138EB-4F66-48C3-9D94-CC8C9A69F8E8}"/>
    <cellStyle name="Comma 5 2 3 2 5 2 2" xfId="54835" xr:uid="{381D3D19-8BFA-4C16-876C-5C31D796B9C4}"/>
    <cellStyle name="Comma 5 2 3 2 5 2 3" xfId="42220" xr:uid="{C76AE135-A4C0-4EE3-AE1A-11CF087DB16A}"/>
    <cellStyle name="Comma 5 2 3 2 5 3" xfId="11282" xr:uid="{03D8210A-DF36-4C81-958F-93ED692CA023}"/>
    <cellStyle name="Comma 5 2 3 2 5 3 2" xfId="48557" xr:uid="{AE43E4EB-41AB-4557-B287-8F08ED0D38F5}"/>
    <cellStyle name="Comma 5 2 3 2 5 4" xfId="6400" xr:uid="{1F9C010F-BCFF-4F86-AA99-3184A615EE2D}"/>
    <cellStyle name="Comma 5 2 3 2 5 5" xfId="35930" xr:uid="{EF7E4D64-DBF9-4DBD-9623-0565F4CDD365}"/>
    <cellStyle name="Comma 5 2 3 2 6" xfId="28919" xr:uid="{13C8DEE0-3589-4AB4-98AF-9E320CADAE14}"/>
    <cellStyle name="Comma 5 2 3 2 6 2" xfId="21360" xr:uid="{C6004395-4771-4843-940E-B829FD8F099C}"/>
    <cellStyle name="Comma 5 2 3 2 6 2 2" xfId="45032" xr:uid="{B8461CA8-0F37-49FF-B5B7-051C6D7838F7}"/>
    <cellStyle name="Comma 5 2 3 2 6 3" xfId="14774" xr:uid="{144DF4C3-E2DC-4181-86D2-E8377B6C220B}"/>
    <cellStyle name="Comma 5 2 3 2 6 4" xfId="8187" xr:uid="{3B0C342C-4955-4C46-B5ED-17BE9810C7D2}"/>
    <cellStyle name="Comma 5 2 3 2 6 5" xfId="32430" xr:uid="{BE9A3805-E030-407F-9615-035125DD7DD7}"/>
    <cellStyle name="Comma 5 2 3 2 7" xfId="22398" xr:uid="{F85955BB-9D8A-49A1-88BC-EAD724BFAF8C}"/>
    <cellStyle name="Comma 5 2 3 2 7 2" xfId="51338" xr:uid="{A43DFA47-0B0B-4B9C-A6F6-3AA417F04047}"/>
    <cellStyle name="Comma 5 2 3 2 7 3" xfId="38723" xr:uid="{1CC6494D-E2AA-4124-91C1-766387FB984C}"/>
    <cellStyle name="Comma 5 2 3 2 8" xfId="22396" xr:uid="{FD60CF36-84FC-4F0D-BCE8-2C2DE136249F}"/>
    <cellStyle name="Comma 5 2 3 2 8 2" xfId="44558" xr:uid="{B3C3A8D6-0BBA-42D8-B6C7-C9B40B486629}"/>
    <cellStyle name="Comma 5 2 3 2 9" xfId="21823" xr:uid="{1FEFB13A-9C06-4073-964D-4E125B110FDC}"/>
    <cellStyle name="Comma 5 2 3 20" xfId="1283" xr:uid="{5F2495E0-76DA-4901-9EEE-4FF46F0B4556}"/>
    <cellStyle name="Comma 5 2 3 3" xfId="882" xr:uid="{8651BDCC-4702-4950-8C0C-39B88C5F5C7B}"/>
    <cellStyle name="Comma 5 2 3 3 10" xfId="15141" xr:uid="{4D5AFD1C-902D-44AA-A051-505BB26A27CA}"/>
    <cellStyle name="Comma 5 2 3 3 11" xfId="8554" xr:uid="{A8705FFB-02AC-404B-A7ED-067FE808D56C}"/>
    <cellStyle name="Comma 5 2 3 3 12" xfId="29399" xr:uid="{90DDC57E-62D3-4EFA-97A2-E2BABFB96887}"/>
    <cellStyle name="Comma 5 2 3 3 13" xfId="3775" xr:uid="{3BAF233E-0D3C-4ED9-938E-B1DF202D0DD7}"/>
    <cellStyle name="Comma 5 2 3 3 14" xfId="32275" xr:uid="{06D4DF9D-575A-43C9-AB04-6CB0B93D5152}"/>
    <cellStyle name="Comma 5 2 3 3 15" xfId="2847" xr:uid="{81149388-8045-4420-A8F4-457DD172D576}"/>
    <cellStyle name="Comma 5 2 3 3 16" xfId="1668" xr:uid="{7AB879C2-DCC6-47AF-B60C-11A3D82CAAEA}"/>
    <cellStyle name="Comma 5 2 3 3 2" xfId="28583" xr:uid="{2DDF1784-5B3D-482B-9A09-BDF0DA41CD4D}"/>
    <cellStyle name="Comma 5 2 3 3 2 2" xfId="26854" xr:uid="{26F3F57C-DCD8-4B5D-9F3B-CC96FA9D3540}"/>
    <cellStyle name="Comma 5 2 3 3 2 2 2" xfId="23356" xr:uid="{9A190E93-19F5-4727-A325-18E6EC6AEDB5}"/>
    <cellStyle name="Comma 5 2 3 3 2 2 2 2" xfId="15848" xr:uid="{779D13A5-E8A5-4203-B73B-1878DD5FFEC3}"/>
    <cellStyle name="Comma 5 2 3 3 2 2 2 2 2" xfId="56855" xr:uid="{3DB33794-D926-4D5C-8384-230CC86AA7B1}"/>
    <cellStyle name="Comma 5 2 3 3 2 2 2 2 3" xfId="44240" xr:uid="{52D15626-F287-44CC-B429-A1E8BB8FED84}"/>
    <cellStyle name="Comma 5 2 3 3 2 2 2 3" xfId="9262" xr:uid="{9E05A70D-DA0D-4D5E-989C-80E2530DEC26}"/>
    <cellStyle name="Comma 5 2 3 3 2 2 2 3 2" xfId="50577" xr:uid="{9F8FE430-FC34-4B6B-BB79-3CAF34764733}"/>
    <cellStyle name="Comma 5 2 3 3 2 2 2 4" xfId="31487" xr:uid="{8D3510CB-AA4A-4656-94DB-3D154003EFFE}"/>
    <cellStyle name="Comma 5 2 3 3 2 2 2 5" xfId="37950" xr:uid="{D6718112-7B90-4DFD-9E06-E967C9637497}"/>
    <cellStyle name="Comma 5 2 3 3 2 2 3" xfId="25974" xr:uid="{95D2A541-318E-4978-B671-F21B952A3134}"/>
    <cellStyle name="Comma 5 2 3 3 2 2 3 2" xfId="18466" xr:uid="{08B7054A-B6B4-4552-A8DE-E1CFDBC889CE}"/>
    <cellStyle name="Comma 5 2 3 3 2 2 3 2 2" xfId="54237" xr:uid="{7C9C468B-BC7D-42C2-92E5-22F628303C34}"/>
    <cellStyle name="Comma 5 2 3 3 2 2 3 2 3" xfId="41622" xr:uid="{F73529FC-76A7-4695-A305-FB7EE0CA55CF}"/>
    <cellStyle name="Comma 5 2 3 3 2 2 3 3" xfId="11880" xr:uid="{D91A1DC4-D41C-423F-9D19-F6794495C046}"/>
    <cellStyle name="Comma 5 2 3 3 2 2 3 3 2" xfId="47959" xr:uid="{83D4858F-36FC-4D13-8BAF-3E805B998476}"/>
    <cellStyle name="Comma 5 2 3 3 2 2 3 4" xfId="5802" xr:uid="{A9FD9536-0066-46B7-9C9D-31F2BAFF4878}"/>
    <cellStyle name="Comma 5 2 3 3 2 2 3 5" xfId="35332" xr:uid="{684C8640-F538-4E68-95FC-A8B5501D6DF0}"/>
    <cellStyle name="Comma 5 2 3 3 2 2 4" xfId="19345" xr:uid="{C424FE23-6F3F-429B-8668-CEE78AB7F37E}"/>
    <cellStyle name="Comma 5 2 3 3 2 2 4 2" xfId="53358" xr:uid="{2959EC38-F070-4981-BF04-C872B97657B8}"/>
    <cellStyle name="Comma 5 2 3 3 2 2 4 3" xfId="40743" xr:uid="{BED8C1A7-9ECD-4426-8798-15A576F3CA8A}"/>
    <cellStyle name="Comma 5 2 3 3 2 2 5" xfId="12759" xr:uid="{8452BB9E-093B-4E9A-BC20-7313A12DD50A}"/>
    <cellStyle name="Comma 5 2 3 3 2 2 5 2" xfId="47080" xr:uid="{0E8AC5C5-ED6C-4FF3-84A7-7FD330EAD434}"/>
    <cellStyle name="Comma 5 2 3 3 2 2 6" xfId="4923" xr:uid="{916C8C29-6683-4DFA-8644-88CEAC083A18}"/>
    <cellStyle name="Comma 5 2 3 3 2 2 7" xfId="34453" xr:uid="{A7A49681-97A8-4FA2-B998-021A3999A7EE}"/>
    <cellStyle name="Comma 5 2 3 3 2 3" xfId="27709" xr:uid="{667421E4-7EDD-46CF-B36E-0D672F777281}"/>
    <cellStyle name="Comma 5 2 3 3 2 3 2" xfId="24212" xr:uid="{D61ACF37-3F2D-4631-B658-AA97FFF4825B}"/>
    <cellStyle name="Comma 5 2 3 3 2 3 2 2" xfId="16704" xr:uid="{1D7B69D0-0AE7-4486-9A06-7C945AC1B60F}"/>
    <cellStyle name="Comma 5 2 3 3 2 3 2 2 2" xfId="55999" xr:uid="{D0393665-6EF5-4358-8B29-29B7AF0521EC}"/>
    <cellStyle name="Comma 5 2 3 3 2 3 2 2 3" xfId="43384" xr:uid="{D4A38180-A8E3-45F7-ADAA-F55551D184C5}"/>
    <cellStyle name="Comma 5 2 3 3 2 3 2 3" xfId="10118" xr:uid="{3BE7CA8F-6DF0-4ED4-884B-9866C3780C73}"/>
    <cellStyle name="Comma 5 2 3 3 2 3 2 3 2" xfId="49721" xr:uid="{0715D337-D327-4F68-8648-319550C94183}"/>
    <cellStyle name="Comma 5 2 3 3 2 3 2 4" xfId="30631" xr:uid="{4CE8D1B6-D0AE-418A-BBCF-F8D710447302}"/>
    <cellStyle name="Comma 5 2 3 3 2 3 2 5" xfId="37094" xr:uid="{5DCD46E3-1F4C-4D75-8D4D-F95A200DF40B}"/>
    <cellStyle name="Comma 5 2 3 3 2 3 3" xfId="20200" xr:uid="{B35C791E-359C-4956-BE1E-D5CE3F23AA1F}"/>
    <cellStyle name="Comma 5 2 3 3 2 3 3 2" xfId="52502" xr:uid="{50D7F356-3B2A-475E-ADEE-F1FB50483AD0}"/>
    <cellStyle name="Comma 5 2 3 3 2 3 3 3" xfId="39887" xr:uid="{A4CA94A2-4D2C-43B5-8168-FBC17B15DEF6}"/>
    <cellStyle name="Comma 5 2 3 3 2 3 4" xfId="13614" xr:uid="{697E3BA9-BF36-4BC4-99D7-10177F228059}"/>
    <cellStyle name="Comma 5 2 3 3 2 3 4 2" xfId="46224" xr:uid="{79A258F4-F230-4AED-A20F-3DBC6893D111}"/>
    <cellStyle name="Comma 5 2 3 3 2 3 5" xfId="7027" xr:uid="{94544421-C2BD-4E28-BA41-5B8F2D0E8C78}"/>
    <cellStyle name="Comma 5 2 3 3 2 3 6" xfId="33597" xr:uid="{2163B13E-DBD5-4FEB-8283-CCE72E17F7D1}"/>
    <cellStyle name="Comma 5 2 3 3 2 4" xfId="25089" xr:uid="{A1FAB097-09A1-49DD-8B86-904384F2B296}"/>
    <cellStyle name="Comma 5 2 3 3 2 4 2" xfId="17581" xr:uid="{CF75EAA8-AB1D-4E52-A236-68A3FDD6ED44}"/>
    <cellStyle name="Comma 5 2 3 3 2 4 2 2" xfId="55122" xr:uid="{363A003D-5651-4081-87F2-F97600CA6AB6}"/>
    <cellStyle name="Comma 5 2 3 3 2 4 2 3" xfId="42507" xr:uid="{ED839C92-8ABB-49CE-9246-1793F367B3E1}"/>
    <cellStyle name="Comma 5 2 3 3 2 4 3" xfId="10995" xr:uid="{6AB39C0E-EC50-4149-9C81-BD63422C1C98}"/>
    <cellStyle name="Comma 5 2 3 3 2 4 3 2" xfId="48844" xr:uid="{EDE30603-252E-42F0-AE53-DF36A2AD48E3}"/>
    <cellStyle name="Comma 5 2 3 3 2 4 4" xfId="6687" xr:uid="{EAFD32E7-37F1-4200-A558-581E67168CA2}"/>
    <cellStyle name="Comma 5 2 3 3 2 4 5" xfId="36217" xr:uid="{4891F94A-474A-49F7-8131-A42D3AACEA50}"/>
    <cellStyle name="Comma 5 2 3 3 2 5" xfId="21075" xr:uid="{6040312E-16B9-4B95-A93E-A3AEC467A485}"/>
    <cellStyle name="Comma 5 2 3 3 2 5 2" xfId="51625" xr:uid="{DDFFBEF8-6530-4127-A8A5-ED894A2F0B72}"/>
    <cellStyle name="Comma 5 2 3 3 2 5 3" xfId="39010" xr:uid="{CB8C35D5-FCCE-4904-A129-4C1CD3506722}"/>
    <cellStyle name="Comma 5 2 3 3 2 6" xfId="14489" xr:uid="{5B50EFDF-5C78-46FE-BF23-71EC91A66971}"/>
    <cellStyle name="Comma 5 2 3 3 2 6 2" xfId="45347" xr:uid="{54CA47EB-CC50-4549-9ED6-E9655B379F6C}"/>
    <cellStyle name="Comma 5 2 3 3 2 7" xfId="7902" xr:uid="{240F65C1-EBE6-403E-97CA-AC86E065B8F0}"/>
    <cellStyle name="Comma 5 2 3 3 2 8" xfId="32720" xr:uid="{7660E609-5243-40C5-A916-B907849B37D0}"/>
    <cellStyle name="Comma 5 2 3 3 3" xfId="27293" xr:uid="{41FD988F-F1A5-41E7-9A5E-C2CEE6E017C3}"/>
    <cellStyle name="Comma 5 2 3 3 3 2" xfId="23796" xr:uid="{70BF4B14-7315-4E04-A516-46C82032222D}"/>
    <cellStyle name="Comma 5 2 3 3 3 2 2" xfId="16288" xr:uid="{D3B55804-64CD-4E9D-92CD-F31851795CF9}"/>
    <cellStyle name="Comma 5 2 3 3 3 2 2 2" xfId="56415" xr:uid="{A32F9619-76AB-4457-893B-D1481D6B7DAA}"/>
    <cellStyle name="Comma 5 2 3 3 3 2 2 3" xfId="43800" xr:uid="{60D290EC-DF35-4D72-9B16-22A996695498}"/>
    <cellStyle name="Comma 5 2 3 3 3 2 3" xfId="9702" xr:uid="{049202FC-B2BA-4BD3-8C3C-1CFBDC1F7EF7}"/>
    <cellStyle name="Comma 5 2 3 3 3 2 3 2" xfId="50137" xr:uid="{A897E91C-B64C-4381-96E0-878FB7EDE054}"/>
    <cellStyle name="Comma 5 2 3 3 3 2 4" xfId="31047" xr:uid="{15424509-77AF-43EC-B130-AF0CE31CE654}"/>
    <cellStyle name="Comma 5 2 3 3 3 2 5" xfId="37510" xr:uid="{088F5FBF-22D2-4052-8731-2675005205B2}"/>
    <cellStyle name="Comma 5 2 3 3 3 3" xfId="26416" xr:uid="{04E4CA36-1C7C-4A8C-B01A-54D53D085E6F}"/>
    <cellStyle name="Comma 5 2 3 3 3 3 2" xfId="18908" xr:uid="{649F9003-E0F8-4038-AD82-B02CBF74C47E}"/>
    <cellStyle name="Comma 5 2 3 3 3 3 2 2" xfId="53795" xr:uid="{0E6B1C6A-34DF-486B-A31A-C4BC095BB2C6}"/>
    <cellStyle name="Comma 5 2 3 3 3 3 2 3" xfId="41180" xr:uid="{82A3CC2E-5D9F-43BD-ACF7-2835B10CCBC0}"/>
    <cellStyle name="Comma 5 2 3 3 3 3 3" xfId="12322" xr:uid="{F7EA6B10-BE55-475E-ABE4-624C15AB0732}"/>
    <cellStyle name="Comma 5 2 3 3 3 3 3 2" xfId="47517" xr:uid="{FC371A91-5939-4DAA-9C84-4E776694812D}"/>
    <cellStyle name="Comma 5 2 3 3 3 3 4" xfId="5360" xr:uid="{A8030F9A-4E68-4677-A1B2-D7497DE691CE}"/>
    <cellStyle name="Comma 5 2 3 3 3 3 5" xfId="34890" xr:uid="{3BF12482-49FB-4308-9D7A-6DF416936A3F}"/>
    <cellStyle name="Comma 5 2 3 3 3 4" xfId="19784" xr:uid="{DD591A38-0771-4D1E-AE01-C942CE7BFAE5}"/>
    <cellStyle name="Comma 5 2 3 3 3 4 2" xfId="52918" xr:uid="{E7D8D901-EF24-4DED-ADA4-E0A58A381C38}"/>
    <cellStyle name="Comma 5 2 3 3 3 4 3" xfId="40303" xr:uid="{4B2D3AA4-08EF-47C8-946A-96913CBFC7A5}"/>
    <cellStyle name="Comma 5 2 3 3 3 5" xfId="13198" xr:uid="{368FD128-F70A-4955-A047-E58AA9750B58}"/>
    <cellStyle name="Comma 5 2 3 3 3 5 2" xfId="46640" xr:uid="{61CB1577-4551-4BDF-9B9F-0D8C94EEAF46}"/>
    <cellStyle name="Comma 5 2 3 3 3 6" xfId="4484" xr:uid="{279A2A14-8F37-4853-B88F-790FB4C5DF62}"/>
    <cellStyle name="Comma 5 2 3 3 3 7" xfId="34013" xr:uid="{166C179E-29AF-46B1-9058-A469E034595D}"/>
    <cellStyle name="Comma 5 2 3 3 4" xfId="28143" xr:uid="{90E456B3-300D-4EF6-B674-79F21C854E19}"/>
    <cellStyle name="Comma 5 2 3 3 4 2" xfId="24646" xr:uid="{257F57A4-9E05-489A-8F2A-04941469F650}"/>
    <cellStyle name="Comma 5 2 3 3 4 2 2" xfId="17138" xr:uid="{DD5A03D3-85DD-4915-B79B-91E6533032EF}"/>
    <cellStyle name="Comma 5 2 3 3 4 2 2 2" xfId="55565" xr:uid="{FF5635F5-D32E-4A02-ADEA-DA27CCB48C1B}"/>
    <cellStyle name="Comma 5 2 3 3 4 2 2 3" xfId="42950" xr:uid="{D0C9948F-4257-46FA-8659-769E15591A31}"/>
    <cellStyle name="Comma 5 2 3 3 4 2 3" xfId="10552" xr:uid="{2C452242-5B8F-42B0-92A3-CCE6BFB6CBBC}"/>
    <cellStyle name="Comma 5 2 3 3 4 2 3 2" xfId="49287" xr:uid="{8CE9F98D-5673-424A-A14D-1F338CF7279E}"/>
    <cellStyle name="Comma 5 2 3 3 4 2 4" xfId="30197" xr:uid="{99EC90D2-DBB4-42C4-A8D7-CEF1C4951731}"/>
    <cellStyle name="Comma 5 2 3 3 4 2 5" xfId="36660" xr:uid="{0AB847F7-4484-44F7-B220-A7B61735AB96}"/>
    <cellStyle name="Comma 5 2 3 3 4 3" xfId="20634" xr:uid="{03B2B385-7017-4FB4-B5AF-75CC4CF74A2A}"/>
    <cellStyle name="Comma 5 2 3 3 4 3 2" xfId="52068" xr:uid="{FEC471B7-F8A7-4C93-951B-966398830863}"/>
    <cellStyle name="Comma 5 2 3 3 4 3 3" xfId="39453" xr:uid="{40B6FC30-2325-4287-A78B-DF59819C4D08}"/>
    <cellStyle name="Comma 5 2 3 3 4 4" xfId="14048" xr:uid="{F0F4B664-339E-44B6-BC1C-80C0B556EDD0}"/>
    <cellStyle name="Comma 5 2 3 3 4 4 2" xfId="45790" xr:uid="{73DE1AB6-A7CE-4F02-8923-A15FAD88319D}"/>
    <cellStyle name="Comma 5 2 3 3 4 5" xfId="7461" xr:uid="{C3FF92BD-353C-42EF-90E6-0F4923863866}"/>
    <cellStyle name="Comma 5 2 3 3 4 6" xfId="33163" xr:uid="{BC821774-C45A-4318-8A96-DA95BA62A27E}"/>
    <cellStyle name="Comma 5 2 3 3 5" xfId="25531" xr:uid="{91B6F4F4-2A95-4993-B5F7-A8713B03C425}"/>
    <cellStyle name="Comma 5 2 3 3 5 2" xfId="18023" xr:uid="{74B43271-B0BB-474F-8985-AF5040148B9B}"/>
    <cellStyle name="Comma 5 2 3 3 5 2 2" xfId="54680" xr:uid="{AEE9A51F-A1D0-4E79-8E58-8AC323591B87}"/>
    <cellStyle name="Comma 5 2 3 3 5 2 3" xfId="42065" xr:uid="{B8C5D3CE-7A1D-4063-ABF3-DBD417714C28}"/>
    <cellStyle name="Comma 5 2 3 3 5 3" xfId="11437" xr:uid="{FDA2663D-FDA1-4A9A-BAB0-365CEFD0DE5B}"/>
    <cellStyle name="Comma 5 2 3 3 5 3 2" xfId="48402" xr:uid="{D4C8E389-4352-47DB-B2F3-B7D599CECED3}"/>
    <cellStyle name="Comma 5 2 3 3 5 4" xfId="6245" xr:uid="{2E5A25AE-55A6-4586-A884-21748233D3E9}"/>
    <cellStyle name="Comma 5 2 3 3 5 5" xfId="35775" xr:uid="{205F61C7-746E-43EA-B349-33CA27137D03}"/>
    <cellStyle name="Comma 5 2 3 3 6" xfId="29073" xr:uid="{1716E347-D143-42E5-A72F-C65D76CB5078}"/>
    <cellStyle name="Comma 5 2 3 3 6 2" xfId="21515" xr:uid="{DE24AE6A-B67C-44D4-A3BD-A2EFBE4DF688}"/>
    <cellStyle name="Comma 5 2 3 3 6 2 2" xfId="51183" xr:uid="{FE596A04-89D0-4717-9DB1-5860DF8D1564}"/>
    <cellStyle name="Comma 5 2 3 3 6 3" xfId="14929" xr:uid="{18564E25-C84B-4DE5-ADB5-2539C1FB51F1}"/>
    <cellStyle name="Comma 5 2 3 3 6 4" xfId="8342" xr:uid="{974FCE76-9C88-4206-9E3D-903BC45F5841}"/>
    <cellStyle name="Comma 5 2 3 3 6 5" xfId="38568" xr:uid="{B118E33F-9BEA-461C-94AB-AA6B8A8EFA66}"/>
    <cellStyle name="Comma 5 2 3 3 7" xfId="22217" xr:uid="{6F5B210C-4FF0-414F-96B6-205A5BDD260C}"/>
    <cellStyle name="Comma 5 2 3 3 7 2" xfId="44877" xr:uid="{71146C58-CB76-4164-A172-4801C1D0B509}"/>
    <cellStyle name="Comma 5 2 3 3 8" xfId="22200" xr:uid="{68F1DE10-2164-4D07-8D2A-5DE9D63D21A8}"/>
    <cellStyle name="Comma 5 2 3 3 9" xfId="21727" xr:uid="{8F44DF4B-C2A1-444A-AB1A-11664E43CC59}"/>
    <cellStyle name="Comma 5 2 3 4" xfId="1155" xr:uid="{2F6EB381-78EF-42CD-B690-54CABA107CAD}"/>
    <cellStyle name="Comma 5 2 3 4 10" xfId="32571" xr:uid="{4701C2CA-F0E8-4535-B35D-1EFDFD8EB085}"/>
    <cellStyle name="Comma 5 2 3 4 11" xfId="3055" xr:uid="{1A50F3A4-8A54-48EF-862C-186386470D27}"/>
    <cellStyle name="Comma 5 2 3 4 12" xfId="1941" xr:uid="{B10CA51A-B8FB-4389-8DDA-5ABA62601CE0}"/>
    <cellStyle name="Comma 5 2 3 4 2" xfId="27002" xr:uid="{617FF13C-78E8-4513-9CCC-F8C58887B217}"/>
    <cellStyle name="Comma 5 2 3 4 2 2" xfId="23505" xr:uid="{8ABE95A5-60AB-473F-8B02-D7DA8AC130E9}"/>
    <cellStyle name="Comma 5 2 3 4 2 2 2" xfId="15997" xr:uid="{DFBFBEA6-700D-493A-94EA-7B623DB0817C}"/>
    <cellStyle name="Comma 5 2 3 4 2 2 2 2" xfId="56706" xr:uid="{52CA667F-73B7-47E5-9B65-FA39AB474B23}"/>
    <cellStyle name="Comma 5 2 3 4 2 2 2 3" xfId="44091" xr:uid="{64CBC7E5-1D73-42B7-9C0E-B07B60BB4110}"/>
    <cellStyle name="Comma 5 2 3 4 2 2 3" xfId="9411" xr:uid="{3B58A7FE-0CE0-4683-AE9F-1CED23F97BCC}"/>
    <cellStyle name="Comma 5 2 3 4 2 2 3 2" xfId="50428" xr:uid="{A7A5A23C-269A-4D20-BD30-E8BF2526FDBD}"/>
    <cellStyle name="Comma 5 2 3 4 2 2 4" xfId="31338" xr:uid="{D82A175C-E16C-448D-AD16-504C47F2CEEE}"/>
    <cellStyle name="Comma 5 2 3 4 2 2 5" xfId="37801" xr:uid="{8F157F48-665A-4A88-9426-621956DDC248}"/>
    <cellStyle name="Comma 5 2 3 4 2 3" xfId="26123" xr:uid="{E91F7E5D-1B1C-4257-8586-3DD64217FB54}"/>
    <cellStyle name="Comma 5 2 3 4 2 3 2" xfId="18615" xr:uid="{8C8A1BD1-37D2-4AAC-941F-8ABF7CDDBA2B}"/>
    <cellStyle name="Comma 5 2 3 4 2 3 2 2" xfId="54088" xr:uid="{21F7C3FF-D4CA-4BD2-8535-BA3A8F51BE9F}"/>
    <cellStyle name="Comma 5 2 3 4 2 3 2 3" xfId="41473" xr:uid="{0610482A-87CC-4C38-BE53-739C63917360}"/>
    <cellStyle name="Comma 5 2 3 4 2 3 3" xfId="12029" xr:uid="{8426F028-F901-42BB-BF5F-2733F8404B92}"/>
    <cellStyle name="Comma 5 2 3 4 2 3 3 2" xfId="47810" xr:uid="{E3E99D44-5B80-4BD4-B795-BFF7E3B0C20F}"/>
    <cellStyle name="Comma 5 2 3 4 2 3 4" xfId="5653" xr:uid="{EE52C713-3E0B-4E8B-9136-A1757869D17C}"/>
    <cellStyle name="Comma 5 2 3 4 2 3 5" xfId="35183" xr:uid="{1EA6B07D-7BBD-4AD7-8F7D-CABA12FC98DE}"/>
    <cellStyle name="Comma 5 2 3 4 2 4" xfId="19493" xr:uid="{B22ACC75-1353-4370-9D1E-98C282B949FA}"/>
    <cellStyle name="Comma 5 2 3 4 2 4 2" xfId="53209" xr:uid="{0B9ADBDC-6EC3-4772-9515-2EB40060867E}"/>
    <cellStyle name="Comma 5 2 3 4 2 4 3" xfId="40594" xr:uid="{D813A23A-AC0D-4A7F-BE83-DB5B870EDCD4}"/>
    <cellStyle name="Comma 5 2 3 4 2 5" xfId="12907" xr:uid="{951411F8-702B-4A8A-8C50-1E44FF0110DF}"/>
    <cellStyle name="Comma 5 2 3 4 2 5 2" xfId="46931" xr:uid="{5011CCF8-598E-4C96-85FA-D0D34A7F9AA0}"/>
    <cellStyle name="Comma 5 2 3 4 2 6" xfId="4775" xr:uid="{27303668-3805-49A2-8012-FBF9A695A3E0}"/>
    <cellStyle name="Comma 5 2 3 4 2 7" xfId="34304" xr:uid="{C2FF8E2B-49DF-442D-97AE-61E0F187FBE9}"/>
    <cellStyle name="Comma 5 2 3 4 3" xfId="27852" xr:uid="{6DE48270-D5B8-4D1B-975D-450BBD4904C0}"/>
    <cellStyle name="Comma 5 2 3 4 3 2" xfId="24355" xr:uid="{3724C128-42DA-4D38-9644-ACE002F26D39}"/>
    <cellStyle name="Comma 5 2 3 4 3 2 2" xfId="16847" xr:uid="{944635F0-7E8E-4BB3-A4BD-733D5B00557B}"/>
    <cellStyle name="Comma 5 2 3 4 3 2 2 2" xfId="55856" xr:uid="{5BB54435-CB67-4960-AE56-830382FBAF7E}"/>
    <cellStyle name="Comma 5 2 3 4 3 2 2 3" xfId="43241" xr:uid="{2952D48A-B5DC-4566-9899-CA75A81DFCB0}"/>
    <cellStyle name="Comma 5 2 3 4 3 2 3" xfId="10261" xr:uid="{900390C6-A4EF-4A72-A06A-893A264D32EE}"/>
    <cellStyle name="Comma 5 2 3 4 3 2 3 2" xfId="49578" xr:uid="{72BE4289-114E-4A09-B767-069ABDF2FBA8}"/>
    <cellStyle name="Comma 5 2 3 4 3 2 4" xfId="30488" xr:uid="{3742A112-93D7-4F58-8F27-103F75B7FA1E}"/>
    <cellStyle name="Comma 5 2 3 4 3 2 5" xfId="36951" xr:uid="{F727EFE5-8F09-4036-B895-AA672FB8B0D5}"/>
    <cellStyle name="Comma 5 2 3 4 3 3" xfId="20343" xr:uid="{9045CEB6-5866-4928-AE65-2BE55BC9E728}"/>
    <cellStyle name="Comma 5 2 3 4 3 3 2" xfId="52359" xr:uid="{9FEFA032-CDFC-4285-AF67-31180FF3CA3E}"/>
    <cellStyle name="Comma 5 2 3 4 3 3 3" xfId="39744" xr:uid="{7D2D7C35-5AAD-4DB4-A9E4-4C73CE1287F7}"/>
    <cellStyle name="Comma 5 2 3 4 3 4" xfId="13757" xr:uid="{271BB0A5-3EB0-4A1D-B8A2-F84A705BC50D}"/>
    <cellStyle name="Comma 5 2 3 4 3 4 2" xfId="46081" xr:uid="{127F8DEF-5C44-41DF-87CC-C5934A247934}"/>
    <cellStyle name="Comma 5 2 3 4 3 5" xfId="7170" xr:uid="{C71D9A20-9508-45F7-B62A-5355B22A0F77}"/>
    <cellStyle name="Comma 5 2 3 4 3 6" xfId="33454" xr:uid="{F67F7C9E-569A-4D76-AF10-AC896D67C4C2}"/>
    <cellStyle name="Comma 5 2 3 4 4" xfId="25238" xr:uid="{C0F01F59-0C37-4994-8717-5895E9C917F5}"/>
    <cellStyle name="Comma 5 2 3 4 4 2" xfId="17730" xr:uid="{FEDB9874-5397-4F61-92FC-F1BFD525A793}"/>
    <cellStyle name="Comma 5 2 3 4 4 2 2" xfId="54973" xr:uid="{24E55B4E-85D2-4BBD-8E3E-2740011E4D93}"/>
    <cellStyle name="Comma 5 2 3 4 4 2 3" xfId="42358" xr:uid="{3F499B69-6C25-48DA-A31B-07AF757A7907}"/>
    <cellStyle name="Comma 5 2 3 4 4 3" xfId="11144" xr:uid="{4F7F7D9C-5DAF-47FE-B7FC-B508DB3260E8}"/>
    <cellStyle name="Comma 5 2 3 4 4 3 2" xfId="48695" xr:uid="{A125963A-74D6-4EAE-A8B7-97F342A61469}"/>
    <cellStyle name="Comma 5 2 3 4 4 4" xfId="6538" xr:uid="{C5A8C9B6-EF21-4ED4-A905-6FBFA3BF8E09}"/>
    <cellStyle name="Comma 5 2 3 4 4 5" xfId="36068" xr:uid="{1ADA7D2B-E072-411D-ABA4-A59769D421A9}"/>
    <cellStyle name="Comma 5 2 3 4 5" xfId="21222" xr:uid="{07F5061C-C1F7-4317-826C-9034F75925C8}"/>
    <cellStyle name="Comma 5 2 3 4 5 2" xfId="51477" xr:uid="{9D19BFCD-ED89-4321-81A5-70AD5C349777}"/>
    <cellStyle name="Comma 5 2 3 4 5 3" xfId="38862" xr:uid="{36F4278A-B186-404F-9C6E-DCF45097D7F4}"/>
    <cellStyle name="Comma 5 2 3 4 6" xfId="14636" xr:uid="{D63A6533-69A2-4352-A6AD-81C28DF30D2D}"/>
    <cellStyle name="Comma 5 2 3 4 6 2" xfId="45183" xr:uid="{A1ED02C1-A5BA-4558-AAD2-5F5BD646B914}"/>
    <cellStyle name="Comma 5 2 3 4 7" xfId="8049" xr:uid="{B49F8742-599B-403A-8F24-FE84AEC5DD53}"/>
    <cellStyle name="Comma 5 2 3 4 8" xfId="28756" xr:uid="{F3A321E1-EEA7-46BE-9E5E-BF0414085F3B}"/>
    <cellStyle name="Comma 5 2 3 4 9" xfId="3977" xr:uid="{0BF8D60F-3477-40ED-BCAA-543BCC852D5F}"/>
    <cellStyle name="Comma 5 2 3 5" xfId="3263" xr:uid="{36C28422-81CC-4130-88A1-5AD55C6D59F5}"/>
    <cellStyle name="Comma 5 2 3 5 2" xfId="23919" xr:uid="{17D28368-CB25-419A-BE96-7DA4BE887F51}"/>
    <cellStyle name="Comma 5 2 3 5 2 2" xfId="16411" xr:uid="{08235564-AB11-43FE-818A-D6A73C2B2107}"/>
    <cellStyle name="Comma 5 2 3 5 2 2 2" xfId="56292" xr:uid="{7D6C6AC3-E0D0-46AC-992A-7647D2C8BD18}"/>
    <cellStyle name="Comma 5 2 3 5 2 2 3" xfId="43677" xr:uid="{64DC2A00-2036-43D9-BDB8-931BFA0ADB11}"/>
    <cellStyle name="Comma 5 2 3 5 2 3" xfId="9825" xr:uid="{A29736FA-6BDC-4793-86CE-BADB56D9F987}"/>
    <cellStyle name="Comma 5 2 3 5 2 3 2" xfId="50014" xr:uid="{C08B53DD-1317-41E8-B073-9A1A618B047D}"/>
    <cellStyle name="Comma 5 2 3 5 2 4" xfId="30924" xr:uid="{E6192E4E-8454-4FB0-874A-7A676C939278}"/>
    <cellStyle name="Comma 5 2 3 5 2 5" xfId="37387" xr:uid="{1343946F-6520-4A76-8AA0-BC9CFA54F116}"/>
    <cellStyle name="Comma 5 2 3 5 3" xfId="26541" xr:uid="{32954B8A-5A0B-4128-9AF3-3F96A27EB0A8}"/>
    <cellStyle name="Comma 5 2 3 5 3 2" xfId="19033" xr:uid="{A1A3692E-BA7A-44B8-BD7F-82461FBF90DB}"/>
    <cellStyle name="Comma 5 2 3 5 3 2 2" xfId="53670" xr:uid="{B8FCBF10-038F-4FE2-AC93-711F372A6BB8}"/>
    <cellStyle name="Comma 5 2 3 5 3 2 3" xfId="41055" xr:uid="{2D1367E3-83E2-4FF8-8588-ABD5A5B1DA9C}"/>
    <cellStyle name="Comma 5 2 3 5 3 3" xfId="12447" xr:uid="{DC0F84CB-54D6-45A1-B4E6-CBE3E75BE59F}"/>
    <cellStyle name="Comma 5 2 3 5 3 3 2" xfId="47392" xr:uid="{50C34336-C2A7-4CBB-930C-7F27B0710D10}"/>
    <cellStyle name="Comma 5 2 3 5 3 4" xfId="5235" xr:uid="{4E2FD2B3-0D4A-4D79-A143-49B45768F683}"/>
    <cellStyle name="Comma 5 2 3 5 3 5" xfId="34765" xr:uid="{EAC9A418-0059-46FB-94A5-45BEDABAA4B9}"/>
    <cellStyle name="Comma 5 2 3 5 4" xfId="19907" xr:uid="{E1405AAC-2291-418B-8B17-86A2AE6EBF3B}"/>
    <cellStyle name="Comma 5 2 3 5 4 2" xfId="52795" xr:uid="{9D253D60-E5AE-45ED-A92F-E09F2FF03A84}"/>
    <cellStyle name="Comma 5 2 3 5 4 3" xfId="40180" xr:uid="{8A542B4A-3AF4-4BF1-AC09-A4401DFA5DA4}"/>
    <cellStyle name="Comma 5 2 3 5 5" xfId="13321" xr:uid="{18F36739-FAA4-4AA4-9FE7-48F3119732D7}"/>
    <cellStyle name="Comma 5 2 3 5 5 2" xfId="46517" xr:uid="{BB286DD9-7619-4D52-9FCF-27B2F89457E5}"/>
    <cellStyle name="Comma 5 2 3 5 6" xfId="4361" xr:uid="{DD7E1166-2C29-4628-B7FB-07F4C50F0B6D}"/>
    <cellStyle name="Comma 5 2 3 5 7" xfId="27416" xr:uid="{9B13A1A8-7A02-4738-A0DE-427398512C42}"/>
    <cellStyle name="Comma 5 2 3 5 8" xfId="4179" xr:uid="{124A7913-B7F0-4C44-9F5A-C13E614D6973}"/>
    <cellStyle name="Comma 5 2 3 5 9" xfId="33890" xr:uid="{06D88F60-8712-4CD1-AE4F-E13D283CBEA5}"/>
    <cellStyle name="Comma 5 2 3 6" xfId="28264" xr:uid="{69D104BF-4CFC-4E5D-8F54-A3B8DFB6DDBA}"/>
    <cellStyle name="Comma 5 2 3 6 2" xfId="24767" xr:uid="{F2202875-1389-473A-869B-665E5FC03610}"/>
    <cellStyle name="Comma 5 2 3 6 2 2" xfId="17259" xr:uid="{6D208BB0-AD1D-4A0F-9041-789DDE9A72F6}"/>
    <cellStyle name="Comma 5 2 3 6 2 2 2" xfId="55444" xr:uid="{90F4A175-04A2-4E37-8F99-00BD393797E6}"/>
    <cellStyle name="Comma 5 2 3 6 2 2 3" xfId="42829" xr:uid="{D1C47777-BFD6-43EC-98CA-9A46AC5026EE}"/>
    <cellStyle name="Comma 5 2 3 6 2 3" xfId="10673" xr:uid="{E26334CD-5991-412E-A16A-6B16CB54512E}"/>
    <cellStyle name="Comma 5 2 3 6 2 3 2" xfId="49166" xr:uid="{535C7319-BDD9-466D-B9AC-26549E1753E0}"/>
    <cellStyle name="Comma 5 2 3 6 2 4" xfId="30076" xr:uid="{531288E4-0280-4D84-9008-2F324EC3BB4D}"/>
    <cellStyle name="Comma 5 2 3 6 2 5" xfId="36539" xr:uid="{4164FB40-63F2-45B7-8DC7-5D3EB259D7C7}"/>
    <cellStyle name="Comma 5 2 3 6 3" xfId="20755" xr:uid="{6D638EAE-B82E-4F6F-AF10-BB26FF89E8D4}"/>
    <cellStyle name="Comma 5 2 3 6 3 2" xfId="51947" xr:uid="{0E113B65-A5E8-4147-905F-8C9CD716F25E}"/>
    <cellStyle name="Comma 5 2 3 6 3 3" xfId="39332" xr:uid="{3287A483-7E3D-422E-9A7E-0BEE2B9A56B0}"/>
    <cellStyle name="Comma 5 2 3 6 4" xfId="14169" xr:uid="{BA781DF5-822D-4D76-B5E7-6D755E1AFE1F}"/>
    <cellStyle name="Comma 5 2 3 6 4 2" xfId="45669" xr:uid="{A4F64656-9FE3-4C79-AE45-249816C4A7FF}"/>
    <cellStyle name="Comma 5 2 3 6 5" xfId="7582" xr:uid="{E9817A1F-3506-43FC-80E8-ACD881B21B95}"/>
    <cellStyle name="Comma 5 2 3 6 6" xfId="33042" xr:uid="{50C6E78F-7545-4160-9603-97C7ECB027C8}"/>
    <cellStyle name="Comma 5 2 3 7" xfId="25656" xr:uid="{484D25E6-4F8F-4BDF-8060-A2AE0297E778}"/>
    <cellStyle name="Comma 5 2 3 7 2" xfId="18148" xr:uid="{75F3E540-2ECE-4D53-A85B-080E46ABC027}"/>
    <cellStyle name="Comma 5 2 3 7 2 2" xfId="54555" xr:uid="{8085D0E3-C72B-4D66-B913-D2ECAE0B6FE1}"/>
    <cellStyle name="Comma 5 2 3 7 2 3" xfId="41940" xr:uid="{C8FAE7FC-5A8E-4DD3-A1CB-815E9C20D5FE}"/>
    <cellStyle name="Comma 5 2 3 7 3" xfId="11562" xr:uid="{C45B3E30-F7E1-490F-8E55-F391A9DF8FDA}"/>
    <cellStyle name="Comma 5 2 3 7 3 2" xfId="48277" xr:uid="{71619D07-66F0-452D-BD10-80FE532071AE}"/>
    <cellStyle name="Comma 5 2 3 7 4" xfId="6120" xr:uid="{68265050-2EC8-4025-B897-AA81F68F3179}"/>
    <cellStyle name="Comma 5 2 3 7 5" xfId="35650" xr:uid="{F67EFA40-1409-4A0E-8C25-953A88E032BD}"/>
    <cellStyle name="Comma 5 2 3 8" xfId="23087" xr:uid="{46853635-CC05-4478-81A8-D063ED6DD702}"/>
    <cellStyle name="Comma 5 2 3 8 2" xfId="15579" xr:uid="{822EAD0E-59BB-4185-898B-097B4C2F858E}"/>
    <cellStyle name="Comma 5 2 3 8 2 2" xfId="57124" xr:uid="{B8E0F489-1070-4A0B-B646-B384AC511127}"/>
    <cellStyle name="Comma 5 2 3 8 2 3" xfId="44509" xr:uid="{35BDA174-CBCD-407D-954E-E961A7FB8F5A}"/>
    <cellStyle name="Comma 5 2 3 8 3" xfId="8993" xr:uid="{EC778BDD-38BD-4850-A422-CCFC18AD03BC}"/>
    <cellStyle name="Comma 5 2 3 8 3 2" xfId="50846" xr:uid="{BAADC60E-561E-4CE8-B39E-78D8ECF35E81}"/>
    <cellStyle name="Comma 5 2 3 8 4" xfId="31756" xr:uid="{F94BDE81-5EFB-4A5B-BF2E-1D3B9FE16410}"/>
    <cellStyle name="Comma 5 2 3 8 5" xfId="38219" xr:uid="{25CF6461-0998-4723-8AD5-5E1D077A5E86}"/>
    <cellStyle name="Comma 5 2 3 9" xfId="29312" xr:uid="{5CD64AF2-93F9-4CD0-AF26-319D0CE5768B}"/>
    <cellStyle name="Comma 5 2 3 9 2" xfId="21640" xr:uid="{8EEDEF4B-DFF3-4531-A3BB-64460795B9CE}"/>
    <cellStyle name="Comma 5 2 3 9 2 2" xfId="50967" xr:uid="{A09E7850-7045-4AD4-88C7-05E110F3A034}"/>
    <cellStyle name="Comma 5 2 3 9 3" xfId="15054" xr:uid="{CACF25CE-C6FC-4767-BB41-0DCDE784864F}"/>
    <cellStyle name="Comma 5 2 3 9 4" xfId="8467" xr:uid="{B5B8032B-D297-4138-837B-8B303596783B}"/>
    <cellStyle name="Comma 5 2 3 9 5" xfId="38344" xr:uid="{D1386697-2B6F-4A45-9994-1D1360168EE1}"/>
    <cellStyle name="Comma 5 2 4" xfId="369" xr:uid="{0C1BC96A-6FFD-493A-BCA7-0C6096E9F5FB}"/>
    <cellStyle name="Comma 5 2 4 10" xfId="15271" xr:uid="{D0D02FE0-A3D7-41A5-B50F-3CBBF6E91EC5}"/>
    <cellStyle name="Comma 5 2 4 11" xfId="8684" xr:uid="{7BCD53B2-A04E-4073-BEDA-4484FEA65F72}"/>
    <cellStyle name="Comma 5 2 4 12" xfId="29530" xr:uid="{1C344C40-1727-4E77-BCF2-3269436A34C2}"/>
    <cellStyle name="Comma 5 2 4 13" xfId="3575" xr:uid="{9CB8DEE9-4871-4C71-82F2-83A58F38CA9F}"/>
    <cellStyle name="Comma 5 2 4 14" xfId="32354" xr:uid="{85515F1F-C7B1-4670-88CA-C1B0AEFDBFFB}"/>
    <cellStyle name="Comma 5 2 4 15" xfId="57579" xr:uid="{AD931B53-A9E7-4BD4-A3DD-78CB5D4F5856}"/>
    <cellStyle name="Comma 5 2 4 16" xfId="2462" xr:uid="{3C152017-1072-475A-84E5-5ED658AC189B}"/>
    <cellStyle name="Comma 5 2 4 17" xfId="1270" xr:uid="{0C2DA91B-0508-4118-85B1-217D91DF6234}"/>
    <cellStyle name="Comma 5 2 4 2" xfId="869" xr:uid="{23C56417-DF72-43E5-8156-50482C8B4CE0}"/>
    <cellStyle name="Comma 5 2 4 2 10" xfId="28504" xr:uid="{CE893E60-922A-4329-A7C7-31E001D6BA50}"/>
    <cellStyle name="Comma 5 2 4 2 11" xfId="3777" xr:uid="{AD0C5352-DAAC-4D3C-9FD4-F8575A14AB9F}"/>
    <cellStyle name="Comma 5 2 4 2 12" xfId="32799" xr:uid="{317AAECD-68F3-4BEF-B06B-9DA2BFCDD61B}"/>
    <cellStyle name="Comma 5 2 4 2 13" xfId="2849" xr:uid="{98BD1392-B0AB-412D-B914-9DDEBCF3169C}"/>
    <cellStyle name="Comma 5 2 4 2 14" xfId="1655" xr:uid="{5A624156-9284-4ACC-8DEA-4E3502ECAB49}"/>
    <cellStyle name="Comma 5 2 4 2 2" xfId="26775" xr:uid="{1DC2ED65-38E4-4DD6-B3AE-6A6079ABF9DD}"/>
    <cellStyle name="Comma 5 2 4 2 2 2" xfId="23277" xr:uid="{89A87EEC-5661-4601-9653-5865BAF25D2C}"/>
    <cellStyle name="Comma 5 2 4 2 2 2 2" xfId="15769" xr:uid="{BB43A423-9B82-47BD-95FA-0B00BF45BE6A}"/>
    <cellStyle name="Comma 5 2 4 2 2 2 2 2" xfId="56934" xr:uid="{2D2A3387-D148-4F4E-B112-69EAC6EFDA7F}"/>
    <cellStyle name="Comma 5 2 4 2 2 2 2 3" xfId="44319" xr:uid="{E7C51FBA-255B-4A3F-8D52-984CCE7818D0}"/>
    <cellStyle name="Comma 5 2 4 2 2 2 3" xfId="9183" xr:uid="{2569FAFF-8191-4B05-9076-EA5F65CA9877}"/>
    <cellStyle name="Comma 5 2 4 2 2 2 3 2" xfId="50656" xr:uid="{AC4199F8-69D2-4A26-AE6E-4DEB22A69D89}"/>
    <cellStyle name="Comma 5 2 4 2 2 2 4" xfId="31566" xr:uid="{4BF3C252-557D-49B1-90D0-77DBFE0FA2FB}"/>
    <cellStyle name="Comma 5 2 4 2 2 2 5" xfId="38029" xr:uid="{2F66A159-526B-40B2-9188-47F06DDC74C2}"/>
    <cellStyle name="Comma 5 2 4 2 2 3" xfId="25895" xr:uid="{253795E8-047E-45BD-A396-47238EB3D289}"/>
    <cellStyle name="Comma 5 2 4 2 2 3 2" xfId="18387" xr:uid="{CCF01E23-9A58-4063-A130-E3FA5FBBF20E}"/>
    <cellStyle name="Comma 5 2 4 2 2 3 2 2" xfId="54316" xr:uid="{851C842E-3A07-4306-8102-3DA8B7AA2BFE}"/>
    <cellStyle name="Comma 5 2 4 2 2 3 2 3" xfId="41701" xr:uid="{A608E4A6-A4A5-4775-B24E-98CFF090E04E}"/>
    <cellStyle name="Comma 5 2 4 2 2 3 3" xfId="11801" xr:uid="{DD34DD3A-B3AD-4117-8438-B5A226AEAB2F}"/>
    <cellStyle name="Comma 5 2 4 2 2 3 3 2" xfId="48038" xr:uid="{E0991658-3956-44D5-8D73-08F72F6A376A}"/>
    <cellStyle name="Comma 5 2 4 2 2 3 4" xfId="5881" xr:uid="{27F69779-8C98-4F9A-9E47-5244820DCF03}"/>
    <cellStyle name="Comma 5 2 4 2 2 3 5" xfId="35411" xr:uid="{2D010607-65EF-48BD-B68B-CD25028754E2}"/>
    <cellStyle name="Comma 5 2 4 2 2 4" xfId="19266" xr:uid="{7E187B0D-6818-424A-8B0E-ABBC51D0624A}"/>
    <cellStyle name="Comma 5 2 4 2 2 4 2" xfId="53437" xr:uid="{4020BC23-27BA-4007-9647-DA788B0141BE}"/>
    <cellStyle name="Comma 5 2 4 2 2 4 3" xfId="40822" xr:uid="{9A3C5606-2D44-4760-8C30-B6FE92CD85D3}"/>
    <cellStyle name="Comma 5 2 4 2 2 5" xfId="12680" xr:uid="{AC9D3863-6F8B-45B9-9AA6-87DEAB4C23D1}"/>
    <cellStyle name="Comma 5 2 4 2 2 5 2" xfId="47159" xr:uid="{07E449A7-643D-4E3D-9798-BA2CE63066E7}"/>
    <cellStyle name="Comma 5 2 4 2 2 6" xfId="5002" xr:uid="{E8C78B7D-FAF3-4574-A1AD-CEDE605FE4DB}"/>
    <cellStyle name="Comma 5 2 4 2 2 7" xfId="34532" xr:uid="{E06F6575-BDF6-4117-8D44-DD49E409C730}"/>
    <cellStyle name="Comma 5 2 4 2 3" xfId="27631" xr:uid="{27A6ED95-B0D5-4734-B3EC-170ED9B01222}"/>
    <cellStyle name="Comma 5 2 4 2 3 2" xfId="24134" xr:uid="{03C6CC76-7093-40E3-B05D-B9802CBCDA03}"/>
    <cellStyle name="Comma 5 2 4 2 3 2 2" xfId="16626" xr:uid="{70B16A04-C5EA-4C84-8E35-3D5939F3DB67}"/>
    <cellStyle name="Comma 5 2 4 2 3 2 2 2" xfId="56077" xr:uid="{4460A978-CB60-435B-A0A9-78B49BF39773}"/>
    <cellStyle name="Comma 5 2 4 2 3 2 2 3" xfId="43462" xr:uid="{5FD5AC88-BB73-4346-9F03-DD7BFFF4E285}"/>
    <cellStyle name="Comma 5 2 4 2 3 2 3" xfId="10040" xr:uid="{B150A608-93C8-4E3F-B950-9AA35BFD0834}"/>
    <cellStyle name="Comma 5 2 4 2 3 2 3 2" xfId="49799" xr:uid="{26377020-0689-4600-9316-2BC32C0480DF}"/>
    <cellStyle name="Comma 5 2 4 2 3 2 4" xfId="30709" xr:uid="{4515CC3C-23F8-439C-844C-B9109E968F23}"/>
    <cellStyle name="Comma 5 2 4 2 3 2 5" xfId="37172" xr:uid="{468E427F-192D-4B76-A725-A7A7A1141691}"/>
    <cellStyle name="Comma 5 2 4 2 3 3" xfId="20122" xr:uid="{373F053D-7FA7-474F-8A01-D2234DF54F3F}"/>
    <cellStyle name="Comma 5 2 4 2 3 3 2" xfId="52580" xr:uid="{A7339AE2-9BD6-4452-9A64-5C8BAA84BD97}"/>
    <cellStyle name="Comma 5 2 4 2 3 3 3" xfId="39965" xr:uid="{A887D5A1-7888-4630-8F38-900DF4CD25CD}"/>
    <cellStyle name="Comma 5 2 4 2 3 4" xfId="13536" xr:uid="{45BD9F5F-8CFD-46E8-9D39-4E816C2B1994}"/>
    <cellStyle name="Comma 5 2 4 2 3 4 2" xfId="46302" xr:uid="{5889ED09-B75B-4B37-9E60-0883A4018D55}"/>
    <cellStyle name="Comma 5 2 4 2 3 5" xfId="6949" xr:uid="{2D82DF11-D72B-45E7-A7B4-17DC55DBF592}"/>
    <cellStyle name="Comma 5 2 4 2 3 6" xfId="33675" xr:uid="{3E57AB04-9CFE-4A70-8CAE-7986A54E3710}"/>
    <cellStyle name="Comma 5 2 4 2 4" xfId="25010" xr:uid="{852B208F-8BEA-4360-99EB-E025C8A78E0B}"/>
    <cellStyle name="Comma 5 2 4 2 4 2" xfId="17502" xr:uid="{EB7DD866-1034-482D-80FB-B491B35EEB82}"/>
    <cellStyle name="Comma 5 2 4 2 4 2 2" xfId="55201" xr:uid="{C1B0C7AB-1BF0-403C-9A7F-BD7E5BC2BB0C}"/>
    <cellStyle name="Comma 5 2 4 2 4 2 3" xfId="42586" xr:uid="{F46273FD-6423-417C-9B60-A0DDB110C976}"/>
    <cellStyle name="Comma 5 2 4 2 4 3" xfId="10916" xr:uid="{B7D62D54-C6A2-4B26-99A3-71BDAAEABAB4}"/>
    <cellStyle name="Comma 5 2 4 2 4 3 2" xfId="48923" xr:uid="{6A3D0B57-621D-4E61-A872-DF8BC1C00D0C}"/>
    <cellStyle name="Comma 5 2 4 2 4 4" xfId="6766" xr:uid="{2B63CE06-CBFA-42A1-8E80-AA30E8FFCCFD}"/>
    <cellStyle name="Comma 5 2 4 2 4 5" xfId="36296" xr:uid="{89E14B03-6D5B-4738-94D2-1DB780086169}"/>
    <cellStyle name="Comma 5 2 4 2 5" xfId="22252" xr:uid="{5F26A94A-C1A2-40B2-9542-FE8AAE45C06C}"/>
    <cellStyle name="Comma 5 2 4 2 5 2" xfId="51704" xr:uid="{B413813E-CCE4-4B9F-B200-7E5F512DC190}"/>
    <cellStyle name="Comma 5 2 4 2 5 3" xfId="39089" xr:uid="{83205598-1B5E-404A-ABA2-3F6499F70DAE}"/>
    <cellStyle name="Comma 5 2 4 2 6" xfId="22297" xr:uid="{831BDA6B-BE69-4C0F-B2EB-7FA1ADF48E6A}"/>
    <cellStyle name="Comma 5 2 4 2 6 2" xfId="45426" xr:uid="{CE5F5B03-7C4E-4CEF-9921-2E5BBABD814C}"/>
    <cellStyle name="Comma 5 2 4 2 7" xfId="20996" xr:uid="{47E58E8C-6B2D-4945-A4CC-30EA5278E5F0}"/>
    <cellStyle name="Comma 5 2 4 2 8" xfId="14410" xr:uid="{A4B1AFB2-A07A-4CDA-BE4C-42767C2DD68F}"/>
    <cellStyle name="Comma 5 2 4 2 9" xfId="7823" xr:uid="{AFBDD026-9CEB-4501-BE7F-068DAF699596}"/>
    <cellStyle name="Comma 5 2 4 3" xfId="3057" xr:uid="{15F47F12-1B65-418A-98AB-4652A7B814F6}"/>
    <cellStyle name="Comma 5 2 4 3 2" xfId="23718" xr:uid="{051EE82B-39B5-4447-9E27-355250640830}"/>
    <cellStyle name="Comma 5 2 4 3 2 2" xfId="16210" xr:uid="{7FDA9E59-2BF0-48CC-BE6A-4BEB73D8B5A7}"/>
    <cellStyle name="Comma 5 2 4 3 2 2 2" xfId="56493" xr:uid="{0415338B-75DE-4AF0-A9E6-62FF85E58454}"/>
    <cellStyle name="Comma 5 2 4 3 2 2 3" xfId="43878" xr:uid="{40D579EC-BDC2-4A03-9A4C-F8A360FEBCCE}"/>
    <cellStyle name="Comma 5 2 4 3 2 3" xfId="9624" xr:uid="{0E4E49F9-4010-43E5-9F84-F3E2FBD7495F}"/>
    <cellStyle name="Comma 5 2 4 3 2 3 2" xfId="50215" xr:uid="{4882E8A8-4CFB-4C31-B91D-C133A07427D0}"/>
    <cellStyle name="Comma 5 2 4 3 2 4" xfId="31125" xr:uid="{63E19089-E2EE-4C3D-AFB6-7C8E7272530B}"/>
    <cellStyle name="Comma 5 2 4 3 2 5" xfId="37588" xr:uid="{614CF467-A87E-4860-A7E9-D9E2E3101CBC}"/>
    <cellStyle name="Comma 5 2 4 3 3" xfId="26337" xr:uid="{3A8255D6-70D4-4804-8FC6-D04A819CA902}"/>
    <cellStyle name="Comma 5 2 4 3 3 2" xfId="18829" xr:uid="{40BACDA2-3C61-4E6E-81C7-0624B70D5470}"/>
    <cellStyle name="Comma 5 2 4 3 3 2 2" xfId="53874" xr:uid="{6A87813D-9ED7-4B3B-ADE9-EDE0D9BF2021}"/>
    <cellStyle name="Comma 5 2 4 3 3 2 3" xfId="41259" xr:uid="{2887E35D-F525-402E-8552-4530E7EF568A}"/>
    <cellStyle name="Comma 5 2 4 3 3 3" xfId="12243" xr:uid="{914BF604-F0A1-4C7B-84BD-A5DABC559E49}"/>
    <cellStyle name="Comma 5 2 4 3 3 3 2" xfId="47596" xr:uid="{627F2B10-4393-4F8A-B700-41FD0D2A8898}"/>
    <cellStyle name="Comma 5 2 4 3 3 4" xfId="5439" xr:uid="{BFEE620C-E918-4EFF-A1D8-072B79E94083}"/>
    <cellStyle name="Comma 5 2 4 3 3 5" xfId="34969" xr:uid="{945ABD5F-BC27-4832-89DF-5948AA3EA0AD}"/>
    <cellStyle name="Comma 5 2 4 3 4" xfId="19706" xr:uid="{E93C1A84-719B-4EDB-A613-CFF98C8DC8D5}"/>
    <cellStyle name="Comma 5 2 4 3 4 2" xfId="52996" xr:uid="{60B622B9-88AD-4863-A499-814C07C5689F}"/>
    <cellStyle name="Comma 5 2 4 3 4 3" xfId="40381" xr:uid="{981F09BA-029B-4B67-AE93-41AE2E488322}"/>
    <cellStyle name="Comma 5 2 4 3 5" xfId="13120" xr:uid="{C05D2D2B-EB8F-4EE9-B78B-D779BEAC8E21}"/>
    <cellStyle name="Comma 5 2 4 3 5 2" xfId="46718" xr:uid="{55B0060A-E0C0-4D02-B29C-75733EA01715}"/>
    <cellStyle name="Comma 5 2 4 3 6" xfId="4562" xr:uid="{630F2391-5DAD-4BB1-8570-EB8273D35DED}"/>
    <cellStyle name="Comma 5 2 4 3 7" xfId="27215" xr:uid="{C4C2FA5A-E48F-4D27-BE93-EEF0A6A1F425}"/>
    <cellStyle name="Comma 5 2 4 3 8" xfId="3979" xr:uid="{277682BD-E42A-4773-AB1C-5E5F1534CB93}"/>
    <cellStyle name="Comma 5 2 4 3 9" xfId="34091" xr:uid="{A14335EE-DE1C-433F-A238-726BDE4B6A2C}"/>
    <cellStyle name="Comma 5 2 4 4" xfId="3265" xr:uid="{BADD330C-F28E-43BF-A669-F01A2CB62294}"/>
    <cellStyle name="Comma 5 2 4 4 2" xfId="24568" xr:uid="{41E50F6A-3D40-48F6-800A-5F13DB384C1B}"/>
    <cellStyle name="Comma 5 2 4 4 2 2" xfId="17060" xr:uid="{5DB1CA60-E2B2-4D4B-A52D-412AB63E8541}"/>
    <cellStyle name="Comma 5 2 4 4 2 2 2" xfId="55643" xr:uid="{7AA81B26-C203-4E21-890D-E38816C7DCDB}"/>
    <cellStyle name="Comma 5 2 4 4 2 2 3" xfId="43028" xr:uid="{8A122F30-4DAC-42C4-8AB4-77FB33177DDC}"/>
    <cellStyle name="Comma 5 2 4 4 2 3" xfId="10474" xr:uid="{E8FA31EF-BB6E-4299-9F61-D4B345DDAD8E}"/>
    <cellStyle name="Comma 5 2 4 4 2 3 2" xfId="49365" xr:uid="{0E159F14-5E93-4F2B-B1B1-B9FDD8B8D42A}"/>
    <cellStyle name="Comma 5 2 4 4 2 4" xfId="30275" xr:uid="{62D2508D-5D60-4A0B-868C-3AF300F4D3D0}"/>
    <cellStyle name="Comma 5 2 4 4 2 5" xfId="36738" xr:uid="{545DA578-A404-413A-BCC7-A4135EA0ECC4}"/>
    <cellStyle name="Comma 5 2 4 4 3" xfId="20556" xr:uid="{0061A408-5B4F-4482-9287-96ABC51EEE7B}"/>
    <cellStyle name="Comma 5 2 4 4 3 2" xfId="52146" xr:uid="{642F7850-2FA5-442A-9E9F-79302294CC22}"/>
    <cellStyle name="Comma 5 2 4 4 3 3" xfId="39531" xr:uid="{8FB880A6-7283-48AF-A8F8-BF3F188311B0}"/>
    <cellStyle name="Comma 5 2 4 4 4" xfId="13970" xr:uid="{A22B793E-06C4-436F-A486-2F6BBD791314}"/>
    <cellStyle name="Comma 5 2 4 4 4 2" xfId="45868" xr:uid="{E94ABF3A-3747-4DD5-A1EF-7B543A4C3A0E}"/>
    <cellStyle name="Comma 5 2 4 4 5" xfId="7383" xr:uid="{5DBAC896-0EEB-4D6B-9FA8-A960AAFD05CA}"/>
    <cellStyle name="Comma 5 2 4 4 6" xfId="28065" xr:uid="{D395EFE2-C80C-45F5-91FE-37D976FD4CBF}"/>
    <cellStyle name="Comma 5 2 4 4 7" xfId="4181" xr:uid="{F31E4FED-5B2F-4B14-AF38-CF84EF962BA3}"/>
    <cellStyle name="Comma 5 2 4 4 8" xfId="33241" xr:uid="{C9DD4994-7517-4B44-8964-A15047E764B9}"/>
    <cellStyle name="Comma 5 2 4 5" xfId="25452" xr:uid="{54498EDB-3106-4581-BECA-1467D290F9F1}"/>
    <cellStyle name="Comma 5 2 4 5 2" xfId="17944" xr:uid="{38D5A783-EB33-4D53-96CC-9B6F6E7BEAFE}"/>
    <cellStyle name="Comma 5 2 4 5 2 2" xfId="54759" xr:uid="{D412596C-C1AF-4420-AF48-338D5BB86A7F}"/>
    <cellStyle name="Comma 5 2 4 5 2 3" xfId="42144" xr:uid="{765BD984-10BF-458B-A0FB-11B345E6C63B}"/>
    <cellStyle name="Comma 5 2 4 5 3" xfId="11358" xr:uid="{F4BC561A-A068-4A4C-AAD3-E6283E40068A}"/>
    <cellStyle name="Comma 5 2 4 5 3 2" xfId="48481" xr:uid="{84793937-9280-49D7-84F4-3A28B27B7B52}"/>
    <cellStyle name="Comma 5 2 4 5 4" xfId="6324" xr:uid="{A2A72EE0-CC66-43CE-80B3-9FC10F0CD153}"/>
    <cellStyle name="Comma 5 2 4 5 5" xfId="35854" xr:uid="{CBF88FEA-D49C-4BED-BCB6-8CBE73086227}"/>
    <cellStyle name="Comma 5 2 4 6" xfId="28995" xr:uid="{FF897747-3C5B-4117-B27B-435BD9DB3FC7}"/>
    <cellStyle name="Comma 5 2 4 6 2" xfId="21436" xr:uid="{9F57DD2B-F251-45C9-83BA-5FE2A2EBB08F}"/>
    <cellStyle name="Comma 5 2 4 6 2 2" xfId="51262" xr:uid="{6B1B99CC-7CE6-44B6-857B-0BCAAE4570CE}"/>
    <cellStyle name="Comma 5 2 4 6 3" xfId="14850" xr:uid="{B2460428-A50E-4BB2-8B18-0CE24ECC255A}"/>
    <cellStyle name="Comma 5 2 4 6 4" xfId="8263" xr:uid="{71ECD795-435D-4E1B-B595-88F72B9D8382}"/>
    <cellStyle name="Comma 5 2 4 6 5" xfId="38647" xr:uid="{393C67CF-3CC5-444A-BA39-D2E55A48E2BB}"/>
    <cellStyle name="Comma 5 2 4 7" xfId="22576" xr:uid="{66834D2C-7030-449D-9B69-9C2DB37589BE}"/>
    <cellStyle name="Comma 5 2 4 7 2" xfId="44956" xr:uid="{DCDF01A5-7030-45F5-826F-E34436EB1918}"/>
    <cellStyle name="Comma 5 2 4 8" xfId="22953" xr:uid="{0B192F27-AA76-4100-B5E4-0DA4080CC461}"/>
    <cellStyle name="Comma 5 2 4 9" xfId="21857" xr:uid="{8DD16F23-A501-4F1A-997D-2024543E5D3C}"/>
    <cellStyle name="Comma 5 2 5" xfId="589" xr:uid="{02352301-DFDA-4BAE-A8C9-B9F8554294A4}"/>
    <cellStyle name="Comma 5 2 5 10" xfId="15175" xr:uid="{6C7E16A1-F0CD-45A2-9F27-EBC127234B00}"/>
    <cellStyle name="Comma 5 2 5 11" xfId="8588" xr:uid="{7FD762C0-D70E-496C-BFED-443A3F3630E5}"/>
    <cellStyle name="Comma 5 2 5 12" xfId="29433" xr:uid="{5B9F7878-85EE-486A-BFC7-8E0F1F6BDE36}"/>
    <cellStyle name="Comma 5 2 5 13" xfId="3772" xr:uid="{91F623DB-C6C0-4BDD-A043-104706196AA4}"/>
    <cellStyle name="Comma 5 2 5 14" xfId="32200" xr:uid="{E93AD042-70D2-49F1-AD78-071890A7BEDA}"/>
    <cellStyle name="Comma 5 2 5 15" xfId="2844" xr:uid="{F55D337D-A69C-45F5-8833-46D10494C1B5}"/>
    <cellStyle name="Comma 5 2 5 16" xfId="1397" xr:uid="{B921A0D1-45F6-4F5E-8387-D428A004F64E}"/>
    <cellStyle name="Comma 5 2 5 2" xfId="997" xr:uid="{6F2F6115-379E-4C18-AFFF-AC576555EF09}"/>
    <cellStyle name="Comma 5 2 5 2 10" xfId="32646" xr:uid="{EA024CA3-FEE0-4888-BBB2-6F88CF4D4A32}"/>
    <cellStyle name="Comma 5 2 5 2 11" xfId="28659" xr:uid="{7C37966D-2058-4AA5-B9FF-BC1D54ADFBF5}"/>
    <cellStyle name="Comma 5 2 5 2 12" xfId="1783" xr:uid="{FCEBFE12-5735-4C4A-9733-5C9230240659}"/>
    <cellStyle name="Comma 5 2 5 2 2" xfId="26928" xr:uid="{843BFC54-0519-432D-9A06-5C8A378A2C47}"/>
    <cellStyle name="Comma 5 2 5 2 2 2" xfId="23430" xr:uid="{C48B3F4C-6BA4-48DE-B7C0-584A1CA1A4E8}"/>
    <cellStyle name="Comma 5 2 5 2 2 2 2" xfId="15922" xr:uid="{B08F7688-DE4E-4E14-AB9C-6EE3C21F29DF}"/>
    <cellStyle name="Comma 5 2 5 2 2 2 2 2" xfId="56781" xr:uid="{86804753-7EE8-414D-BD48-A32B14F42910}"/>
    <cellStyle name="Comma 5 2 5 2 2 2 2 3" xfId="44166" xr:uid="{6C850487-BA8E-4FF5-9E30-969F2394EBB5}"/>
    <cellStyle name="Comma 5 2 5 2 2 2 3" xfId="9336" xr:uid="{E7E23541-5C7E-4D1C-9239-2FB830F52CA5}"/>
    <cellStyle name="Comma 5 2 5 2 2 2 3 2" xfId="50503" xr:uid="{79BDD67B-7DDA-48D5-BBF6-6AAED15906A8}"/>
    <cellStyle name="Comma 5 2 5 2 2 2 4" xfId="31413" xr:uid="{C399C3A1-5311-47E4-9E5D-BB2589AC10BD}"/>
    <cellStyle name="Comma 5 2 5 2 2 2 5" xfId="37876" xr:uid="{97740540-B1AD-4565-80F0-B493066C7D65}"/>
    <cellStyle name="Comma 5 2 5 2 2 3" xfId="26048" xr:uid="{888BD58A-EADE-4E72-842D-90CAF9DDA48B}"/>
    <cellStyle name="Comma 5 2 5 2 2 3 2" xfId="18540" xr:uid="{BA38F2B9-4D10-40B4-8F72-9D0EBA3D45D7}"/>
    <cellStyle name="Comma 5 2 5 2 2 3 2 2" xfId="54163" xr:uid="{096D1BFF-D0F6-4A00-8F25-AC690456C60D}"/>
    <cellStyle name="Comma 5 2 5 2 2 3 2 3" xfId="41548" xr:uid="{5471847E-2461-4FC2-B62F-0F9B2357301F}"/>
    <cellStyle name="Comma 5 2 5 2 2 3 3" xfId="11954" xr:uid="{796B4EA8-5988-448D-A0E1-B43DA1B1A2C4}"/>
    <cellStyle name="Comma 5 2 5 2 2 3 3 2" xfId="47885" xr:uid="{6FD728BE-98DF-4D4E-A5C1-DD55D0E90314}"/>
    <cellStyle name="Comma 5 2 5 2 2 3 4" xfId="5728" xr:uid="{92830E24-F78A-479C-B27C-E23F548766FA}"/>
    <cellStyle name="Comma 5 2 5 2 2 3 5" xfId="35258" xr:uid="{C8833016-BB46-43DA-9F87-FBFB760D1D57}"/>
    <cellStyle name="Comma 5 2 5 2 2 4" xfId="19419" xr:uid="{572340E9-23F1-4609-AE50-F0897F02AAF0}"/>
    <cellStyle name="Comma 5 2 5 2 2 4 2" xfId="53284" xr:uid="{95E3E70C-EFD4-44D0-8D17-96465D023019}"/>
    <cellStyle name="Comma 5 2 5 2 2 4 3" xfId="40669" xr:uid="{754ADE6C-2186-4820-9753-D9EA5ABC4610}"/>
    <cellStyle name="Comma 5 2 5 2 2 5" xfId="12833" xr:uid="{117595E7-5384-420E-AE8C-00EE64CCFD6C}"/>
    <cellStyle name="Comma 5 2 5 2 2 5 2" xfId="47006" xr:uid="{0B31E478-DF5C-43EC-8972-B8D65DAE9C3E}"/>
    <cellStyle name="Comma 5 2 5 2 2 6" xfId="4849" xr:uid="{BA015012-161E-4C28-8861-65ABD178CB09}"/>
    <cellStyle name="Comma 5 2 5 2 2 7" xfId="34379" xr:uid="{BE8A74CF-A79B-40FD-8EF0-479DA8197789}"/>
    <cellStyle name="Comma 5 2 5 2 3" xfId="27782" xr:uid="{29E9CBFC-BF7D-42F5-8482-54B4CAD3A846}"/>
    <cellStyle name="Comma 5 2 5 2 3 2" xfId="24285" xr:uid="{42262F95-3298-4EC7-A503-0AC2E95770DA}"/>
    <cellStyle name="Comma 5 2 5 2 3 2 2" xfId="16777" xr:uid="{9152F756-C93B-47A2-9F23-A794A1E0F0DC}"/>
    <cellStyle name="Comma 5 2 5 2 3 2 2 2" xfId="55926" xr:uid="{6DEB57D3-D617-4E23-B0CB-B4E29A9DA008}"/>
    <cellStyle name="Comma 5 2 5 2 3 2 2 3" xfId="43311" xr:uid="{BC7EBDC8-CD69-4D67-B7FA-A1F35F9DEACD}"/>
    <cellStyle name="Comma 5 2 5 2 3 2 3" xfId="10191" xr:uid="{4B7CE393-4C7F-4319-AFDC-1921EC9F21CC}"/>
    <cellStyle name="Comma 5 2 5 2 3 2 3 2" xfId="49648" xr:uid="{67E6FB61-2860-4E86-BB5D-BA0B50A0E139}"/>
    <cellStyle name="Comma 5 2 5 2 3 2 4" xfId="30558" xr:uid="{B27B8679-0FB9-4C96-9B15-611792FC6655}"/>
    <cellStyle name="Comma 5 2 5 2 3 2 5" xfId="37021" xr:uid="{739CF31B-47BD-4196-BD8A-A28CC5FC410E}"/>
    <cellStyle name="Comma 5 2 5 2 3 3" xfId="20273" xr:uid="{EBC5534F-28B5-4C2C-AB12-C40D96E827E0}"/>
    <cellStyle name="Comma 5 2 5 2 3 3 2" xfId="52429" xr:uid="{BBA6FE2D-D393-4E4C-91A6-5326CDD2CD6B}"/>
    <cellStyle name="Comma 5 2 5 2 3 3 3" xfId="39814" xr:uid="{D25C4C55-66EB-475E-883D-E6EE49CF7DFF}"/>
    <cellStyle name="Comma 5 2 5 2 3 4" xfId="13687" xr:uid="{4A4D4304-0A99-4FDC-AE2B-93D02E9AAB4C}"/>
    <cellStyle name="Comma 5 2 5 2 3 4 2" xfId="46151" xr:uid="{250A5157-6602-43D4-95E7-706B424DB4C2}"/>
    <cellStyle name="Comma 5 2 5 2 3 5" xfId="7100" xr:uid="{CBF9007C-F3E7-4A21-A570-999A2A9034F9}"/>
    <cellStyle name="Comma 5 2 5 2 3 6" xfId="33524" xr:uid="{61FB0ABC-5B8A-46E7-9150-36A257692304}"/>
    <cellStyle name="Comma 5 2 5 2 4" xfId="25163" xr:uid="{C1E8CA40-80C0-4893-BAF9-0B24C4216D99}"/>
    <cellStyle name="Comma 5 2 5 2 4 2" xfId="17655" xr:uid="{398BB847-8642-40E6-8944-81FECE54C0C9}"/>
    <cellStyle name="Comma 5 2 5 2 4 2 2" xfId="55048" xr:uid="{4ED7A4A1-75FE-4B68-9293-DF7B27EE69B4}"/>
    <cellStyle name="Comma 5 2 5 2 4 2 3" xfId="42433" xr:uid="{81942974-53FB-4898-9B92-93501C374E36}"/>
    <cellStyle name="Comma 5 2 5 2 4 3" xfId="11069" xr:uid="{59761D3A-9B16-424C-8B29-2C09A626D0AE}"/>
    <cellStyle name="Comma 5 2 5 2 4 3 2" xfId="48770" xr:uid="{A7656DE1-D658-4BE8-84D4-10FDBFAC708F}"/>
    <cellStyle name="Comma 5 2 5 2 4 4" xfId="6613" xr:uid="{74FC62A6-0C37-499D-9608-5AB597A66990}"/>
    <cellStyle name="Comma 5 2 5 2 4 5" xfId="36143" xr:uid="{DCA77F00-77BF-43C9-B4D2-6BBEBB74C12D}"/>
    <cellStyle name="Comma 5 2 5 2 5" xfId="22209" xr:uid="{772A8F2C-CB70-46A6-94D2-82FCCDA88915}"/>
    <cellStyle name="Comma 5 2 5 2 5 2" xfId="51551" xr:uid="{582A4D6D-FBED-4CF4-8957-4122A917558D}"/>
    <cellStyle name="Comma 5 2 5 2 5 3" xfId="38936" xr:uid="{46BB3214-340D-4101-897A-AD86EBC98F24}"/>
    <cellStyle name="Comma 5 2 5 2 6" xfId="22441" xr:uid="{51F38AE5-D8D9-460D-A0F4-FD761133AF90}"/>
    <cellStyle name="Comma 5 2 5 2 6 2" xfId="45273" xr:uid="{05D627B4-EE56-4BEE-8699-491D23425A13}"/>
    <cellStyle name="Comma 5 2 5 2 7" xfId="21149" xr:uid="{5B3EC5AD-D397-4CD5-B04C-64653C02CCB0}"/>
    <cellStyle name="Comma 5 2 5 2 8" xfId="14563" xr:uid="{17305E23-38B8-4502-9FB2-683216B8A953}"/>
    <cellStyle name="Comma 5 2 5 2 9" xfId="7976" xr:uid="{DF348EE7-0859-49B6-B14E-DB39D17C5ED9}"/>
    <cellStyle name="Comma 5 2 5 3" xfId="27366" xr:uid="{65BE7B95-64AE-48CF-9143-98C492A7EE4F}"/>
    <cellStyle name="Comma 5 2 5 3 2" xfId="23869" xr:uid="{CAF4130E-137A-488B-9F31-60F7AC547CD4}"/>
    <cellStyle name="Comma 5 2 5 3 2 2" xfId="16361" xr:uid="{4FFC2279-AAAF-4D88-9894-940BF6ABF822}"/>
    <cellStyle name="Comma 5 2 5 3 2 2 2" xfId="56342" xr:uid="{5B465BF1-ACE4-4859-91CF-E81A141BBCCF}"/>
    <cellStyle name="Comma 5 2 5 3 2 2 3" xfId="43727" xr:uid="{1A388C0B-749C-4AEE-AC5A-17800E00387D}"/>
    <cellStyle name="Comma 5 2 5 3 2 3" xfId="9775" xr:uid="{0F9D5236-66A7-448D-AD68-8BD0F9092833}"/>
    <cellStyle name="Comma 5 2 5 3 2 3 2" xfId="50064" xr:uid="{E9F34FEA-B518-459B-B263-D081167E8514}"/>
    <cellStyle name="Comma 5 2 5 3 2 4" xfId="30974" xr:uid="{1A584ADB-284F-4865-B6DA-63B406F31DC6}"/>
    <cellStyle name="Comma 5 2 5 3 2 5" xfId="37437" xr:uid="{58FC8CFB-E55B-4A84-B113-91739AED08C4}"/>
    <cellStyle name="Comma 5 2 5 3 3" xfId="26491" xr:uid="{A783F283-115C-47BC-93EB-7200DBCC0585}"/>
    <cellStyle name="Comma 5 2 5 3 3 2" xfId="18983" xr:uid="{FA882A3D-D005-4B68-AD5E-CC5911CC3CBE}"/>
    <cellStyle name="Comma 5 2 5 3 3 2 2" xfId="53720" xr:uid="{55515FD9-35AA-4ECB-9F8B-18102EED2B9D}"/>
    <cellStyle name="Comma 5 2 5 3 3 2 3" xfId="41105" xr:uid="{DE0C749A-7672-44EA-B564-3507B16A02FB}"/>
    <cellStyle name="Comma 5 2 5 3 3 3" xfId="12397" xr:uid="{9BF4DF7B-8DF8-4253-93D5-EE06FDCD81A0}"/>
    <cellStyle name="Comma 5 2 5 3 3 3 2" xfId="47442" xr:uid="{4374DF14-3C98-4802-BBCB-2035B10C5B9D}"/>
    <cellStyle name="Comma 5 2 5 3 3 4" xfId="5285" xr:uid="{2FCA1B28-9027-4906-B0D6-147DD5D2DB40}"/>
    <cellStyle name="Comma 5 2 5 3 3 5" xfId="34815" xr:uid="{2C03D2EC-0167-4212-9E3A-9945535B5627}"/>
    <cellStyle name="Comma 5 2 5 3 4" xfId="19857" xr:uid="{9C2F7495-81E1-4EA7-95EF-3ED11350126A}"/>
    <cellStyle name="Comma 5 2 5 3 4 2" xfId="52845" xr:uid="{5F000156-A62F-46F1-A7B4-971EFF92E3D9}"/>
    <cellStyle name="Comma 5 2 5 3 4 3" xfId="40230" xr:uid="{A30CD8B0-B516-47A9-8A3E-0EC358D92351}"/>
    <cellStyle name="Comma 5 2 5 3 5" xfId="13271" xr:uid="{0678F617-AF30-4310-836D-24AEB1FC1D50}"/>
    <cellStyle name="Comma 5 2 5 3 5 2" xfId="46567" xr:uid="{FA749B3F-BD8B-47DF-A610-DA14932309B2}"/>
    <cellStyle name="Comma 5 2 5 3 6" xfId="4411" xr:uid="{5B9B67AE-DF78-4698-A730-381714D1C036}"/>
    <cellStyle name="Comma 5 2 5 3 7" xfId="33940" xr:uid="{F237BE64-6982-4DCB-97B1-FDB655F60B61}"/>
    <cellStyle name="Comma 5 2 5 4" xfId="28216" xr:uid="{BA274354-E739-468B-8165-1A14F09B514A}"/>
    <cellStyle name="Comma 5 2 5 4 2" xfId="24719" xr:uid="{ECCAEE28-711E-464B-AFDA-612E3165B32A}"/>
    <cellStyle name="Comma 5 2 5 4 2 2" xfId="17211" xr:uid="{8A9A3776-939E-41FA-B60D-D99A30247F16}"/>
    <cellStyle name="Comma 5 2 5 4 2 2 2" xfId="55492" xr:uid="{75BB5128-943E-479F-A6B3-88D638B600C5}"/>
    <cellStyle name="Comma 5 2 5 4 2 2 3" xfId="42877" xr:uid="{CDD474DE-6557-4D4E-BE53-E4FE0EF8E975}"/>
    <cellStyle name="Comma 5 2 5 4 2 3" xfId="10625" xr:uid="{0DFF39D0-45FA-4F39-82E5-95F56458EA08}"/>
    <cellStyle name="Comma 5 2 5 4 2 3 2" xfId="49214" xr:uid="{79BA2D11-482F-4E78-9163-DCECAFC86287}"/>
    <cellStyle name="Comma 5 2 5 4 2 4" xfId="30124" xr:uid="{A157BEBD-28F1-4E77-B20E-3702AA15A916}"/>
    <cellStyle name="Comma 5 2 5 4 2 5" xfId="36587" xr:uid="{427603FC-70B8-41D1-8B44-996C0363BA63}"/>
    <cellStyle name="Comma 5 2 5 4 3" xfId="20707" xr:uid="{33F3220E-D22C-4163-9DC1-9442BA89004D}"/>
    <cellStyle name="Comma 5 2 5 4 3 2" xfId="51995" xr:uid="{ACF4521A-17F9-4C1B-8DD9-666A73E6C516}"/>
    <cellStyle name="Comma 5 2 5 4 3 3" xfId="39380" xr:uid="{3A008460-7077-4354-AB22-94894327DAEC}"/>
    <cellStyle name="Comma 5 2 5 4 4" xfId="14121" xr:uid="{260B66AC-67D3-4C2A-839E-DAB2AF96602E}"/>
    <cellStyle name="Comma 5 2 5 4 4 2" xfId="45717" xr:uid="{153AFDE1-69A9-45A2-B349-324413053191}"/>
    <cellStyle name="Comma 5 2 5 4 5" xfId="7534" xr:uid="{5BAB84F0-63C8-4308-8A12-2EBB3AD23A49}"/>
    <cellStyle name="Comma 5 2 5 4 6" xfId="33090" xr:uid="{812EB924-DA43-4F19-B02E-0B95542936CB}"/>
    <cellStyle name="Comma 5 2 5 5" xfId="25606" xr:uid="{B99E203E-D107-4DF7-BBEC-4C7C32C854CB}"/>
    <cellStyle name="Comma 5 2 5 5 2" xfId="18098" xr:uid="{8CA72298-E83E-4F50-B1B4-B10E5EBFDC38}"/>
    <cellStyle name="Comma 5 2 5 5 2 2" xfId="54605" xr:uid="{2A6EEF38-2B98-4151-AC44-C8B0D4A2929F}"/>
    <cellStyle name="Comma 5 2 5 5 2 3" xfId="41990" xr:uid="{DBF82B61-6818-48EA-AFCD-FF22FBB1CD17}"/>
    <cellStyle name="Comma 5 2 5 5 3" xfId="11512" xr:uid="{77A8A327-158F-4BE2-AC97-8C3A61421537}"/>
    <cellStyle name="Comma 5 2 5 5 3 2" xfId="48327" xr:uid="{E235DF4C-1D96-440A-9E09-554C32EE3C47}"/>
    <cellStyle name="Comma 5 2 5 5 4" xfId="6170" xr:uid="{382AA8E9-50E1-4568-B66C-C13D19422D2D}"/>
    <cellStyle name="Comma 5 2 5 5 5" xfId="35700" xr:uid="{75D543DB-E5B6-4D3F-9B49-B26265AE8AA8}"/>
    <cellStyle name="Comma 5 2 5 6" xfId="29213" xr:uid="{AA0111E2-A7FE-418A-BFBC-F6342AC9C922}"/>
    <cellStyle name="Comma 5 2 5 6 2" xfId="21590" xr:uid="{214AA6A9-992C-49D6-AD9C-B59E3C354FEF}"/>
    <cellStyle name="Comma 5 2 5 6 2 2" xfId="51108" xr:uid="{199B708D-B620-4166-83F1-CB44E4A17991}"/>
    <cellStyle name="Comma 5 2 5 6 3" xfId="15004" xr:uid="{32896342-EE56-47D4-BF77-A1F8A7A6A11F}"/>
    <cellStyle name="Comma 5 2 5 6 4" xfId="8417" xr:uid="{18215C86-1E05-409B-81CA-7990168B5856}"/>
    <cellStyle name="Comma 5 2 5 6 5" xfId="38493" xr:uid="{0E2FA9A4-A13F-4A17-A71F-B032183AC7C6}"/>
    <cellStyle name="Comma 5 2 5 7" xfId="22226" xr:uid="{1F21F7CA-3674-4466-97EA-C3EC80C38680}"/>
    <cellStyle name="Comma 5 2 5 7 2" xfId="44758" xr:uid="{73EA7640-DF0F-4319-8B8A-422D657FA3FA}"/>
    <cellStyle name="Comma 5 2 5 8" xfId="22110" xr:uid="{2989F89A-EC6F-4E31-A5AD-8D63BADFFD22}"/>
    <cellStyle name="Comma 5 2 5 9" xfId="21761" xr:uid="{AC397AE3-B744-4403-8A3A-98BB64A1AE83}"/>
    <cellStyle name="Comma 5 2 6" xfId="661" xr:uid="{7C62B02D-115F-4BC4-A993-C3A9A4A7B729}"/>
    <cellStyle name="Comma 5 2 6 10" xfId="28797" xr:uid="{A6C0D61E-34BB-4166-A6F3-EC0533146C5F}"/>
    <cellStyle name="Comma 5 2 6 11" xfId="3974" xr:uid="{6F831B76-2293-4A6B-AF60-AD91957E1310}"/>
    <cellStyle name="Comma 5 2 6 12" xfId="32532" xr:uid="{D07F2DA0-CB3C-4B7A-870D-218F2785F60F}"/>
    <cellStyle name="Comma 5 2 6 13" xfId="3052" xr:uid="{C5EB3FE9-26D8-4CF2-8822-E95A9BA2FB59}"/>
    <cellStyle name="Comma 5 2 6 14" xfId="1457" xr:uid="{9196DAA1-8E85-409C-AC81-B58376B77511}"/>
    <cellStyle name="Comma 5 2 6 2" xfId="1057" xr:uid="{34FD1466-4CEC-4C37-A11A-B57BC568D054}"/>
    <cellStyle name="Comma 5 2 6 2 10" xfId="27041" xr:uid="{BFD49AC9-7433-4438-9760-119F792EBF71}"/>
    <cellStyle name="Comma 5 2 6 2 11" xfId="1843" xr:uid="{79E9A8C2-3995-49FE-AD0C-698062975401}"/>
    <cellStyle name="Comma 5 2 6 2 2" xfId="23544" xr:uid="{90AAE940-7805-4D45-AB9B-FF8C9F954410}"/>
    <cellStyle name="Comma 5 2 6 2 2 2" xfId="16036" xr:uid="{516AF50E-2EC3-4FF1-82B7-9B6094BD47BB}"/>
    <cellStyle name="Comma 5 2 6 2 2 2 2" xfId="56667" xr:uid="{AFB7F8EC-0D9A-4CE7-9DE3-4C7C3A4B0660}"/>
    <cellStyle name="Comma 5 2 6 2 2 2 3" xfId="44052" xr:uid="{2508091D-9C74-4834-AB02-69F7FD2F1FEF}"/>
    <cellStyle name="Comma 5 2 6 2 2 3" xfId="9450" xr:uid="{9EF9BC83-5A4A-41D3-9987-38E4356465A6}"/>
    <cellStyle name="Comma 5 2 6 2 2 3 2" xfId="50389" xr:uid="{67FDD2DB-AF95-463C-8907-0DB7C850AC67}"/>
    <cellStyle name="Comma 5 2 6 2 2 4" xfId="31299" xr:uid="{36BD3109-80ED-4C60-8E54-750EA3FA62F9}"/>
    <cellStyle name="Comma 5 2 6 2 2 5" xfId="37762" xr:uid="{1FF06C42-EE92-41A5-8D4E-835A48143F34}"/>
    <cellStyle name="Comma 5 2 6 2 3" xfId="26162" xr:uid="{8F591B65-44AD-4FE4-BC22-AC641FE08E13}"/>
    <cellStyle name="Comma 5 2 6 2 3 2" xfId="18654" xr:uid="{484AE5DF-D846-4EB9-9EE4-193CB0A7E019}"/>
    <cellStyle name="Comma 5 2 6 2 3 2 2" xfId="54049" xr:uid="{C13702C4-37CF-4FAF-A3E3-96380F8003BA}"/>
    <cellStyle name="Comma 5 2 6 2 3 2 3" xfId="41434" xr:uid="{08BFCB3E-D40F-4FDD-9DBE-62D19F55FE75}"/>
    <cellStyle name="Comma 5 2 6 2 3 3" xfId="12068" xr:uid="{AC164DF3-5087-459F-B25F-1FC393A537C7}"/>
    <cellStyle name="Comma 5 2 6 2 3 3 2" xfId="47771" xr:uid="{0E284EFF-D3A8-44D7-831A-6A508F3636C0}"/>
    <cellStyle name="Comma 5 2 6 2 3 4" xfId="5614" xr:uid="{6473D33D-FD9E-40A0-9556-C84BD8419E1D}"/>
    <cellStyle name="Comma 5 2 6 2 3 5" xfId="35144" xr:uid="{9D7161E8-54CE-4500-A198-384CE3F3791D}"/>
    <cellStyle name="Comma 5 2 6 2 4" xfId="22448" xr:uid="{1C8F5602-D605-4910-98A8-7D3E7435B41D}"/>
    <cellStyle name="Comma 5 2 6 2 4 2" xfId="53170" xr:uid="{E5AF9B59-D32C-4C88-8E2A-48F400206F89}"/>
    <cellStyle name="Comma 5 2 6 2 4 3" xfId="40555" xr:uid="{C83F3FF3-3362-4A11-B872-4F654490516A}"/>
    <cellStyle name="Comma 5 2 6 2 5" xfId="22300" xr:uid="{E90DF2E6-A2E6-4BEF-8779-6AB89921F1BB}"/>
    <cellStyle name="Comma 5 2 6 2 5 2" xfId="46892" xr:uid="{CB0E1890-1C2C-4700-B0DF-CA55B7BD6CA9}"/>
    <cellStyle name="Comma 5 2 6 2 6" xfId="19532" xr:uid="{90EB41AA-D9FA-4004-A2FE-B7958D367650}"/>
    <cellStyle name="Comma 5 2 6 2 7" xfId="12946" xr:uid="{A108C070-EB81-4759-816B-331DF47F468C}"/>
    <cellStyle name="Comma 5 2 6 2 8" xfId="4736" xr:uid="{1456B553-89B2-4FD0-BF97-61DF1BA97E36}"/>
    <cellStyle name="Comma 5 2 6 2 9" xfId="34265" xr:uid="{88D97871-3110-4C83-B5C7-0C02FE90A6FB}"/>
    <cellStyle name="Comma 5 2 6 3" xfId="27891" xr:uid="{7EE42B3F-1CEB-4DEF-8D59-D34427401442}"/>
    <cellStyle name="Comma 5 2 6 3 2" xfId="24394" xr:uid="{0530F4FC-2EF8-4660-834E-6EA3C9B6749B}"/>
    <cellStyle name="Comma 5 2 6 3 2 2" xfId="16886" xr:uid="{7B350D1A-E668-4ABB-89CC-85D8AA3D3CBB}"/>
    <cellStyle name="Comma 5 2 6 3 2 2 2" xfId="55817" xr:uid="{4334C860-9971-4F35-9716-867CE8C35C1A}"/>
    <cellStyle name="Comma 5 2 6 3 2 2 3" xfId="43202" xr:uid="{3314CBC2-ECE9-4BC7-BA12-C5A3561ACFDB}"/>
    <cellStyle name="Comma 5 2 6 3 2 3" xfId="10300" xr:uid="{8555A0C4-749D-4B7E-9D8A-EF0C26C76A21}"/>
    <cellStyle name="Comma 5 2 6 3 2 3 2" xfId="49539" xr:uid="{8D791A3A-7BE9-4415-9246-18919584819B}"/>
    <cellStyle name="Comma 5 2 6 3 2 4" xfId="30449" xr:uid="{3D5D45BE-B319-47E3-BB0D-7A79CC6EFCC9}"/>
    <cellStyle name="Comma 5 2 6 3 2 5" xfId="36912" xr:uid="{9283B02C-A558-4B8A-9982-11B0A7F5750D}"/>
    <cellStyle name="Comma 5 2 6 3 3" xfId="20382" xr:uid="{5A97E84B-38EB-4B7A-A94A-E98078A59D0E}"/>
    <cellStyle name="Comma 5 2 6 3 3 2" xfId="52320" xr:uid="{07D2E983-1F02-45CF-9BFA-E32B36B9137D}"/>
    <cellStyle name="Comma 5 2 6 3 3 3" xfId="39705" xr:uid="{4D5F8F2D-E0A1-4CE6-8D48-C2DEFE0B3E07}"/>
    <cellStyle name="Comma 5 2 6 3 4" xfId="13796" xr:uid="{D87EADCE-41AD-47E0-B733-EDA7D613C09E}"/>
    <cellStyle name="Comma 5 2 6 3 4 2" xfId="46042" xr:uid="{9E8AB4B8-62E9-4180-B0F8-AB6F1EC488CE}"/>
    <cellStyle name="Comma 5 2 6 3 5" xfId="7209" xr:uid="{9AD9A5D6-A19F-462C-8708-78D3E5F3D990}"/>
    <cellStyle name="Comma 5 2 6 3 6" xfId="33415" xr:uid="{E347A3F7-A07D-4076-8CE9-17AEBC9BBF6F}"/>
    <cellStyle name="Comma 5 2 6 4" xfId="25277" xr:uid="{DD05EF61-F660-489F-A37F-FEC3F0B7A338}"/>
    <cellStyle name="Comma 5 2 6 4 2" xfId="17769" xr:uid="{340432F3-6EF6-4524-9B23-394C243F89A8}"/>
    <cellStyle name="Comma 5 2 6 4 2 2" xfId="54934" xr:uid="{45808AFD-10CA-4E02-ABC0-F8E1F8D3544F}"/>
    <cellStyle name="Comma 5 2 6 4 2 3" xfId="42319" xr:uid="{7B62F27A-7DCE-4EBE-94EF-2A93755E8A7D}"/>
    <cellStyle name="Comma 5 2 6 4 3" xfId="11183" xr:uid="{D1B231B8-C9C6-4A53-8F56-FEFB5DBCB647}"/>
    <cellStyle name="Comma 5 2 6 4 3 2" xfId="48656" xr:uid="{2527D7AB-63E6-45EB-8B55-F1A5F69245E7}"/>
    <cellStyle name="Comma 5 2 6 4 4" xfId="6499" xr:uid="{FC396557-ABED-41D2-B6DE-B42B469E6AA7}"/>
    <cellStyle name="Comma 5 2 6 4 5" xfId="36029" xr:uid="{AA693ED3-5BA2-4B9E-AF4A-E852A652186B}"/>
    <cellStyle name="Comma 5 2 6 5" xfId="22313" xr:uid="{24DF275F-D1D7-45C5-AB0F-BC8BA4BD10B4}"/>
    <cellStyle name="Comma 5 2 6 5 2" xfId="51439" xr:uid="{00964A61-8886-4016-82D3-37EE3BCE8A24}"/>
    <cellStyle name="Comma 5 2 6 5 3" xfId="38824" xr:uid="{10031C8E-815B-44C7-B99D-D4E28D4ADCA0}"/>
    <cellStyle name="Comma 5 2 6 6" xfId="22359" xr:uid="{1800C49D-407C-4D7B-80BE-238B3E412EEB}"/>
    <cellStyle name="Comma 5 2 6 6 2" xfId="45142" xr:uid="{5CD0CF0D-29B4-4E0E-9E32-18A802256B4C}"/>
    <cellStyle name="Comma 5 2 6 7" xfId="21261" xr:uid="{8AAA5939-0364-4D52-A141-3A2AFC8B32BA}"/>
    <cellStyle name="Comma 5 2 6 8" xfId="14675" xr:uid="{E194B257-D190-4484-92A7-0654D25B534E}"/>
    <cellStyle name="Comma 5 2 6 9" xfId="8088" xr:uid="{44CFAB6D-73EB-4F62-A280-C8439517E5F4}"/>
    <cellStyle name="Comma 5 2 7" xfId="744" xr:uid="{75A0EC44-13F7-4530-A994-B4D5EE01210D}"/>
    <cellStyle name="Comma 5 2 7 10" xfId="8083" xr:uid="{0E197184-4276-4AD1-92C1-978C7B9ABFA8}"/>
    <cellStyle name="Comma 5 2 7 11" xfId="28791" xr:uid="{9437CE55-BC19-4395-83F2-E66A43D7CAFA}"/>
    <cellStyle name="Comma 5 2 7 12" xfId="4176" xr:uid="{7BA11A97-E62A-41F3-87DA-FA0A5F134615}"/>
    <cellStyle name="Comma 5 2 7 13" xfId="32537" xr:uid="{52C53C02-A7B0-45B5-8B6B-8E196C4CA6B2}"/>
    <cellStyle name="Comma 5 2 7 14" xfId="3260" xr:uid="{C9E2CD2B-C46B-49E5-9B28-76516600A9D9}"/>
    <cellStyle name="Comma 5 2 7 15" xfId="1530" xr:uid="{1D26475F-E0E4-4602-AA79-EB7C7A2A2662}"/>
    <cellStyle name="Comma 5 2 7 2" xfId="1130" xr:uid="{DE32D5EE-147B-407B-9B55-1A5D50BA7463}"/>
    <cellStyle name="Comma 5 2 7 2 10" xfId="1916" xr:uid="{A3A0BEEB-F652-42C5-B347-D8D28E920F83}"/>
    <cellStyle name="Comma 5 2 7 2 2" xfId="26627" xr:uid="{80E43E95-DACD-4C0C-BB5B-AFCCB1DC0B7C}"/>
    <cellStyle name="Comma 5 2 7 2 2 2" xfId="23129" xr:uid="{07FB168A-AF63-461D-A4B6-3E44A06E6E69}"/>
    <cellStyle name="Comma 5 2 7 2 2 2 2" xfId="15621" xr:uid="{6DA2177D-1455-415B-BD07-2E6E1DDA6B31}"/>
    <cellStyle name="Comma 5 2 7 2 2 2 2 2" xfId="57082" xr:uid="{54449855-0246-4192-A796-78F39B00D5D4}"/>
    <cellStyle name="Comma 5 2 7 2 2 2 2 3" xfId="44467" xr:uid="{BD450844-8CB4-4247-8A9C-28E612A1F757}"/>
    <cellStyle name="Comma 5 2 7 2 2 2 3" xfId="9035" xr:uid="{7FD77FA9-7A6A-4217-9DB3-384DB4819A68}"/>
    <cellStyle name="Comma 5 2 7 2 2 2 3 2" xfId="50804" xr:uid="{B0CA9E0D-43A7-4D14-915A-AC37BA397EFF}"/>
    <cellStyle name="Comma 5 2 7 2 2 2 4" xfId="31714" xr:uid="{8F688B7A-B44C-4EE6-AE60-4B32175B4260}"/>
    <cellStyle name="Comma 5 2 7 2 2 2 5" xfId="38177" xr:uid="{5B482B73-5C70-4683-AC9F-2CC913E095E3}"/>
    <cellStyle name="Comma 5 2 7 2 2 3" xfId="25747" xr:uid="{C84CD519-6AC4-4D2B-BCE9-A693BDE9B246}"/>
    <cellStyle name="Comma 5 2 7 2 2 3 2" xfId="18239" xr:uid="{BE943AED-EA8E-4FB0-8BD6-D4905E6BE3E9}"/>
    <cellStyle name="Comma 5 2 7 2 2 3 2 2" xfId="54464" xr:uid="{67B3B4BF-E425-4E59-95C9-E9AD90E631B0}"/>
    <cellStyle name="Comma 5 2 7 2 2 3 2 3" xfId="41849" xr:uid="{C2ABF6DF-7F9F-491F-BFA9-F964CE7C39B0}"/>
    <cellStyle name="Comma 5 2 7 2 2 3 3" xfId="11653" xr:uid="{7AB4B79E-6CB3-4C53-8E85-50860B87B21F}"/>
    <cellStyle name="Comma 5 2 7 2 2 3 3 2" xfId="48186" xr:uid="{FCB302D6-DCF3-4507-823C-5C0B3608AE4D}"/>
    <cellStyle name="Comma 5 2 7 2 2 3 4" xfId="6029" xr:uid="{132E7412-2EE2-4F59-8C19-4AE48E68D4EF}"/>
    <cellStyle name="Comma 5 2 7 2 2 3 5" xfId="35559" xr:uid="{8382E062-FE3A-4DB1-A929-082ACE0A469B}"/>
    <cellStyle name="Comma 5 2 7 2 2 4" xfId="19118" xr:uid="{F2799BDD-0A20-4C96-9B8C-DC9D70D934E2}"/>
    <cellStyle name="Comma 5 2 7 2 2 4 2" xfId="53585" xr:uid="{F7DEF2A3-F326-4E76-B08B-A47CA433E9CD}"/>
    <cellStyle name="Comma 5 2 7 2 2 4 3" xfId="40970" xr:uid="{F3A97F37-913F-400A-829E-83B2C7DEC14F}"/>
    <cellStyle name="Comma 5 2 7 2 2 5" xfId="12532" xr:uid="{446F0730-0547-4FF8-B5E7-30280D1A3E7E}"/>
    <cellStyle name="Comma 5 2 7 2 2 5 2" xfId="47307" xr:uid="{89B6DDF8-BA15-4618-BE3E-A1A2722C3D9E}"/>
    <cellStyle name="Comma 5 2 7 2 2 6" xfId="5150" xr:uid="{A03C4E7E-E410-45B2-A31B-A843C0EE9B03}"/>
    <cellStyle name="Comma 5 2 7 2 2 7" xfId="34680" xr:uid="{53152CE5-67E1-4A65-A899-F8D8E9CFB28E}"/>
    <cellStyle name="Comma 5 2 7 2 3" xfId="27486" xr:uid="{5DF8669C-4E89-48C0-90BA-9F40CAB99FBD}"/>
    <cellStyle name="Comma 5 2 7 2 3 2" xfId="23989" xr:uid="{5E3E9E0C-A1F1-46E7-A090-44CFFFBEDEA9}"/>
    <cellStyle name="Comma 5 2 7 2 3 2 2" xfId="16481" xr:uid="{8D32646F-0070-4209-A410-D3DEACA27358}"/>
    <cellStyle name="Comma 5 2 7 2 3 2 2 2" xfId="56222" xr:uid="{67AA7195-4029-412D-A34C-44805E034E2B}"/>
    <cellStyle name="Comma 5 2 7 2 3 2 2 3" xfId="43607" xr:uid="{B7D08DBC-530B-46AB-A761-8CF7EC86BCB7}"/>
    <cellStyle name="Comma 5 2 7 2 3 2 3" xfId="9895" xr:uid="{F3D23C8B-0CDD-4EB6-A06E-D1D357BF9F62}"/>
    <cellStyle name="Comma 5 2 7 2 3 2 3 2" xfId="49944" xr:uid="{88548ED1-F8D1-4D5E-BEF1-17A761E84EE3}"/>
    <cellStyle name="Comma 5 2 7 2 3 2 4" xfId="30854" xr:uid="{44744E1A-BAA0-4B71-BA1E-FD6E6EFAC534}"/>
    <cellStyle name="Comma 5 2 7 2 3 2 5" xfId="37317" xr:uid="{8CA20577-C2D1-40B8-890E-D3E05A8937B0}"/>
    <cellStyle name="Comma 5 2 7 2 3 3" xfId="19977" xr:uid="{141B2B70-B9B6-4DC9-8D8D-1CD5F71DBC3B}"/>
    <cellStyle name="Comma 5 2 7 2 3 3 2" xfId="52725" xr:uid="{D821B6F8-7DF5-4F5F-ADFA-25AB0D3ACC21}"/>
    <cellStyle name="Comma 5 2 7 2 3 3 3" xfId="40110" xr:uid="{3B5F9309-81F4-466C-8645-C78FFFE25D5C}"/>
    <cellStyle name="Comma 5 2 7 2 3 4" xfId="13391" xr:uid="{55A0CF61-AEF4-4BB3-8569-A8ABE21B4B47}"/>
    <cellStyle name="Comma 5 2 7 2 3 4 2" xfId="46447" xr:uid="{95DA1415-4EE7-4D18-83C8-0D36ED31C05F}"/>
    <cellStyle name="Comma 5 2 7 2 3 5" xfId="4291" xr:uid="{FC5732CB-DEBC-4041-ABA9-E71C99A8E63F}"/>
    <cellStyle name="Comma 5 2 7 2 3 6" xfId="33820" xr:uid="{0A8C9AE3-18C5-43D8-9523-48D017CFEA2A}"/>
    <cellStyle name="Comma 5 2 7 2 4" xfId="24862" xr:uid="{7291030D-B03C-4A50-8C38-F281E05825E0}"/>
    <cellStyle name="Comma 5 2 7 2 4 2" xfId="17354" xr:uid="{A0439D44-7FED-4FCC-9579-8507BDBA9514}"/>
    <cellStyle name="Comma 5 2 7 2 4 2 2" xfId="55349" xr:uid="{05389285-16DB-4C86-B5F1-1825753EB151}"/>
    <cellStyle name="Comma 5 2 7 2 4 2 3" xfId="42734" xr:uid="{58C3DD20-F563-48D9-8C0A-BE398858B7BA}"/>
    <cellStyle name="Comma 5 2 7 2 4 3" xfId="10768" xr:uid="{6E12F2D0-9F90-43D2-996C-D43EF78139F9}"/>
    <cellStyle name="Comma 5 2 7 2 4 3 2" xfId="49071" xr:uid="{804BE4EB-E61A-4759-9691-E9D3A9DEC3AE}"/>
    <cellStyle name="Comma 5 2 7 2 4 4" xfId="29981" xr:uid="{97DF3470-4257-491E-9AD9-7A63DED88522}"/>
    <cellStyle name="Comma 5 2 7 2 4 5" xfId="36444" xr:uid="{C50E0B6B-B74E-4AC8-B8C0-7118154C08F6}"/>
    <cellStyle name="Comma 5 2 7 2 5" xfId="20849" xr:uid="{A0E6F429-7C90-42F1-A36F-79DA9A2C7702}"/>
    <cellStyle name="Comma 5 2 7 2 5 2" xfId="51852" xr:uid="{94646BD6-CF7E-499E-9EA3-2032D3F19E5F}"/>
    <cellStyle name="Comma 5 2 7 2 5 3" xfId="39237" xr:uid="{199ED488-10BF-4C86-BD15-8CE788064888}"/>
    <cellStyle name="Comma 5 2 7 2 6" xfId="14263" xr:uid="{5DDD6AE7-9C51-48CE-92F5-6B31170F00EE}"/>
    <cellStyle name="Comma 5 2 7 2 6 2" xfId="45574" xr:uid="{EB61F685-102B-4120-8CF8-747E34E145DC}"/>
    <cellStyle name="Comma 5 2 7 2 7" xfId="7676" xr:uid="{366A5DD9-D7E7-420B-8673-5645628E1D02}"/>
    <cellStyle name="Comma 5 2 7 2 8" xfId="32947" xr:uid="{B02131EC-3295-4FA5-8A79-A0153654FAB6}"/>
    <cellStyle name="Comma 5 2 7 2 9" xfId="28358" xr:uid="{38A4DF69-079D-496C-94CC-1B3931D9CFE1}"/>
    <cellStyle name="Comma 5 2 7 3" xfId="27036" xr:uid="{631A8DCC-A90E-4C32-90CE-5585E2C96C60}"/>
    <cellStyle name="Comma 5 2 7 3 2" xfId="23539" xr:uid="{D6D89576-A5C0-40D1-8A71-BE49DAF1162E}"/>
    <cellStyle name="Comma 5 2 7 3 2 2" xfId="16031" xr:uid="{EDBE952E-C8D9-426C-8227-4743CF949230}"/>
    <cellStyle name="Comma 5 2 7 3 2 2 2" xfId="56672" xr:uid="{8985A4AA-2F7B-4A1D-B82E-605339BF3DBD}"/>
    <cellStyle name="Comma 5 2 7 3 2 2 3" xfId="44057" xr:uid="{FE21B935-2F84-4409-BC8A-C7B88C850F69}"/>
    <cellStyle name="Comma 5 2 7 3 2 3" xfId="9445" xr:uid="{E590BE59-6157-475F-AF24-FC2D349A3AAB}"/>
    <cellStyle name="Comma 5 2 7 3 2 3 2" xfId="50394" xr:uid="{A54C6240-0C06-40BA-8DF1-E7253E22F2B7}"/>
    <cellStyle name="Comma 5 2 7 3 2 4" xfId="31304" xr:uid="{33264E4D-7B42-4F7A-9981-AB0A7D40E41A}"/>
    <cellStyle name="Comma 5 2 7 3 2 5" xfId="37767" xr:uid="{F6B932CD-BD32-43C2-BD0D-56CEB7B403A7}"/>
    <cellStyle name="Comma 5 2 7 3 3" xfId="26157" xr:uid="{68FA0A4F-C7CC-406C-A581-6C2630F3B616}"/>
    <cellStyle name="Comma 5 2 7 3 3 2" xfId="18649" xr:uid="{61DD5B02-B478-4F66-8D3D-3B704D0A3BE0}"/>
    <cellStyle name="Comma 5 2 7 3 3 2 2" xfId="54054" xr:uid="{A645E356-E98D-4765-AB22-FD34B476C8AB}"/>
    <cellStyle name="Comma 5 2 7 3 3 2 3" xfId="41439" xr:uid="{C534BB72-EDAD-4EC9-B11F-A4388CC5550E}"/>
    <cellStyle name="Comma 5 2 7 3 3 3" xfId="12063" xr:uid="{E7C77E62-137D-4DBD-936E-99C7C46B6921}"/>
    <cellStyle name="Comma 5 2 7 3 3 3 2" xfId="47776" xr:uid="{0F80D88F-9435-4F82-8D6A-BE4EBF5F1D39}"/>
    <cellStyle name="Comma 5 2 7 3 3 4" xfId="5619" xr:uid="{C5245B55-75C5-4DCF-BF58-3466F9FE9DD8}"/>
    <cellStyle name="Comma 5 2 7 3 3 5" xfId="35149" xr:uid="{8FC347E7-53B4-4770-922F-D9E87B3B5DDF}"/>
    <cellStyle name="Comma 5 2 7 3 4" xfId="19527" xr:uid="{84F18465-9302-45ED-ACE5-8ABC37DACB9F}"/>
    <cellStyle name="Comma 5 2 7 3 4 2" xfId="53175" xr:uid="{AD0B2927-A0CE-46F9-A0A5-11E891E9A1BD}"/>
    <cellStyle name="Comma 5 2 7 3 4 3" xfId="40560" xr:uid="{70D10EB1-748D-4E1B-9AF9-7BC14E1E3A02}"/>
    <cellStyle name="Comma 5 2 7 3 5" xfId="12941" xr:uid="{679E6BE3-D45E-4818-9239-5044578D6305}"/>
    <cellStyle name="Comma 5 2 7 3 5 2" xfId="46897" xr:uid="{6E860FE0-2AED-4764-B518-48EB88ACEDDC}"/>
    <cellStyle name="Comma 5 2 7 3 6" xfId="4741" xr:uid="{89A420C7-B300-4B44-8BF4-F27E8033931E}"/>
    <cellStyle name="Comma 5 2 7 3 7" xfId="34270" xr:uid="{3EF24D74-DE24-4A62-8CBE-BFB8F7910ABA}"/>
    <cellStyle name="Comma 5 2 7 4" xfId="27886" xr:uid="{45B4418F-040F-4762-BF12-7AFD33367596}"/>
    <cellStyle name="Comma 5 2 7 4 2" xfId="24389" xr:uid="{3A8FB349-8CB3-4F05-BC49-8108B77EB3C2}"/>
    <cellStyle name="Comma 5 2 7 4 2 2" xfId="16881" xr:uid="{12CAF836-E063-4A1A-BA46-97623D7840A5}"/>
    <cellStyle name="Comma 5 2 7 4 2 2 2" xfId="55822" xr:uid="{39E3C6DE-69CE-4167-B75E-9460EFC3DBD5}"/>
    <cellStyle name="Comma 5 2 7 4 2 2 3" xfId="43207" xr:uid="{467B40F9-1660-4DBC-ADBF-969A629E6C72}"/>
    <cellStyle name="Comma 5 2 7 4 2 3" xfId="10295" xr:uid="{5D06A715-B503-4037-8D0C-9BC4BB65BA04}"/>
    <cellStyle name="Comma 5 2 7 4 2 3 2" xfId="49544" xr:uid="{2C2424D0-FB02-45A0-934C-FF2CC08665E4}"/>
    <cellStyle name="Comma 5 2 7 4 2 4" xfId="30454" xr:uid="{E3FDCB08-5DC8-4C77-845B-9D06F24D5CAF}"/>
    <cellStyle name="Comma 5 2 7 4 2 5" xfId="36917" xr:uid="{6B43E3AA-0E9C-445F-9E0F-604CE1656642}"/>
    <cellStyle name="Comma 5 2 7 4 3" xfId="20377" xr:uid="{45DDD1EA-92E0-408D-91A9-1F25A9324EF5}"/>
    <cellStyle name="Comma 5 2 7 4 3 2" xfId="52325" xr:uid="{C03BFBC6-E2F1-42CD-91E8-8E5B0B47C7F3}"/>
    <cellStyle name="Comma 5 2 7 4 3 3" xfId="39710" xr:uid="{2E77C063-F8FB-40E6-91A3-2EBBD97D4CB4}"/>
    <cellStyle name="Comma 5 2 7 4 4" xfId="13791" xr:uid="{F52F388D-41E6-4E1F-AC26-FE7039125F8E}"/>
    <cellStyle name="Comma 5 2 7 4 4 2" xfId="46047" xr:uid="{5D5C326D-9D34-44DC-8424-D2351FA017AF}"/>
    <cellStyle name="Comma 5 2 7 4 5" xfId="7204" xr:uid="{6A62D22A-5959-4497-B197-B4B19D1605D2}"/>
    <cellStyle name="Comma 5 2 7 4 6" xfId="33420" xr:uid="{2173C5BE-3904-4E0E-AF71-9B314FBFCF4E}"/>
    <cellStyle name="Comma 5 2 7 5" xfId="25272" xr:uid="{8921F8B4-EEED-467C-8CB6-764D054F7168}"/>
    <cellStyle name="Comma 5 2 7 5 2" xfId="17764" xr:uid="{E3E3CCB8-63AA-452C-9531-4C249222BF0C}"/>
    <cellStyle name="Comma 5 2 7 5 2 2" xfId="54939" xr:uid="{4D2DAE3C-D77B-4257-A77A-E08E76AC1D86}"/>
    <cellStyle name="Comma 5 2 7 5 2 3" xfId="42324" xr:uid="{3E863317-5FA5-42BE-9584-75EFB0CE0EF6}"/>
    <cellStyle name="Comma 5 2 7 5 3" xfId="11178" xr:uid="{247BF46E-B9CC-45DE-89ED-0D518BAB7039}"/>
    <cellStyle name="Comma 5 2 7 5 3 2" xfId="48661" xr:uid="{835229F2-66A2-428B-B282-6417080199DE}"/>
    <cellStyle name="Comma 5 2 7 5 4" xfId="6504" xr:uid="{4299940B-B74A-4AEE-9EB3-BC7B2609F806}"/>
    <cellStyle name="Comma 5 2 7 5 5" xfId="36034" xr:uid="{E81C89AB-2C17-4035-8FA6-9DCE4C3862ED}"/>
    <cellStyle name="Comma 5 2 7 6" xfId="22176" xr:uid="{7A7D307C-E74C-4EB0-BDDF-C0E1BE8BA350}"/>
    <cellStyle name="Comma 5 2 7 6 2" xfId="51444" xr:uid="{78A4E833-DF6E-4DE5-A041-A70DC021632B}"/>
    <cellStyle name="Comma 5 2 7 6 3" xfId="38829" xr:uid="{EE80BBA3-F7A1-4916-A508-CA1C71EC25A8}"/>
    <cellStyle name="Comma 5 2 7 7" xfId="22962" xr:uid="{D2A9F93E-F50D-48FA-9C94-2CC47DE540EC}"/>
    <cellStyle name="Comma 5 2 7 7 2" xfId="45147" xr:uid="{7ACB345D-E4A6-4519-97F9-A0FB22D69AB6}"/>
    <cellStyle name="Comma 5 2 7 8" xfId="21256" xr:uid="{F4D2C304-3E21-40DE-8C22-C35149DF143D}"/>
    <cellStyle name="Comma 5 2 7 9" xfId="14670" xr:uid="{23C53BCC-71FF-4653-AFAA-CE8CE0D3EE79}"/>
    <cellStyle name="Comma 5 2 8" xfId="302" xr:uid="{30DBB5D0-5126-4A9C-95FD-052C9B8B592B}"/>
    <cellStyle name="Comma 5 2 8 10" xfId="2457" xr:uid="{4DD20C38-A02A-4EEC-9363-8650CD02B4F9}"/>
    <cellStyle name="Comma 5 2 8 11" xfId="1236" xr:uid="{C490B4B9-D8FE-4A6B-94B7-767B73583309}"/>
    <cellStyle name="Comma 5 2 8 2" xfId="835" xr:uid="{8DFC77C8-A302-4479-A79F-D313BC2C9A54}"/>
    <cellStyle name="Comma 5 2 8 2 2" xfId="16443" xr:uid="{7FCE064D-CCBB-4DD8-B908-8BC9F54C46FC}"/>
    <cellStyle name="Comma 5 2 8 2 2 2" xfId="56260" xr:uid="{E48AB8A4-03A0-432A-AC58-AB71C2655847}"/>
    <cellStyle name="Comma 5 2 8 2 2 3" xfId="43645" xr:uid="{D0D94C9A-EDE1-4E91-B504-2AC53B416021}"/>
    <cellStyle name="Comma 5 2 8 2 3" xfId="9857" xr:uid="{713C6E41-426C-4FE7-9EA6-C56F0D6EF9DE}"/>
    <cellStyle name="Comma 5 2 8 2 3 2" xfId="49982" xr:uid="{5A3D7F16-2CD3-47AB-A9EC-9284069D7114}"/>
    <cellStyle name="Comma 5 2 8 2 4" xfId="30892" xr:uid="{7000D89D-4A26-482D-B8BE-AE5E5D216C63}"/>
    <cellStyle name="Comma 5 2 8 2 5" xfId="37355" xr:uid="{F26B0514-DE67-4115-9048-11AE3F1EAC4D}"/>
    <cellStyle name="Comma 5 2 8 2 6" xfId="23951" xr:uid="{90FD3184-0E9D-4493-BB14-13469ABF8282}"/>
    <cellStyle name="Comma 5 2 8 2 7" xfId="1621" xr:uid="{98B336DD-7C03-450F-9BA2-519A544E1237}"/>
    <cellStyle name="Comma 5 2 8 3" xfId="26573" xr:uid="{4876D9E9-B15B-4229-9753-AE952C1F2104}"/>
    <cellStyle name="Comma 5 2 8 3 2" xfId="19065" xr:uid="{FFE6FC92-EE6B-467A-9048-E28B0DF7E803}"/>
    <cellStyle name="Comma 5 2 8 3 2 2" xfId="53638" xr:uid="{B9B60831-8A9C-4116-B336-0B1214615043}"/>
    <cellStyle name="Comma 5 2 8 3 2 3" xfId="41023" xr:uid="{2FECCCCA-D329-46AB-AB40-962CBA731A91}"/>
    <cellStyle name="Comma 5 2 8 3 3" xfId="12479" xr:uid="{EA23398F-A0EE-4EBB-AC04-4A51EE202F8C}"/>
    <cellStyle name="Comma 5 2 8 3 3 2" xfId="47360" xr:uid="{16245F63-4083-46C9-A74D-FBD12A2A8CEC}"/>
    <cellStyle name="Comma 5 2 8 3 4" xfId="5203" xr:uid="{17243945-C895-4100-9D78-6AEF7B84C89B}"/>
    <cellStyle name="Comma 5 2 8 3 5" xfId="34733" xr:uid="{21CA469F-B5CC-438C-97D2-0121051BADBE}"/>
    <cellStyle name="Comma 5 2 8 4" xfId="19939" xr:uid="{97200F84-DAA5-49E9-8F48-23C26F4B50FC}"/>
    <cellStyle name="Comma 5 2 8 4 2" xfId="52763" xr:uid="{BC317868-EEC1-415C-92D1-2585B8D3530D}"/>
    <cellStyle name="Comma 5 2 8 4 3" xfId="40148" xr:uid="{DF5B3FB9-54E5-428B-899A-B4F1180653E0}"/>
    <cellStyle name="Comma 5 2 8 5" xfId="13353" xr:uid="{47633F17-3603-49E9-A866-00771C27E2F8}"/>
    <cellStyle name="Comma 5 2 8 5 2" xfId="46485" xr:uid="{0B417C18-1075-4963-ACA8-2EE96516CD6D}"/>
    <cellStyle name="Comma 5 2 8 6" xfId="4329" xr:uid="{E4073E54-04DE-4D99-9B27-E18FEABC6AF6}"/>
    <cellStyle name="Comma 5 2 8 7" xfId="27448" xr:uid="{3E400071-207E-4014-8B77-EEBB3F995172}"/>
    <cellStyle name="Comma 5 2 8 8" xfId="3570" xr:uid="{EBB18E49-5D3C-4D44-A69F-BBAB7C88275F}"/>
    <cellStyle name="Comma 5 2 8 9" xfId="33858" xr:uid="{988F7127-D110-4201-ADD2-C1EAD87B9CAF}"/>
    <cellStyle name="Comma 5 2 9" xfId="804" xr:uid="{B221099C-CAC4-4F6A-A3B8-77E65CC81A8C}"/>
    <cellStyle name="Comma 5 2 9 2" xfId="24799" xr:uid="{269EE580-B166-4962-AB15-BA696B387898}"/>
    <cellStyle name="Comma 5 2 9 2 2" xfId="17291" xr:uid="{E32B92D6-3B2D-41F7-8662-51E4E729C57F}"/>
    <cellStyle name="Comma 5 2 9 2 2 2" xfId="55412" xr:uid="{48CBCB84-B666-4196-B870-6F64FE8B188A}"/>
    <cellStyle name="Comma 5 2 9 2 2 3" xfId="42797" xr:uid="{A5FC10CC-AB1C-429B-8475-31142CE67E10}"/>
    <cellStyle name="Comma 5 2 9 2 3" xfId="10705" xr:uid="{21FD51A3-A992-4098-914D-14AE57978E60}"/>
    <cellStyle name="Comma 5 2 9 2 3 2" xfId="49134" xr:uid="{9A28CE13-B534-46E7-88D1-81D64809A36B}"/>
    <cellStyle name="Comma 5 2 9 2 4" xfId="30044" xr:uid="{E3B83916-781F-4A94-8AD6-68BF7F945DEA}"/>
    <cellStyle name="Comma 5 2 9 2 5" xfId="36507" xr:uid="{DEE7ADD7-1E91-4127-AA71-07BE58790B36}"/>
    <cellStyle name="Comma 5 2 9 3" xfId="20787" xr:uid="{6998DE9B-8A55-4300-A0F1-37C49E333484}"/>
    <cellStyle name="Comma 5 2 9 3 2" xfId="51915" xr:uid="{ED16A0BA-50E1-4B74-8423-014C3FA0E423}"/>
    <cellStyle name="Comma 5 2 9 3 3" xfId="39300" xr:uid="{39311D07-1BAF-4473-933D-F78A4CE5E544}"/>
    <cellStyle name="Comma 5 2 9 4" xfId="14201" xr:uid="{41357DDC-64E1-40E4-8A92-ED50C24F4A1C}"/>
    <cellStyle name="Comma 5 2 9 4 2" xfId="45637" xr:uid="{BCC5F2C8-D809-4624-A25D-5C5AAB9E7F82}"/>
    <cellStyle name="Comma 5 2 9 5" xfId="7614" xr:uid="{9EBEF672-8866-4D91-A967-BAC531FD4128}"/>
    <cellStyle name="Comma 5 2 9 6" xfId="33010" xr:uid="{4D2A4190-3E5F-4247-83AC-6C0D71F9AD12}"/>
    <cellStyle name="Comma 5 2 9 7" xfId="28296" xr:uid="{1C7E9A24-B056-459B-BCAD-98D2FFAA8DB3}"/>
    <cellStyle name="Comma 5 2 9 8" xfId="1590" xr:uid="{EE852B4B-F61F-4B8C-A3E0-275BDCA7C6BA}"/>
    <cellStyle name="Comma 5 20" xfId="22045" xr:uid="{8B0C14CB-29B0-4A2A-8F33-03E01BA85226}"/>
    <cellStyle name="Comma 5 20 2" xfId="44564" xr:uid="{2F6DA6E2-A6A3-4E5B-BAB2-13F9385E8DA9}"/>
    <cellStyle name="Comma 5 20 3" xfId="32038" xr:uid="{C7BBD682-BC5B-4CDF-A53E-800CAC46BE7F}"/>
    <cellStyle name="Comma 5 21" xfId="15460" xr:uid="{E2E5D7C1-BCC9-4E2A-949B-D245AC923312}"/>
    <cellStyle name="Comma 5 21 2" xfId="51001" xr:uid="{CAE7AC50-436E-4DD6-9B8F-571D7DF8A940}"/>
    <cellStyle name="Comma 5 21 3" xfId="38386" xr:uid="{F6B181E7-DF63-4715-9F57-5F1291A87432}"/>
    <cellStyle name="Comma 5 22" xfId="8885" xr:uid="{AE15276D-B12A-4577-9C4F-9E92BAC39BF7}"/>
    <cellStyle name="Comma 5 22 2" xfId="44539" xr:uid="{1086E203-7BDA-4C56-BA71-4B091B6FDA30}"/>
    <cellStyle name="Comma 5 23" xfId="8873" xr:uid="{5584C5C3-E7F3-4389-AE34-03FC314B756F}"/>
    <cellStyle name="Comma 5 23 2" xfId="57192" xr:uid="{D4683EBE-AF6F-4164-BF3D-B0A68786D96D}"/>
    <cellStyle name="Comma 5 24" xfId="29838" xr:uid="{251F5BC4-BA09-4D76-9436-11FEA81A1C49}"/>
    <cellStyle name="Comma 5 24 2" xfId="32013" xr:uid="{73591413-C980-4CDA-8E4D-CF011C49FB2D}"/>
    <cellStyle name="Comma 5 25" xfId="31916" xr:uid="{04B303DC-31E9-4DE5-83CD-2D82912A8255}"/>
    <cellStyle name="Comma 5 26" xfId="29871" xr:uid="{62D69E73-F506-4E0B-A84F-E28D7B08E9E7}"/>
    <cellStyle name="Comma 5 27" xfId="6852" xr:uid="{C069CD63-0D0E-4D96-AA76-05718DA37D0C}"/>
    <cellStyle name="Comma 5 28" xfId="3342" xr:uid="{BA98B392-C9B4-479F-B647-AD7885E5D706}"/>
    <cellStyle name="Comma 5 29" xfId="2079" xr:uid="{A9C5F538-BE7D-4395-A39F-0E1F52BC51E5}"/>
    <cellStyle name="Comma 5 3" xfId="178" xr:uid="{00000000-0005-0000-0000-00006F000000}"/>
    <cellStyle name="Comma 5 3 10" xfId="23040" xr:uid="{4570AEBC-EAB4-4B7E-8E7F-F4488313494D}"/>
    <cellStyle name="Comma 5 3 10 2" xfId="15532" xr:uid="{A57CD133-F6C4-46D7-B452-594CF73B3197}"/>
    <cellStyle name="Comma 5 3 10 2 2" xfId="51029" xr:uid="{CF4D256E-A680-47E5-AF1D-E23008046A2E}"/>
    <cellStyle name="Comma 5 3 10 3" xfId="8946" xr:uid="{3AB3C795-3B59-4A28-8149-39B99B5BDA20}"/>
    <cellStyle name="Comma 5 3 10 4" xfId="31803" xr:uid="{88487E3D-257D-4A4B-979F-A24570A36470}"/>
    <cellStyle name="Comma 5 3 10 5" xfId="38414" xr:uid="{157CDBDA-E1FE-483F-8356-146FA2EEE156}"/>
    <cellStyle name="Comma 5 3 11" xfId="29691" xr:uid="{953ADF3A-EA74-4CCF-A63D-273815126896}"/>
    <cellStyle name="Comma 5 3 11 2" xfId="21946" xr:uid="{C4E79B75-3C44-44F4-94F5-399BC101D952}"/>
    <cellStyle name="Comma 5 3 11 3" xfId="15360" xr:uid="{37325DE0-1077-4C46-AA98-8CB25CD7E27B}"/>
    <cellStyle name="Comma 5 3 11 4" xfId="8773" xr:uid="{5C9C2DA0-04DD-4300-8151-184FDAD3A538}"/>
    <cellStyle name="Comma 5 3 11 5" xfId="44628" xr:uid="{AB983281-65A6-45C3-8619-50D8E5E1139C}"/>
    <cellStyle name="Comma 5 3 12" xfId="22952" xr:uid="{9A92F14F-8287-48EA-A38A-12B33426C278}"/>
    <cellStyle name="Comma 5 3 12 2" xfId="32110" xr:uid="{3770828F-DF43-4A8C-A28F-0ECFE59BF2E2}"/>
    <cellStyle name="Comma 5 3 13" xfId="22039" xr:uid="{679BD163-F7DC-47E5-8B19-CD1543F3A5A1}"/>
    <cellStyle name="Comma 5 3 14" xfId="15454" xr:uid="{74EF323C-F821-4D42-82E2-5A7045A94312}"/>
    <cellStyle name="Comma 5 3 15" xfId="8867" xr:uid="{B4DA1E15-2061-4071-8969-21985E502CCF}"/>
    <cellStyle name="Comma 5 3 16" xfId="29824" xr:uid="{1F867B92-E4D1-47A3-9F55-91A088269157}"/>
    <cellStyle name="Comma 5 3 17" xfId="29858" xr:uid="{BC96B7F7-F85A-482F-8553-7198937BF950}"/>
    <cellStyle name="Comma 5 3 18" xfId="3371" xr:uid="{13490637-AD26-40EF-A752-B4090782B253}"/>
    <cellStyle name="Comma 5 3 19" xfId="31988" xr:uid="{AF9B7719-A67A-4492-8D6C-E58E71551796}"/>
    <cellStyle name="Comma 5 3 2" xfId="590" xr:uid="{D7211F86-A29C-4772-98DC-44CFF6C8A059}"/>
    <cellStyle name="Comma 5 3 2 10" xfId="22760" xr:uid="{5224D42E-C04F-4D46-9920-DF9577A8C9EC}"/>
    <cellStyle name="Comma 5 3 2 11" xfId="22159" xr:uid="{29D390BA-6DEB-40A1-86DA-371387BD88D9}"/>
    <cellStyle name="Comma 5 3 2 12" xfId="21911" xr:uid="{6C4C5DB5-D1ED-4B46-81FA-2A634DF6AAEB}"/>
    <cellStyle name="Comma 5 3 2 13" xfId="15325" xr:uid="{73A58054-CA11-46A3-BA5A-E42E14D8C37A}"/>
    <cellStyle name="Comma 5 3 2 14" xfId="8738" xr:uid="{C62863F6-78AE-4BA9-A6F7-599F0DC1F176}"/>
    <cellStyle name="Comma 5 3 2 15" xfId="29620" xr:uid="{56D887C7-237B-46D5-9BA8-20D52A02D124}"/>
    <cellStyle name="Comma 5 3 2 16" xfId="3577" xr:uid="{CFCCE157-F2FE-4E5E-99C8-C5B68B1BF368}"/>
    <cellStyle name="Comma 5 3 2 17" xfId="32152" xr:uid="{A692B9E9-B7B5-414F-9311-4327C3AD4A8A}"/>
    <cellStyle name="Comma 5 3 2 18" xfId="2464" xr:uid="{5983E40C-035A-4619-90FE-2701032BE4B9}"/>
    <cellStyle name="Comma 5 3 2 19" xfId="1398" xr:uid="{8ADC9DB0-F81A-41CE-B684-F5A8283B9BBC}"/>
    <cellStyle name="Comma 5 3 2 2" xfId="998" xr:uid="{3ADC2473-4A51-4130-8BCC-9A7C677E9997}"/>
    <cellStyle name="Comma 5 3 2 2 10" xfId="15234" xr:uid="{D98DA080-FED3-4525-B5D1-7A53FA58284B}"/>
    <cellStyle name="Comma 5 3 2 2 11" xfId="8647" xr:uid="{B1CF83ED-638B-43C1-949E-9B8FCE150067}"/>
    <cellStyle name="Comma 5 3 2 2 12" xfId="29493" xr:uid="{4496B4F2-C973-4DFF-96BA-A78EE054DE82}"/>
    <cellStyle name="Comma 5 3 2 2 13" xfId="3779" xr:uid="{367525FD-6C1E-4F38-99CC-120311780525}"/>
    <cellStyle name="Comma 5 3 2 2 14" xfId="32411" xr:uid="{B1385C36-7BF9-4E42-868E-3B3303FC849A}"/>
    <cellStyle name="Comma 5 3 2 2 15" xfId="2851" xr:uid="{198CA984-A02E-4DE2-887E-7F7BB0E49507}"/>
    <cellStyle name="Comma 5 3 2 2 16" xfId="1784" xr:uid="{B8923C29-92C5-4B97-B853-33BE7E756299}"/>
    <cellStyle name="Comma 5 3 2 2 2" xfId="28448" xr:uid="{DF0FBEE1-1891-4204-A650-5DD5B63543D5}"/>
    <cellStyle name="Comma 5 3 2 2 2 2" xfId="26718" xr:uid="{D0CCDFA8-EA2E-4B07-ADAE-A6BB1CE24DF0}"/>
    <cellStyle name="Comma 5 3 2 2 2 2 2" xfId="23220" xr:uid="{AD9F18BB-E46E-4B02-8741-E6C1F0D5DB3E}"/>
    <cellStyle name="Comma 5 3 2 2 2 2 2 2" xfId="15712" xr:uid="{180D6730-C98C-49B3-91EC-FF1982A89874}"/>
    <cellStyle name="Comma 5 3 2 2 2 2 2 2 2" xfId="56991" xr:uid="{FE542FF2-F3DE-481B-899B-5D6CF7274116}"/>
    <cellStyle name="Comma 5 3 2 2 2 2 2 2 3" xfId="44376" xr:uid="{078C3624-B1CD-446A-805A-566C5ADCF26C}"/>
    <cellStyle name="Comma 5 3 2 2 2 2 2 3" xfId="9126" xr:uid="{5FA04D9B-FB04-400B-BAAF-551C838965CF}"/>
    <cellStyle name="Comma 5 3 2 2 2 2 2 3 2" xfId="50713" xr:uid="{D27EAFAE-73EA-44C8-BB0B-6418D7A40BC9}"/>
    <cellStyle name="Comma 5 3 2 2 2 2 2 4" xfId="31623" xr:uid="{23601AB2-4AF3-4A57-83F6-F9284C9B042B}"/>
    <cellStyle name="Comma 5 3 2 2 2 2 2 5" xfId="38086" xr:uid="{C3189AD6-7E33-4025-84D9-10536E581796}"/>
    <cellStyle name="Comma 5 3 2 2 2 2 3" xfId="25838" xr:uid="{1069D1D2-9728-4803-A463-D615C14F3AA3}"/>
    <cellStyle name="Comma 5 3 2 2 2 2 3 2" xfId="18330" xr:uid="{09D9F227-D18C-426C-91FE-B6000400925F}"/>
    <cellStyle name="Comma 5 3 2 2 2 2 3 2 2" xfId="54373" xr:uid="{6F279093-0AE1-4100-8977-EB35B997896D}"/>
    <cellStyle name="Comma 5 3 2 2 2 2 3 2 3" xfId="41758" xr:uid="{B57E7384-6964-40B2-A5B9-4C67CAC00718}"/>
    <cellStyle name="Comma 5 3 2 2 2 2 3 3" xfId="11744" xr:uid="{D834A059-EF0C-4BDC-8704-E2231DF7308E}"/>
    <cellStyle name="Comma 5 3 2 2 2 2 3 3 2" xfId="48095" xr:uid="{405B5752-0128-4E41-9A29-78C7D3F9A829}"/>
    <cellStyle name="Comma 5 3 2 2 2 2 3 4" xfId="5938" xr:uid="{9402B9B7-8467-44C7-99A1-B532E02DA757}"/>
    <cellStyle name="Comma 5 3 2 2 2 2 3 5" xfId="35468" xr:uid="{653B1974-7132-407D-B4DF-7CD3E4CC3EF9}"/>
    <cellStyle name="Comma 5 3 2 2 2 2 4" xfId="19209" xr:uid="{E451D886-66DC-471F-BA77-A175F33C9860}"/>
    <cellStyle name="Comma 5 3 2 2 2 2 4 2" xfId="53494" xr:uid="{35A0A23C-66A7-450D-99F1-9D7CA318B06B}"/>
    <cellStyle name="Comma 5 3 2 2 2 2 4 3" xfId="40879" xr:uid="{80682357-2038-4688-AA88-610977F14D56}"/>
    <cellStyle name="Comma 5 3 2 2 2 2 5" xfId="12623" xr:uid="{787022D0-E608-4275-B9F8-F72456C2C73F}"/>
    <cellStyle name="Comma 5 3 2 2 2 2 5 2" xfId="47216" xr:uid="{5FCBB9BE-F0FA-4EB7-8608-C81BC7386A24}"/>
    <cellStyle name="Comma 5 3 2 2 2 2 6" xfId="5059" xr:uid="{FE46DFF9-7874-4125-A01D-2928BDB96248}"/>
    <cellStyle name="Comma 5 3 2 2 2 2 7" xfId="34589" xr:uid="{D44CF02C-15B4-46E6-89E0-6AB48B93F291}"/>
    <cellStyle name="Comma 5 3 2 2 2 3" xfId="27574" xr:uid="{E052E403-0C65-4644-B998-10E9694D6927}"/>
    <cellStyle name="Comma 5 3 2 2 2 3 2" xfId="24077" xr:uid="{9144D553-6B05-40E0-9ABC-FAA5D56E08B3}"/>
    <cellStyle name="Comma 5 3 2 2 2 3 2 2" xfId="16569" xr:uid="{B91D157D-D932-439E-A0EA-0E784826BA05}"/>
    <cellStyle name="Comma 5 3 2 2 2 3 2 2 2" xfId="56134" xr:uid="{18F58887-F620-4FC0-91D0-F851243E0FC8}"/>
    <cellStyle name="Comma 5 3 2 2 2 3 2 2 3" xfId="43519" xr:uid="{88AF1396-2DF4-4EF6-A825-28BB47B6DEF7}"/>
    <cellStyle name="Comma 5 3 2 2 2 3 2 3" xfId="9983" xr:uid="{6805CA93-44CA-4576-A47F-C03054C7D967}"/>
    <cellStyle name="Comma 5 3 2 2 2 3 2 3 2" xfId="49856" xr:uid="{D46FBA4E-796B-4B3D-A728-B8819BC032F7}"/>
    <cellStyle name="Comma 5 3 2 2 2 3 2 4" xfId="30766" xr:uid="{C1E99EB5-CE33-4E26-A200-5D1D36CDB9CB}"/>
    <cellStyle name="Comma 5 3 2 2 2 3 2 5" xfId="37229" xr:uid="{932B8E33-4A0C-4400-BF75-4D621CFC7C86}"/>
    <cellStyle name="Comma 5 3 2 2 2 3 3" xfId="20065" xr:uid="{6D3A6914-E021-4719-98EA-DB79358FE30D}"/>
    <cellStyle name="Comma 5 3 2 2 2 3 3 2" xfId="52637" xr:uid="{2507FFB3-7E60-42A8-B049-9704C2BF620A}"/>
    <cellStyle name="Comma 5 3 2 2 2 3 3 3" xfId="40022" xr:uid="{4E5CC324-DA51-4EFC-BA69-8F1E1DA6418B}"/>
    <cellStyle name="Comma 5 3 2 2 2 3 4" xfId="13479" xr:uid="{7C6F4BE6-15F0-4366-A603-59809B9CC101}"/>
    <cellStyle name="Comma 5 3 2 2 2 3 4 2" xfId="46359" xr:uid="{62279C60-67F7-4757-9513-BDC073A1E42C}"/>
    <cellStyle name="Comma 5 3 2 2 2 3 5" xfId="6892" xr:uid="{3490E6E0-D441-4C93-BDD3-D285B8ECBA1C}"/>
    <cellStyle name="Comma 5 3 2 2 2 3 6" xfId="33732" xr:uid="{65419E5A-3AA6-4165-A1A4-5C740DC60F35}"/>
    <cellStyle name="Comma 5 3 2 2 2 4" xfId="24953" xr:uid="{634135B1-2464-4202-84D5-F8D8EC1D383B}"/>
    <cellStyle name="Comma 5 3 2 2 2 4 2" xfId="17445" xr:uid="{859A18A1-AC3F-4252-9BD7-92C1DC472733}"/>
    <cellStyle name="Comma 5 3 2 2 2 4 2 2" xfId="55258" xr:uid="{DF3AF4B8-799C-42A5-8BBB-BB251780F8C2}"/>
    <cellStyle name="Comma 5 3 2 2 2 4 2 3" xfId="42643" xr:uid="{0656D62A-5B3F-4C81-B922-69DD48C8232A}"/>
    <cellStyle name="Comma 5 3 2 2 2 4 3" xfId="10859" xr:uid="{C9B116B9-D150-4F51-A8E2-F9CFCC649F86}"/>
    <cellStyle name="Comma 5 3 2 2 2 4 3 2" xfId="48980" xr:uid="{AFDF505B-FEC9-4701-B5DF-157A76B88FED}"/>
    <cellStyle name="Comma 5 3 2 2 2 4 4" xfId="6823" xr:uid="{DABD4A53-D0B2-4016-87D0-4EC76E69124C}"/>
    <cellStyle name="Comma 5 3 2 2 2 4 5" xfId="36353" xr:uid="{0415C66E-5417-4A52-B136-D32FDDB0F1A4}"/>
    <cellStyle name="Comma 5 3 2 2 2 5" xfId="20939" xr:uid="{D259C680-A14D-40AE-BF84-FCC8032D13C5}"/>
    <cellStyle name="Comma 5 3 2 2 2 5 2" xfId="51761" xr:uid="{93B2880C-9C3B-4E27-984E-7AE39B007D64}"/>
    <cellStyle name="Comma 5 3 2 2 2 5 3" xfId="39146" xr:uid="{F2D72CAE-95AA-434F-B4C6-824708DEFE13}"/>
    <cellStyle name="Comma 5 3 2 2 2 6" xfId="14353" xr:uid="{F7D05D6C-9419-4816-82DB-751EAEDC0993}"/>
    <cellStyle name="Comma 5 3 2 2 2 6 2" xfId="45483" xr:uid="{2D5E49C5-D448-4B4F-8302-94E77F335DC5}"/>
    <cellStyle name="Comma 5 3 2 2 2 7" xfId="7766" xr:uid="{35B00580-7E93-4E8B-9B50-7ACA60A41B36}"/>
    <cellStyle name="Comma 5 3 2 2 2 8" xfId="32856" xr:uid="{D46FB89B-512C-4B25-BD94-8540F666F104}"/>
    <cellStyle name="Comma 5 3 2 2 3" xfId="27158" xr:uid="{892212E2-DA7D-41EE-8A0D-66CF34719056}"/>
    <cellStyle name="Comma 5 3 2 2 3 2" xfId="23661" xr:uid="{08554387-11A7-429A-AF59-5BB3D7C953FD}"/>
    <cellStyle name="Comma 5 3 2 2 3 2 2" xfId="16153" xr:uid="{FA7F3E0D-9ABE-4431-888D-67837B160DE1}"/>
    <cellStyle name="Comma 5 3 2 2 3 2 2 2" xfId="56550" xr:uid="{9D988001-FE33-417D-8919-751D2FF0EA38}"/>
    <cellStyle name="Comma 5 3 2 2 3 2 2 3" xfId="43935" xr:uid="{6946A209-7F29-4D10-809D-5645451DD2E8}"/>
    <cellStyle name="Comma 5 3 2 2 3 2 3" xfId="9567" xr:uid="{61A98677-557D-41BF-96FE-E4A8A9AF8F9F}"/>
    <cellStyle name="Comma 5 3 2 2 3 2 3 2" xfId="50272" xr:uid="{1F568A4B-A10E-42E6-A534-F8B21A11D4D0}"/>
    <cellStyle name="Comma 5 3 2 2 3 2 4" xfId="31182" xr:uid="{2548E244-EECA-45FC-A2D4-A702D2560807}"/>
    <cellStyle name="Comma 5 3 2 2 3 2 5" xfId="37645" xr:uid="{07259726-3271-41C1-8E7D-3097995DE933}"/>
    <cellStyle name="Comma 5 3 2 2 3 3" xfId="26280" xr:uid="{5A9E7617-FFE2-43C3-A2FF-F1106D842B97}"/>
    <cellStyle name="Comma 5 3 2 2 3 3 2" xfId="18772" xr:uid="{16A8599A-B819-476C-A96A-0A39394E6908}"/>
    <cellStyle name="Comma 5 3 2 2 3 3 2 2" xfId="53931" xr:uid="{4B75DA5D-9507-4F62-B413-94FF5F5C5B15}"/>
    <cellStyle name="Comma 5 3 2 2 3 3 2 3" xfId="41316" xr:uid="{886EA941-04F4-4DD9-9DC5-4EB78F6FFB8C}"/>
    <cellStyle name="Comma 5 3 2 2 3 3 3" xfId="12186" xr:uid="{F802E1A3-AACC-4B32-8FD4-2B56E3194579}"/>
    <cellStyle name="Comma 5 3 2 2 3 3 3 2" xfId="47653" xr:uid="{924CDE3C-D213-472E-AAF9-2156E4D7286D}"/>
    <cellStyle name="Comma 5 3 2 2 3 3 4" xfId="5496" xr:uid="{CEB757F9-0901-4666-83D7-88F2CA810A90}"/>
    <cellStyle name="Comma 5 3 2 2 3 3 5" xfId="35026" xr:uid="{14414C68-245F-40D6-AE5E-FA0F59EBABD7}"/>
    <cellStyle name="Comma 5 3 2 2 3 4" xfId="19649" xr:uid="{0BCD2531-F11B-4DAB-80DE-2722CB1D2A68}"/>
    <cellStyle name="Comma 5 3 2 2 3 4 2" xfId="53053" xr:uid="{FB1DF93F-5A78-45D6-A9FE-0C444C94E221}"/>
    <cellStyle name="Comma 5 3 2 2 3 4 3" xfId="40438" xr:uid="{A6FB3C45-A6F4-4EE8-B680-E1A222AB839F}"/>
    <cellStyle name="Comma 5 3 2 2 3 5" xfId="13063" xr:uid="{2F5D24D9-2815-4431-B144-7B087BA53039}"/>
    <cellStyle name="Comma 5 3 2 2 3 5 2" xfId="46775" xr:uid="{A7209AE3-ED82-461C-BA8B-A1341712EB27}"/>
    <cellStyle name="Comma 5 3 2 2 3 6" xfId="4619" xr:uid="{A229CF32-E2B2-4D67-8C18-11FD17C29278}"/>
    <cellStyle name="Comma 5 3 2 2 3 7" xfId="34148" xr:uid="{24E6FFE7-3C6A-44ED-BECA-CA652A41A164}"/>
    <cellStyle name="Comma 5 3 2 2 4" xfId="28008" xr:uid="{A0F9568E-18DA-410F-9663-DF253BB5C658}"/>
    <cellStyle name="Comma 5 3 2 2 4 2" xfId="24511" xr:uid="{7E0ED6FF-0624-4A87-AA94-1389BF96115D}"/>
    <cellStyle name="Comma 5 3 2 2 4 2 2" xfId="17003" xr:uid="{471469ED-7BAF-46A1-AE1D-AD2FC81C5A7E}"/>
    <cellStyle name="Comma 5 3 2 2 4 2 2 2" xfId="55700" xr:uid="{39D4C892-6C7D-403B-8248-337C2D32D7C9}"/>
    <cellStyle name="Comma 5 3 2 2 4 2 2 3" xfId="43085" xr:uid="{3E53F176-2EAC-4A11-90EA-7AB2926B3B9C}"/>
    <cellStyle name="Comma 5 3 2 2 4 2 3" xfId="10417" xr:uid="{E034C4EF-5F3A-49B1-8017-14B9704D7979}"/>
    <cellStyle name="Comma 5 3 2 2 4 2 3 2" xfId="49422" xr:uid="{54077AAF-9F24-44FA-AB5D-87D715F3AEAE}"/>
    <cellStyle name="Comma 5 3 2 2 4 2 4" xfId="30332" xr:uid="{62E1CF02-4E8C-40AD-A56C-EBBF95FCE021}"/>
    <cellStyle name="Comma 5 3 2 2 4 2 5" xfId="36795" xr:uid="{0BDF8436-0645-4DAD-AE31-DBB27234340D}"/>
    <cellStyle name="Comma 5 3 2 2 4 3" xfId="20499" xr:uid="{A5F6B54C-F06E-49C5-86CD-1BC753C0FCA7}"/>
    <cellStyle name="Comma 5 3 2 2 4 3 2" xfId="52203" xr:uid="{21E65765-1215-4E7E-AC76-C08CD50B3158}"/>
    <cellStyle name="Comma 5 3 2 2 4 3 3" xfId="39588" xr:uid="{62BF7373-3828-4B71-A67E-516D56BF3CD5}"/>
    <cellStyle name="Comma 5 3 2 2 4 4" xfId="13913" xr:uid="{65A6652F-4376-48F1-9BED-1D37AC42E8C5}"/>
    <cellStyle name="Comma 5 3 2 2 4 4 2" xfId="45925" xr:uid="{7E60D4A0-A0EB-4A18-AB6D-23A8F981A60D}"/>
    <cellStyle name="Comma 5 3 2 2 4 5" xfId="7326" xr:uid="{5AFF1F69-1D5F-4156-B999-78FBDA4366E2}"/>
    <cellStyle name="Comma 5 3 2 2 4 6" xfId="33298" xr:uid="{0C133D7B-961E-4B67-B480-10DEE30DCEE8}"/>
    <cellStyle name="Comma 5 3 2 2 5" xfId="25395" xr:uid="{DAD728A4-295A-439C-AF45-83715675D981}"/>
    <cellStyle name="Comma 5 3 2 2 5 2" xfId="17887" xr:uid="{15858B92-F333-494B-889B-7EAB6A7EBB2E}"/>
    <cellStyle name="Comma 5 3 2 2 5 2 2" xfId="54816" xr:uid="{9ACF0E7D-DBF7-43AA-B7AD-EAC64BE9BA4D}"/>
    <cellStyle name="Comma 5 3 2 2 5 2 3" xfId="42201" xr:uid="{B9E83CD0-D79A-4261-A98D-05BDC2FB19B7}"/>
    <cellStyle name="Comma 5 3 2 2 5 3" xfId="11301" xr:uid="{2F0DE6AE-ADCB-4542-BC19-BF2B9483F059}"/>
    <cellStyle name="Comma 5 3 2 2 5 3 2" xfId="48538" xr:uid="{9DC82BDF-107D-4B30-8268-37AA91D7B534}"/>
    <cellStyle name="Comma 5 3 2 2 5 4" xfId="6381" xr:uid="{A1D29757-C097-4530-B9B7-59837C66DCE7}"/>
    <cellStyle name="Comma 5 3 2 2 5 5" xfId="35911" xr:uid="{90EC3362-AB70-4338-98C2-6A6EF237DBF4}"/>
    <cellStyle name="Comma 5 3 2 2 6" xfId="28938" xr:uid="{B581BE47-6EC8-4BDF-808C-9D04AEB9ED04}"/>
    <cellStyle name="Comma 5 3 2 2 6 2" xfId="21379" xr:uid="{71EAA346-9046-4801-B1D9-A88C04A457C6}"/>
    <cellStyle name="Comma 5 3 2 2 6 2 2" xfId="51319" xr:uid="{B1837CE6-9057-48BE-AF99-94C61CD81720}"/>
    <cellStyle name="Comma 5 3 2 2 6 3" xfId="14793" xr:uid="{72BD40DD-2184-48BE-9A0F-38CD3A726ABD}"/>
    <cellStyle name="Comma 5 3 2 2 6 4" xfId="8206" xr:uid="{C35A26E5-6CE3-4002-B755-9F26874B867C}"/>
    <cellStyle name="Comma 5 3 2 2 6 5" xfId="38704" xr:uid="{58FE5887-43A2-4F72-8351-F860EFF356F3}"/>
    <cellStyle name="Comma 5 3 2 2 7" xfId="22824" xr:uid="{6AAE1DF4-E413-4F0B-9861-30E74F86E7AF}"/>
    <cellStyle name="Comma 5 3 2 2 7 2" xfId="45013" xr:uid="{E6EB23F4-4D03-4BB9-967C-83EB95398520}"/>
    <cellStyle name="Comma 5 3 2 2 8" xfId="22547" xr:uid="{B234BC3E-260D-40F1-9F56-AAE4E53CC78E}"/>
    <cellStyle name="Comma 5 3 2 2 9" xfId="21820" xr:uid="{512524C6-192E-4C92-85A2-D2E9870453A1}"/>
    <cellStyle name="Comma 5 3 2 3" xfId="3059" xr:uid="{C6DCB336-B02D-4EBB-B399-6A8FCEA74ABC}"/>
    <cellStyle name="Comma 5 3 2 3 10" xfId="3981" xr:uid="{33961E36-781C-4AD7-B9F3-FEA0C758353F}"/>
    <cellStyle name="Comma 5 3 2 3 11" xfId="32576" xr:uid="{F47EB352-907B-4B96-80A8-FEB968E23B76}"/>
    <cellStyle name="Comma 5 3 2 3 2" xfId="26998" xr:uid="{D9B84F0B-F3C7-4064-BF9F-13CB7FF4F603}"/>
    <cellStyle name="Comma 5 3 2 3 2 2" xfId="23500" xr:uid="{1221079A-2391-4592-9A45-7968B6D2EAA6}"/>
    <cellStyle name="Comma 5 3 2 3 2 2 2" xfId="15992" xr:uid="{E9E66843-059D-4DFE-8351-1B99F990D978}"/>
    <cellStyle name="Comma 5 3 2 3 2 2 2 2" xfId="56711" xr:uid="{78792B54-EA4D-4101-B0B2-EDB4DB8D85A4}"/>
    <cellStyle name="Comma 5 3 2 3 2 2 2 3" xfId="44096" xr:uid="{C28D59E9-3C24-449F-8AA1-7C403F59DBD3}"/>
    <cellStyle name="Comma 5 3 2 3 2 2 3" xfId="9406" xr:uid="{10C018F9-DB8F-4D8A-8755-60EEA05B9F7B}"/>
    <cellStyle name="Comma 5 3 2 3 2 2 3 2" xfId="50433" xr:uid="{A298A9B4-7DF2-4EB4-AE7D-271AE559A72B}"/>
    <cellStyle name="Comma 5 3 2 3 2 2 4" xfId="31343" xr:uid="{C5104F2C-088A-4512-901A-2853CC3AA338}"/>
    <cellStyle name="Comma 5 3 2 3 2 2 5" xfId="37806" xr:uid="{CFDE8F28-1D87-49E3-A42A-F98671B82775}"/>
    <cellStyle name="Comma 5 3 2 3 2 3" xfId="26118" xr:uid="{D1FC29A7-D1E6-43EA-9A2C-17A77C1B7A1F}"/>
    <cellStyle name="Comma 5 3 2 3 2 3 2" xfId="18610" xr:uid="{02905321-B3E3-422E-B301-A4770AA48006}"/>
    <cellStyle name="Comma 5 3 2 3 2 3 2 2" xfId="54093" xr:uid="{CB47D731-6875-4325-A2F2-01425D7EBF78}"/>
    <cellStyle name="Comma 5 3 2 3 2 3 2 3" xfId="41478" xr:uid="{F7EDD849-3030-4132-A412-702A1E03AE39}"/>
    <cellStyle name="Comma 5 3 2 3 2 3 3" xfId="12024" xr:uid="{D150D821-850B-4B64-9044-805C6753B3B1}"/>
    <cellStyle name="Comma 5 3 2 3 2 3 3 2" xfId="47815" xr:uid="{2EC19796-935F-4ED4-92D9-4A986B49F494}"/>
    <cellStyle name="Comma 5 3 2 3 2 3 4" xfId="5658" xr:uid="{B8DEA36D-F409-4949-AAF0-DC4765AF4853}"/>
    <cellStyle name="Comma 5 3 2 3 2 3 5" xfId="35188" xr:uid="{21DC753A-7734-45EE-958C-3C5EE1A14C2F}"/>
    <cellStyle name="Comma 5 3 2 3 2 4" xfId="19489" xr:uid="{50AEC936-6D46-4D74-8645-14930BA6FC42}"/>
    <cellStyle name="Comma 5 3 2 3 2 4 2" xfId="53214" xr:uid="{56B5D989-DACD-4487-8B27-059871D021B1}"/>
    <cellStyle name="Comma 5 3 2 3 2 4 3" xfId="40599" xr:uid="{FFC8051F-FFE3-4427-BF13-44623B2F67F1}"/>
    <cellStyle name="Comma 5 3 2 3 2 5" xfId="12903" xr:uid="{D1CEB67A-A0A3-4F54-AB67-F793D9CA5D6E}"/>
    <cellStyle name="Comma 5 3 2 3 2 5 2" xfId="46936" xr:uid="{FDD9AF63-C134-410F-A870-74834A0F3783}"/>
    <cellStyle name="Comma 5 3 2 3 2 6" xfId="4779" xr:uid="{B2BB00F8-6C77-415B-A024-6A874FC432E2}"/>
    <cellStyle name="Comma 5 3 2 3 2 7" xfId="34309" xr:uid="{3EEFB250-A248-4837-814D-FDA6B33B36D6}"/>
    <cellStyle name="Comma 5 3 2 3 3" xfId="27848" xr:uid="{CFF3D00E-42E3-4401-846B-DD81B6003711}"/>
    <cellStyle name="Comma 5 3 2 3 3 2" xfId="24351" xr:uid="{927A80FC-BB1F-428E-85A3-1629DE946D89}"/>
    <cellStyle name="Comma 5 3 2 3 3 2 2" xfId="16843" xr:uid="{F6A10A7F-1F86-4E5F-A168-ABDDC9EA6DAB}"/>
    <cellStyle name="Comma 5 3 2 3 3 2 2 2" xfId="55860" xr:uid="{66AE2DE1-BB1E-4B09-A03F-591018BF1808}"/>
    <cellStyle name="Comma 5 3 2 3 3 2 2 3" xfId="43245" xr:uid="{CEF69199-E5AA-401F-8BE0-E597BF62C992}"/>
    <cellStyle name="Comma 5 3 2 3 3 2 3" xfId="10257" xr:uid="{10BA35D0-3C30-42EA-AE10-32A3597CD63E}"/>
    <cellStyle name="Comma 5 3 2 3 3 2 3 2" xfId="49582" xr:uid="{F5979EFC-02AE-4944-848C-A4DA767588D9}"/>
    <cellStyle name="Comma 5 3 2 3 3 2 4" xfId="30492" xr:uid="{DD39AC89-15C1-4D3F-A2AF-A2CBCE33044D}"/>
    <cellStyle name="Comma 5 3 2 3 3 2 5" xfId="36955" xr:uid="{29C0C98D-FE1A-463E-A480-B232EE170C7C}"/>
    <cellStyle name="Comma 5 3 2 3 3 3" xfId="20339" xr:uid="{54DE56CC-5BA9-4044-9A68-820BCE51232A}"/>
    <cellStyle name="Comma 5 3 2 3 3 3 2" xfId="52363" xr:uid="{EE02E3E4-1AFA-4717-B792-E11DB80B886A}"/>
    <cellStyle name="Comma 5 3 2 3 3 3 3" xfId="39748" xr:uid="{00202823-B36F-4413-9139-E428748B9ECC}"/>
    <cellStyle name="Comma 5 3 2 3 3 4" xfId="13753" xr:uid="{B2F0580F-0669-4ED3-8B84-5E4B8B807021}"/>
    <cellStyle name="Comma 5 3 2 3 3 4 2" xfId="46085" xr:uid="{80379978-26CC-45E0-B710-9B9DDEB771A2}"/>
    <cellStyle name="Comma 5 3 2 3 3 5" xfId="7166" xr:uid="{19EBF55B-5D0D-4791-A850-D654A40B45A6}"/>
    <cellStyle name="Comma 5 3 2 3 3 6" xfId="33458" xr:uid="{3781A821-F1C2-49F3-B8DA-8909BFB4D17A}"/>
    <cellStyle name="Comma 5 3 2 3 4" xfId="25233" xr:uid="{18724D50-C88C-43E5-A4CE-1AD3F53B5586}"/>
    <cellStyle name="Comma 5 3 2 3 4 2" xfId="17725" xr:uid="{CB5EBD56-704D-46EA-A4D1-D27F15783E34}"/>
    <cellStyle name="Comma 5 3 2 3 4 2 2" xfId="54978" xr:uid="{0952873F-F3F3-4FD4-9A5F-EED14FD257D3}"/>
    <cellStyle name="Comma 5 3 2 3 4 2 3" xfId="42363" xr:uid="{4BA57DA1-4F26-4F43-9663-96228D4ADC9D}"/>
    <cellStyle name="Comma 5 3 2 3 4 3" xfId="11139" xr:uid="{FD8BE5BF-292A-4254-AAD2-06FED67645BE}"/>
    <cellStyle name="Comma 5 3 2 3 4 3 2" xfId="48700" xr:uid="{E9919C3B-586D-4109-9081-A2A4F2136186}"/>
    <cellStyle name="Comma 5 3 2 3 4 4" xfId="6543" xr:uid="{C0720644-902C-48F2-BD96-F8E63735F3D4}"/>
    <cellStyle name="Comma 5 3 2 3 4 5" xfId="36073" xr:uid="{849FF2B2-2DE8-49BB-A390-E144274534BC}"/>
    <cellStyle name="Comma 5 3 2 3 5" xfId="28752" xr:uid="{FB27DAB0-34C0-4B10-8BC9-5162EF2919C8}"/>
    <cellStyle name="Comma 5 3 2 3 5 2" xfId="21218" xr:uid="{D3B50090-92CE-4B12-9286-8D142A45823C}"/>
    <cellStyle name="Comma 5 3 2 3 5 2 2" xfId="51481" xr:uid="{DFBF5EA6-DCC1-44E3-AA3C-82881D0EFAF7}"/>
    <cellStyle name="Comma 5 3 2 3 5 3" xfId="14632" xr:uid="{4E8BD4C0-B113-48CD-8293-F0E4F04C1AE7}"/>
    <cellStyle name="Comma 5 3 2 3 5 4" xfId="8045" xr:uid="{617A8AE8-5AA3-4798-82FA-BB5679E40680}"/>
    <cellStyle name="Comma 5 3 2 3 5 5" xfId="38866" xr:uid="{DAE64E80-2B3E-4673-86F2-2CAC8D3EC72D}"/>
    <cellStyle name="Comma 5 3 2 3 6" xfId="21724" xr:uid="{706C95A4-D806-449C-B443-9298713B93BC}"/>
    <cellStyle name="Comma 5 3 2 3 6 2" xfId="45188" xr:uid="{66A3E719-A7E3-4464-AC5F-832F82DBE0B2}"/>
    <cellStyle name="Comma 5 3 2 3 7" xfId="15138" xr:uid="{35C65370-9413-4B58-BCB4-C7CB3FC0C633}"/>
    <cellStyle name="Comma 5 3 2 3 8" xfId="8551" xr:uid="{D3696CD2-EBC9-4F53-9038-FFCE0AF03B4D}"/>
    <cellStyle name="Comma 5 3 2 3 9" xfId="29396" xr:uid="{FFA30662-C67F-47B0-A51F-1704DECD1FEC}"/>
    <cellStyle name="Comma 5 3 2 4" xfId="3267" xr:uid="{2A2379F8-096C-49B0-9DCD-B3F33CFE1894}"/>
    <cellStyle name="Comma 5 3 2 4 2" xfId="23916" xr:uid="{0663BBA9-4258-4355-BE5A-72FE3D086878}"/>
    <cellStyle name="Comma 5 3 2 4 2 2" xfId="16408" xr:uid="{488FAE8D-9B42-4197-8242-49A598DF1F2C}"/>
    <cellStyle name="Comma 5 3 2 4 2 2 2" xfId="56295" xr:uid="{0AFE8AA2-B0EB-49FA-AE7A-47F7F560A0E1}"/>
    <cellStyle name="Comma 5 3 2 4 2 2 3" xfId="43680" xr:uid="{1BD853CD-49C4-4E79-B1EB-C39EEF6C92F3}"/>
    <cellStyle name="Comma 5 3 2 4 2 3" xfId="9822" xr:uid="{C93548FA-2FB9-4F9B-A717-ED352B7E9DD3}"/>
    <cellStyle name="Comma 5 3 2 4 2 3 2" xfId="50017" xr:uid="{639AD2CD-645A-4935-8C33-ABB9DB97BAD3}"/>
    <cellStyle name="Comma 5 3 2 4 2 4" xfId="30927" xr:uid="{F67AA2AB-9252-4061-8203-7C6216B35A6F}"/>
    <cellStyle name="Comma 5 3 2 4 2 5" xfId="37390" xr:uid="{FE035448-6678-4BCD-8A0C-211E012945C0}"/>
    <cellStyle name="Comma 5 3 2 4 3" xfId="26538" xr:uid="{7C690C04-4ADB-4993-B55C-754DC15ED8AA}"/>
    <cellStyle name="Comma 5 3 2 4 3 2" xfId="19030" xr:uid="{44631A82-E6FE-492D-BD49-B0C020F6F891}"/>
    <cellStyle name="Comma 5 3 2 4 3 2 2" xfId="53673" xr:uid="{D937311A-7E89-4202-BF48-03464F8825EE}"/>
    <cellStyle name="Comma 5 3 2 4 3 2 3" xfId="41058" xr:uid="{98671101-A965-4AA8-B13C-41924F94CE04}"/>
    <cellStyle name="Comma 5 3 2 4 3 3" xfId="12444" xr:uid="{6833BB09-17AF-4F3E-8994-71CCDBBE5E73}"/>
    <cellStyle name="Comma 5 3 2 4 3 3 2" xfId="47395" xr:uid="{7C01CC6F-79AF-434B-A36C-0F75F568CDAF}"/>
    <cellStyle name="Comma 5 3 2 4 3 4" xfId="5238" xr:uid="{025B96AB-C311-466E-828C-9598BA4386B4}"/>
    <cellStyle name="Comma 5 3 2 4 3 5" xfId="34768" xr:uid="{6387CCED-2EAC-4DD9-9A1A-5B2B0E9216F0}"/>
    <cellStyle name="Comma 5 3 2 4 4" xfId="19904" xr:uid="{FF09ABAA-5FC4-4943-A35D-7F53C98186DE}"/>
    <cellStyle name="Comma 5 3 2 4 4 2" xfId="52798" xr:uid="{73DFF1E8-9EB3-4957-A63E-C1E6C196D629}"/>
    <cellStyle name="Comma 5 3 2 4 4 3" xfId="40183" xr:uid="{732072B4-BB3B-42EA-A4DE-691EBAC6F094}"/>
    <cellStyle name="Comma 5 3 2 4 5" xfId="13318" xr:uid="{96629A8B-2C57-4BE6-8086-B1478B0BAFEA}"/>
    <cellStyle name="Comma 5 3 2 4 5 2" xfId="46520" xr:uid="{9F777411-F544-4892-902E-2B54C9D26BC7}"/>
    <cellStyle name="Comma 5 3 2 4 6" xfId="4364" xr:uid="{DD6664BB-6779-4393-A4FE-F5B223F0D024}"/>
    <cellStyle name="Comma 5 3 2 4 7" xfId="27413" xr:uid="{DF4189DE-4B48-42B6-A5C0-72FEEB05E6CE}"/>
    <cellStyle name="Comma 5 3 2 4 8" xfId="4183" xr:uid="{9CAC8966-689B-4340-B63F-7B83EE8C9A03}"/>
    <cellStyle name="Comma 5 3 2 4 9" xfId="33893" xr:uid="{F3A2879E-8B05-4D4C-8270-330229224247}"/>
    <cellStyle name="Comma 5 3 2 5" xfId="28261" xr:uid="{0CFC5837-DB23-4BC2-8721-A112E1E56B14}"/>
    <cellStyle name="Comma 5 3 2 5 2" xfId="24764" xr:uid="{14E86E34-093D-47BB-8FAB-B352D3FE1ECB}"/>
    <cellStyle name="Comma 5 3 2 5 2 2" xfId="17256" xr:uid="{EC4CB56D-E342-4ED0-944A-FA795A964801}"/>
    <cellStyle name="Comma 5 3 2 5 2 2 2" xfId="55447" xr:uid="{1AD3D5E0-35F5-4B5A-9F29-960709A4843D}"/>
    <cellStyle name="Comma 5 3 2 5 2 2 3" xfId="42832" xr:uid="{CDAABA4A-3D1A-4DA5-9DF0-860EE483BD9F}"/>
    <cellStyle name="Comma 5 3 2 5 2 3" xfId="10670" xr:uid="{D9987D53-40CA-4552-8F80-1892B5697861}"/>
    <cellStyle name="Comma 5 3 2 5 2 3 2" xfId="49169" xr:uid="{72B58E5C-69B5-4BB4-BAE2-BEEE0DEF86DE}"/>
    <cellStyle name="Comma 5 3 2 5 2 4" xfId="30079" xr:uid="{08E7CF85-9B56-42D5-AD01-99B1CD4F576B}"/>
    <cellStyle name="Comma 5 3 2 5 2 5" xfId="36542" xr:uid="{6ADBA429-C0FB-4DDC-B234-4792C05DC008}"/>
    <cellStyle name="Comma 5 3 2 5 3" xfId="20752" xr:uid="{2D775720-A90A-402E-9A4E-C70690EDEA39}"/>
    <cellStyle name="Comma 5 3 2 5 3 2" xfId="51950" xr:uid="{95C2A6DC-225D-4734-B490-81A9A21CBCC5}"/>
    <cellStyle name="Comma 5 3 2 5 3 3" xfId="39335" xr:uid="{C1026121-2578-4425-AB67-2746CAFA3175}"/>
    <cellStyle name="Comma 5 3 2 5 4" xfId="14166" xr:uid="{28578D45-C5CE-4484-ACE3-705EB2DB80A8}"/>
    <cellStyle name="Comma 5 3 2 5 4 2" xfId="45672" xr:uid="{9048817F-617B-4BB2-9E7A-5E94D73F5B60}"/>
    <cellStyle name="Comma 5 3 2 5 5" xfId="7579" xr:uid="{9A32CF28-F1FB-4944-988E-FAA27B90D902}"/>
    <cellStyle name="Comma 5 3 2 5 6" xfId="33045" xr:uid="{884BF5FD-E103-4275-87F0-96063AD0B48E}"/>
    <cellStyle name="Comma 5 3 2 6" xfId="25653" xr:uid="{471C5932-D0E4-4DC4-95B5-6B8BDACD8C25}"/>
    <cellStyle name="Comma 5 3 2 6 2" xfId="18145" xr:uid="{0AAF6FF6-5DDE-40FD-952C-F4D000BF6B13}"/>
    <cellStyle name="Comma 5 3 2 6 2 2" xfId="54558" xr:uid="{C2C3CED4-1B1C-4610-8592-ADC412B70A5F}"/>
    <cellStyle name="Comma 5 3 2 6 2 3" xfId="41943" xr:uid="{DB1E896F-F00D-4093-BAC9-FB15A8BCAABE}"/>
    <cellStyle name="Comma 5 3 2 6 3" xfId="11559" xr:uid="{95ECC3E1-3055-49A2-AF09-2A616AFC1209}"/>
    <cellStyle name="Comma 5 3 2 6 3 2" xfId="48280" xr:uid="{3A1C831E-7710-4ED4-AB8D-47E0CF94F53E}"/>
    <cellStyle name="Comma 5 3 2 6 4" xfId="6123" xr:uid="{945DE8D1-E5A6-47D3-BD61-CA08FF94AFF4}"/>
    <cellStyle name="Comma 5 3 2 6 5" xfId="35653" xr:uid="{E3394B7C-305C-4731-A089-87AF0DD8A4E5}"/>
    <cellStyle name="Comma 5 3 2 7" xfId="29309" xr:uid="{A049B65F-407B-4902-AA0A-22E85F14267C}"/>
    <cellStyle name="Comma 5 3 2 7 2" xfId="21637" xr:uid="{9FEDECD6-866C-4F2E-9235-354EE4E7B413}"/>
    <cellStyle name="Comma 5 3 2 7 2 2" xfId="51062" xr:uid="{27817F67-B790-44C1-9991-BFF2213C6702}"/>
    <cellStyle name="Comma 5 3 2 7 3" xfId="15051" xr:uid="{DC44390D-92A6-4E54-9000-33AF7B8D38C9}"/>
    <cellStyle name="Comma 5 3 2 7 4" xfId="8464" xr:uid="{19C15D6A-9B82-4C2F-8856-296CCF67A20D}"/>
    <cellStyle name="Comma 5 3 2 7 5" xfId="38447" xr:uid="{125047F1-4016-4BA0-8B50-1608F6825933}"/>
    <cellStyle name="Comma 5 3 2 8" xfId="23004" xr:uid="{F073FA1D-6760-4576-8995-C8128842C442}"/>
    <cellStyle name="Comma 5 3 2 8 2" xfId="15496" xr:uid="{1B188D25-3CE4-4211-8AEB-129AA050E1EC}"/>
    <cellStyle name="Comma 5 3 2 8 3" xfId="8910" xr:uid="{A52F74B5-200A-49FB-B472-3EBC558D1DC2}"/>
    <cellStyle name="Comma 5 3 2 8 4" xfId="31839" xr:uid="{4590FDA5-C097-42E5-A4C5-984F717A8B79}"/>
    <cellStyle name="Comma 5 3 2 8 5" xfId="44694" xr:uid="{C7E40712-84B4-405A-8006-D3416172DD3D}"/>
    <cellStyle name="Comma 5 3 2 9" xfId="22498" xr:uid="{4E022173-87B0-46D5-9F15-5AC1C1DBDF4A}"/>
    <cellStyle name="Comma 5 3 20" xfId="57447" xr:uid="{94FB6B7E-59D6-4A12-BD4E-E903A7454617}"/>
    <cellStyle name="Comma 5 3 21" xfId="57580" xr:uid="{5A16F843-6D27-4301-B828-A949D19ED206}"/>
    <cellStyle name="Comma 5 3 22" xfId="57642" xr:uid="{0C7884B3-1941-469D-B8C7-C12C70C1319F}"/>
    <cellStyle name="Comma 5 3 23" xfId="57696" xr:uid="{B71D295C-AE2E-486D-8249-8A18F6A6FB1F}"/>
    <cellStyle name="Comma 5 3 24" xfId="2116" xr:uid="{5B317468-5400-4AA7-AB87-DA7E5138773E}"/>
    <cellStyle name="Comma 5 3 25" xfId="57779" xr:uid="{8C5E9ED9-3B31-4169-929F-5DE0C98DAFF1}"/>
    <cellStyle name="Comma 5 3 26" xfId="1208" xr:uid="{DB3744EC-3945-4B52-84E8-AFBA803A0A92}"/>
    <cellStyle name="Comma 5 3 3" xfId="667" xr:uid="{40E1F22A-3D39-4120-888C-431FAF3EC4CE}"/>
    <cellStyle name="Comma 5 3 3 10" xfId="15270" xr:uid="{B60B2225-18F4-401B-AA44-E6A8BCAFDE5D}"/>
    <cellStyle name="Comma 5 3 3 11" xfId="8683" xr:uid="{439A4937-2B63-4ECF-A1A2-13923F283DD4}"/>
    <cellStyle name="Comma 5 3 3 12" xfId="29529" xr:uid="{6A48DAF4-49BB-44CB-920C-3E1A8F7AB36A}"/>
    <cellStyle name="Comma 5 3 3 13" xfId="3778" xr:uid="{AC2204E9-7181-4377-832B-EAD937AEFD5A}"/>
    <cellStyle name="Comma 5 3 3 14" xfId="32257" xr:uid="{8A2EEFD7-37E9-469A-90DA-4C59C0C8E307}"/>
    <cellStyle name="Comma 5 3 3 15" xfId="2850" xr:uid="{1C239A47-7EAF-411D-903F-D7F9E752F259}"/>
    <cellStyle name="Comma 5 3 3 16" xfId="1460" xr:uid="{20FFC5BE-ADE1-4606-A284-6DFD3B9909B3}"/>
    <cellStyle name="Comma 5 3 3 2" xfId="1060" xr:uid="{F937BA0C-E325-4CAE-B5F0-02A7BE486E80}"/>
    <cellStyle name="Comma 5 3 3 2 10" xfId="32702" xr:uid="{4C914DD7-2407-4422-BF4E-3AF9377AF2FE}"/>
    <cellStyle name="Comma 5 3 3 2 11" xfId="28601" xr:uid="{E5E8E89C-CBE6-4DAB-BE28-CAE91ADA0CB1}"/>
    <cellStyle name="Comma 5 3 3 2 12" xfId="1846" xr:uid="{2A05FBCC-7B8F-4FBC-9599-08E055573885}"/>
    <cellStyle name="Comma 5 3 3 2 2" xfId="26872" xr:uid="{B03242E4-88F1-4354-8AAF-E85FF1CC1941}"/>
    <cellStyle name="Comma 5 3 3 2 2 2" xfId="23374" xr:uid="{DD90603B-7531-407E-B32D-CFE9ABD6A0D2}"/>
    <cellStyle name="Comma 5 3 3 2 2 2 2" xfId="15866" xr:uid="{5D7BDD04-CB20-4090-84DE-9C8CB419CCC7}"/>
    <cellStyle name="Comma 5 3 3 2 2 2 2 2" xfId="56837" xr:uid="{1F030C96-66A7-41CB-8544-B1673DDA3D02}"/>
    <cellStyle name="Comma 5 3 3 2 2 2 2 3" xfId="44222" xr:uid="{774917A2-EDFA-41FD-B72F-9753B6606519}"/>
    <cellStyle name="Comma 5 3 3 2 2 2 3" xfId="9280" xr:uid="{D2763A31-D592-4114-83FE-CD01A58CC0AF}"/>
    <cellStyle name="Comma 5 3 3 2 2 2 3 2" xfId="50559" xr:uid="{A134E98C-7862-4B56-BB27-F9F14D6DACC2}"/>
    <cellStyle name="Comma 5 3 3 2 2 2 4" xfId="31469" xr:uid="{0D0F8BEC-3D50-4460-9CCE-6C926BE26180}"/>
    <cellStyle name="Comma 5 3 3 2 2 2 5" xfId="37932" xr:uid="{2D5000C7-07DC-415A-8BEB-C67EA106C329}"/>
    <cellStyle name="Comma 5 3 3 2 2 3" xfId="25992" xr:uid="{07D8579F-EB34-465A-9137-DF4A9BACE49D}"/>
    <cellStyle name="Comma 5 3 3 2 2 3 2" xfId="18484" xr:uid="{21FB2192-C13F-49DC-9407-621C59F34CA5}"/>
    <cellStyle name="Comma 5 3 3 2 2 3 2 2" xfId="54219" xr:uid="{44BDFE22-2426-4A8D-9A67-0FBF8B35A257}"/>
    <cellStyle name="Comma 5 3 3 2 2 3 2 3" xfId="41604" xr:uid="{FEB6EBE5-6425-48A5-80B1-E1E8F57EB39D}"/>
    <cellStyle name="Comma 5 3 3 2 2 3 3" xfId="11898" xr:uid="{814031C2-864F-4AC9-B140-AA018369ABDE}"/>
    <cellStyle name="Comma 5 3 3 2 2 3 3 2" xfId="47941" xr:uid="{3EE5C5F4-F67A-4402-9811-C7F77EE29988}"/>
    <cellStyle name="Comma 5 3 3 2 2 3 4" xfId="5784" xr:uid="{A93779D3-F3D8-4812-933D-712151118575}"/>
    <cellStyle name="Comma 5 3 3 2 2 3 5" xfId="35314" xr:uid="{64DE50DD-234C-4919-BA2E-4AFA7650EF77}"/>
    <cellStyle name="Comma 5 3 3 2 2 4" xfId="19363" xr:uid="{E56E3395-BF53-4618-9B6E-6EB7C94DDB88}"/>
    <cellStyle name="Comma 5 3 3 2 2 4 2" xfId="53340" xr:uid="{84531682-B9F5-44C0-B85D-BA98E0047EA7}"/>
    <cellStyle name="Comma 5 3 3 2 2 4 3" xfId="40725" xr:uid="{1E424DE1-6F56-4E9D-84A4-CE095E0B239F}"/>
    <cellStyle name="Comma 5 3 3 2 2 5" xfId="12777" xr:uid="{82845B62-EF8E-43CA-9E0B-B3A5285FFB18}"/>
    <cellStyle name="Comma 5 3 3 2 2 5 2" xfId="47062" xr:uid="{DD20909C-4B80-4664-8A94-11C6B2622414}"/>
    <cellStyle name="Comma 5 3 3 2 2 6" xfId="4905" xr:uid="{3D9FC7AC-29E2-45C4-AFC9-0DC64583301A}"/>
    <cellStyle name="Comma 5 3 3 2 2 7" xfId="34435" xr:uid="{6623F496-2135-4999-BBCB-F1AE70C16F46}"/>
    <cellStyle name="Comma 5 3 3 2 3" xfId="27727" xr:uid="{820C54F3-85E5-451A-B007-9891E56586C1}"/>
    <cellStyle name="Comma 5 3 3 2 3 2" xfId="24230" xr:uid="{F874305F-2932-4280-9346-519BCA1A24A5}"/>
    <cellStyle name="Comma 5 3 3 2 3 2 2" xfId="16722" xr:uid="{901C1AFB-E979-4EA4-944D-79BE1015775A}"/>
    <cellStyle name="Comma 5 3 3 2 3 2 2 2" xfId="55981" xr:uid="{B9A15721-467F-4788-B4EE-DEA2B0A6D856}"/>
    <cellStyle name="Comma 5 3 3 2 3 2 2 3" xfId="43366" xr:uid="{0FE85E09-CEF2-41EA-8D04-BDD89C8CF049}"/>
    <cellStyle name="Comma 5 3 3 2 3 2 3" xfId="10136" xr:uid="{DC09F8C1-D004-4147-9FBE-566BD66FB2BD}"/>
    <cellStyle name="Comma 5 3 3 2 3 2 3 2" xfId="49703" xr:uid="{31375338-8794-4897-93EE-9F31FA563564}"/>
    <cellStyle name="Comma 5 3 3 2 3 2 4" xfId="30613" xr:uid="{10A3CD7A-05C4-439E-A27C-63072BDFFCA1}"/>
    <cellStyle name="Comma 5 3 3 2 3 2 5" xfId="37076" xr:uid="{AF3C56CE-53F8-4C7B-9872-1DEC78179681}"/>
    <cellStyle name="Comma 5 3 3 2 3 3" xfId="20218" xr:uid="{4CA0AD01-CF04-4424-887D-DBBB5AA9C065}"/>
    <cellStyle name="Comma 5 3 3 2 3 3 2" xfId="52484" xr:uid="{A4E5279A-36EA-4956-8620-CD1963D6C0DF}"/>
    <cellStyle name="Comma 5 3 3 2 3 3 3" xfId="39869" xr:uid="{77853EC4-C098-4F0F-BE83-9251E608F149}"/>
    <cellStyle name="Comma 5 3 3 2 3 4" xfId="13632" xr:uid="{2BC1C856-0F30-4E66-896C-A2C1F45C046E}"/>
    <cellStyle name="Comma 5 3 3 2 3 4 2" xfId="46206" xr:uid="{E619492C-C358-4649-BF67-D6D3360D5836}"/>
    <cellStyle name="Comma 5 3 3 2 3 5" xfId="7045" xr:uid="{06464514-BBB7-48C1-B9CB-4CA8DDEC61F9}"/>
    <cellStyle name="Comma 5 3 3 2 3 6" xfId="33579" xr:uid="{FBEE784C-2D37-4A94-8A7D-2CE2E75FD3C5}"/>
    <cellStyle name="Comma 5 3 3 2 4" xfId="25107" xr:uid="{567593A6-5C3D-4C57-BF2A-D8DCB385E920}"/>
    <cellStyle name="Comma 5 3 3 2 4 2" xfId="17599" xr:uid="{55294FB1-925D-48A5-85F5-4EB11FB6F46B}"/>
    <cellStyle name="Comma 5 3 3 2 4 2 2" xfId="55104" xr:uid="{44284B78-4BF7-4A3D-8E5F-89595F084A46}"/>
    <cellStyle name="Comma 5 3 3 2 4 2 3" xfId="42489" xr:uid="{594F8BDF-4B6A-4A8A-AA82-AC646B21450A}"/>
    <cellStyle name="Comma 5 3 3 2 4 3" xfId="11013" xr:uid="{88CBD132-4D96-42CA-ACD0-5FDB1DBADCEE}"/>
    <cellStyle name="Comma 5 3 3 2 4 3 2" xfId="48826" xr:uid="{5D1FCA28-196E-4CA0-8E13-1C87EDCEC332}"/>
    <cellStyle name="Comma 5 3 3 2 4 4" xfId="6669" xr:uid="{E6FA76C8-0249-490C-893F-0ED37E27D4B4}"/>
    <cellStyle name="Comma 5 3 3 2 4 5" xfId="36199" xr:uid="{20670665-6264-4C9B-8D23-602AA61E08B3}"/>
    <cellStyle name="Comma 5 3 3 2 5" xfId="22269" xr:uid="{F69C824D-6A56-4A2D-B48A-2CE86D306592}"/>
    <cellStyle name="Comma 5 3 3 2 5 2" xfId="51607" xr:uid="{79A4E78A-8E17-4802-B4E0-53BBAB5AF283}"/>
    <cellStyle name="Comma 5 3 3 2 5 3" xfId="38992" xr:uid="{0791D2FB-F1F3-48C1-B6A5-3EE67C0E3E75}"/>
    <cellStyle name="Comma 5 3 3 2 6" xfId="22106" xr:uid="{CDB2481C-34C1-4166-8798-BB7DB5FEF14E}"/>
    <cellStyle name="Comma 5 3 3 2 6 2" xfId="45329" xr:uid="{4BDEB8A2-C933-4A95-8F7C-37908B549C4C}"/>
    <cellStyle name="Comma 5 3 3 2 7" xfId="21093" xr:uid="{5B2C8928-0558-4D56-B33C-B067297E93C1}"/>
    <cellStyle name="Comma 5 3 3 2 8" xfId="14507" xr:uid="{CDA8E8F4-69B3-4F77-B2B4-47740E5F3366}"/>
    <cellStyle name="Comma 5 3 3 2 9" xfId="7920" xr:uid="{BBAD5956-9779-43B7-8643-F1965D19D608}"/>
    <cellStyle name="Comma 5 3 3 3" xfId="27311" xr:uid="{2CE78C34-B8C7-4B59-B305-3BAFBB54A892}"/>
    <cellStyle name="Comma 5 3 3 3 2" xfId="23814" xr:uid="{ADA955BC-9E64-4F23-96D5-5C1A99C18C51}"/>
    <cellStyle name="Comma 5 3 3 3 2 2" xfId="16306" xr:uid="{4CC565CF-AB1F-4FAB-8DB8-834A9A3D7D69}"/>
    <cellStyle name="Comma 5 3 3 3 2 2 2" xfId="56397" xr:uid="{6F9F7C52-CEB2-420E-B016-AED74971280D}"/>
    <cellStyle name="Comma 5 3 3 3 2 2 3" xfId="43782" xr:uid="{99D2105C-A9F6-4F9A-A691-887C52FAFEFF}"/>
    <cellStyle name="Comma 5 3 3 3 2 3" xfId="9720" xr:uid="{597A98E2-2338-4388-AE61-178454B43B4B}"/>
    <cellStyle name="Comma 5 3 3 3 2 3 2" xfId="50119" xr:uid="{51600007-4E83-49B6-A924-E7C59F4BEE65}"/>
    <cellStyle name="Comma 5 3 3 3 2 4" xfId="31029" xr:uid="{FD83DF9A-AA49-408B-843E-706B22F2612C}"/>
    <cellStyle name="Comma 5 3 3 3 2 5" xfId="37492" xr:uid="{E0A31233-6393-4C19-BA04-8B478E70D65E}"/>
    <cellStyle name="Comma 5 3 3 3 3" xfId="26434" xr:uid="{26F10867-8DCE-487C-BF8D-7B21BDE944AC}"/>
    <cellStyle name="Comma 5 3 3 3 3 2" xfId="18926" xr:uid="{B1A1C988-5E74-4E56-B696-EA06968A620C}"/>
    <cellStyle name="Comma 5 3 3 3 3 2 2" xfId="53777" xr:uid="{F9BD1191-3BC0-4429-9225-AAFCEB3AD97D}"/>
    <cellStyle name="Comma 5 3 3 3 3 2 3" xfId="41162" xr:uid="{5470E275-7E3E-4AD3-9961-F5A499D504D0}"/>
    <cellStyle name="Comma 5 3 3 3 3 3" xfId="12340" xr:uid="{99A163DE-3D1A-4425-AD95-78E44B7918DA}"/>
    <cellStyle name="Comma 5 3 3 3 3 3 2" xfId="47499" xr:uid="{1FA1183D-D43F-4D8F-AABC-61F120BCEFF8}"/>
    <cellStyle name="Comma 5 3 3 3 3 4" xfId="5342" xr:uid="{CD83F320-0E4F-4BE6-83F1-3CD3F37C23A0}"/>
    <cellStyle name="Comma 5 3 3 3 3 5" xfId="34872" xr:uid="{B02F89F7-4543-457D-84BD-479F26923AF3}"/>
    <cellStyle name="Comma 5 3 3 3 4" xfId="19802" xr:uid="{C49CFFC8-378C-4CDC-B498-37D1C1C75AEB}"/>
    <cellStyle name="Comma 5 3 3 3 4 2" xfId="52900" xr:uid="{06E0ED4F-4224-4FCE-BEBC-608A3181D051}"/>
    <cellStyle name="Comma 5 3 3 3 4 3" xfId="40285" xr:uid="{8A18DC04-B682-43D7-96D1-64833D45ADD7}"/>
    <cellStyle name="Comma 5 3 3 3 5" xfId="13216" xr:uid="{D8E7140F-8864-485D-B3EF-C583786524E4}"/>
    <cellStyle name="Comma 5 3 3 3 5 2" xfId="46622" xr:uid="{774EE27F-15EC-422F-BE5E-9BAC0BC75112}"/>
    <cellStyle name="Comma 5 3 3 3 6" xfId="4466" xr:uid="{2D81C81F-8D6E-4C9D-9A1D-0BFC95A76210}"/>
    <cellStyle name="Comma 5 3 3 3 7" xfId="33995" xr:uid="{4B0282CE-5AA3-493A-BF27-6DE681D300CF}"/>
    <cellStyle name="Comma 5 3 3 4" xfId="28161" xr:uid="{5B92DBCF-8D99-41CD-9272-840A02E666A5}"/>
    <cellStyle name="Comma 5 3 3 4 2" xfId="24664" xr:uid="{8030618C-E99E-426A-A021-582E532D14A2}"/>
    <cellStyle name="Comma 5 3 3 4 2 2" xfId="17156" xr:uid="{022C3DF5-D954-43D0-BDAB-0095E2B717BB}"/>
    <cellStyle name="Comma 5 3 3 4 2 2 2" xfId="55547" xr:uid="{8384C02D-B42B-411D-B36E-801C017CE1D8}"/>
    <cellStyle name="Comma 5 3 3 4 2 2 3" xfId="42932" xr:uid="{90C4C08C-E8F7-4C1D-98C6-FE2A3165941A}"/>
    <cellStyle name="Comma 5 3 3 4 2 3" xfId="10570" xr:uid="{FEF80F80-4E63-4FB7-9E67-128A050998B9}"/>
    <cellStyle name="Comma 5 3 3 4 2 3 2" xfId="49269" xr:uid="{3CAEA4EE-62D5-4882-9DBB-6291951B3E5C}"/>
    <cellStyle name="Comma 5 3 3 4 2 4" xfId="30179" xr:uid="{0C77B0CB-1881-4783-98E3-146A219D7701}"/>
    <cellStyle name="Comma 5 3 3 4 2 5" xfId="36642" xr:uid="{0CE33338-47FD-4882-A0A5-28D51D6B00DC}"/>
    <cellStyle name="Comma 5 3 3 4 3" xfId="20652" xr:uid="{743438D5-A48E-43F3-A413-56D8AC2E5C3D}"/>
    <cellStyle name="Comma 5 3 3 4 3 2" xfId="52050" xr:uid="{CB3C8E09-1F40-40F4-A24A-30B17C8F6192}"/>
    <cellStyle name="Comma 5 3 3 4 3 3" xfId="39435" xr:uid="{92FFB027-F6BC-4ABB-B641-F59C261F9423}"/>
    <cellStyle name="Comma 5 3 3 4 4" xfId="14066" xr:uid="{DECB3F29-FEFC-4F14-A9CD-436DEF654733}"/>
    <cellStyle name="Comma 5 3 3 4 4 2" xfId="45772" xr:uid="{EE875BD0-DED3-4ADE-BD1C-1E42EDA71042}"/>
    <cellStyle name="Comma 5 3 3 4 5" xfId="7479" xr:uid="{D15F7F41-6461-4D68-9219-E0D1B78BA1D0}"/>
    <cellStyle name="Comma 5 3 3 4 6" xfId="33145" xr:uid="{97CC622F-4AE7-4CDB-998D-95584E4CF7A4}"/>
    <cellStyle name="Comma 5 3 3 5" xfId="25549" xr:uid="{B8333FEC-B802-4C8D-AEF7-0C67FC58265C}"/>
    <cellStyle name="Comma 5 3 3 5 2" xfId="18041" xr:uid="{2CC008D4-680B-413A-BC6F-D33EDFFB4552}"/>
    <cellStyle name="Comma 5 3 3 5 2 2" xfId="54662" xr:uid="{89F78EC4-25AC-4C45-BA23-4B638420377D}"/>
    <cellStyle name="Comma 5 3 3 5 2 3" xfId="42047" xr:uid="{E484B2B0-F6D5-4841-A1E0-B9DB595A74E0}"/>
    <cellStyle name="Comma 5 3 3 5 3" xfId="11455" xr:uid="{70DF42E4-806A-4C6E-8FE4-4A86C2D7E3A3}"/>
    <cellStyle name="Comma 5 3 3 5 3 2" xfId="48384" xr:uid="{D26EABCE-CB2D-459B-9004-B8FB249B7C39}"/>
    <cellStyle name="Comma 5 3 3 5 4" xfId="6227" xr:uid="{A867F7F2-6D73-4521-BBFF-EB1366323987}"/>
    <cellStyle name="Comma 5 3 3 5 5" xfId="35757" xr:uid="{C3853AFE-E671-49F1-BF5D-8D022B5ADC4A}"/>
    <cellStyle name="Comma 5 3 3 6" xfId="29091" xr:uid="{D8F5ABAC-0A72-432A-A61E-FC98D000FFF7}"/>
    <cellStyle name="Comma 5 3 3 6 2" xfId="21533" xr:uid="{89895846-FCB0-4CD7-849F-EE4F6D06E099}"/>
    <cellStyle name="Comma 5 3 3 6 2 2" xfId="51165" xr:uid="{AC8A9537-9F75-4479-9B15-09086DEFD5CB}"/>
    <cellStyle name="Comma 5 3 3 6 3" xfId="14947" xr:uid="{7259657D-5A8A-4A56-B0AF-B88573E15617}"/>
    <cellStyle name="Comma 5 3 3 6 4" xfId="8360" xr:uid="{48C85CD1-0869-4DFF-99A3-695D9606697D}"/>
    <cellStyle name="Comma 5 3 3 6 5" xfId="38550" xr:uid="{26044209-0B7D-4013-B3CE-B7104079231D}"/>
    <cellStyle name="Comma 5 3 3 7" xfId="22460" xr:uid="{50DE6302-4A23-440A-8A84-030EDBB97252}"/>
    <cellStyle name="Comma 5 3 3 7 2" xfId="44859" xr:uid="{53A59E4C-14AA-48A8-9949-A6BA8C6DC1DA}"/>
    <cellStyle name="Comma 5 3 3 8" xfId="22899" xr:uid="{A20D7255-C5EA-4011-8B9C-E07D2158DDFE}"/>
    <cellStyle name="Comma 5 3 3 9" xfId="21856" xr:uid="{654C3E26-3D3B-43D6-8B0F-ABEFD2007EAD}"/>
    <cellStyle name="Comma 5 3 4" xfId="745" xr:uid="{8ECCFA4C-87B9-4FCC-B5E3-25F016C2DEEB}"/>
    <cellStyle name="Comma 5 3 4 10" xfId="15174" xr:uid="{3E133BEA-BC9F-45C4-936B-3D4490801D33}"/>
    <cellStyle name="Comma 5 3 4 11" xfId="8587" xr:uid="{ECE92C6F-0DEE-4D48-83D1-89504CF12394}"/>
    <cellStyle name="Comma 5 3 4 12" xfId="29432" xr:uid="{38390512-A384-4C70-9732-A84A09817813}"/>
    <cellStyle name="Comma 5 3 4 13" xfId="3980" xr:uid="{B7931FC0-DA54-4F5A-B577-CB9F668E3940}"/>
    <cellStyle name="Comma 5 3 4 14" xfId="32170" xr:uid="{A825290B-4725-49A3-813D-6DDEDB7EB0D5}"/>
    <cellStyle name="Comma 5 3 4 15" xfId="3058" xr:uid="{8F3B9BC5-4107-4A11-B7AE-E5C5EAC59749}"/>
    <cellStyle name="Comma 5 3 4 16" xfId="1531" xr:uid="{48634CCB-76FC-4764-AA10-82CF802D0F76}"/>
    <cellStyle name="Comma 5 3 4 2" xfId="1131" xr:uid="{6E547BE0-1F3B-4079-9FF9-73FC8121A86C}"/>
    <cellStyle name="Comma 5 3 4 2 10" xfId="1917" xr:uid="{39580435-1914-43E6-A1F8-762FD2547921}"/>
    <cellStyle name="Comma 5 3 4 2 2" xfId="26956" xr:uid="{FF2E0C0B-00DC-46C1-8CF8-12C93BFB56CF}"/>
    <cellStyle name="Comma 5 3 4 2 2 2" xfId="23458" xr:uid="{9DCFBC51-D7F4-40A4-B425-4EB3C7323D8C}"/>
    <cellStyle name="Comma 5 3 4 2 2 2 2" xfId="15950" xr:uid="{ADE72B74-1DC7-4F9E-B917-A9A9452CC3B5}"/>
    <cellStyle name="Comma 5 3 4 2 2 2 2 2" xfId="56753" xr:uid="{D743AA26-5FF2-4F3A-9F59-F1C18CE737FF}"/>
    <cellStyle name="Comma 5 3 4 2 2 2 2 3" xfId="44138" xr:uid="{F5C5CB6F-B5DC-427D-B008-47CE826D2718}"/>
    <cellStyle name="Comma 5 3 4 2 2 2 3" xfId="9364" xr:uid="{3824F982-7587-4937-B9FE-BCC690D31AFD}"/>
    <cellStyle name="Comma 5 3 4 2 2 2 3 2" xfId="50475" xr:uid="{63D8F079-5029-42FE-8304-27EBEB991D41}"/>
    <cellStyle name="Comma 5 3 4 2 2 2 4" xfId="31385" xr:uid="{86D1875B-7ADE-4CD9-8FBD-D1B800A0CF03}"/>
    <cellStyle name="Comma 5 3 4 2 2 2 5" xfId="37848" xr:uid="{6B60998E-1F3A-4E6D-83AE-78C1C23A1CED}"/>
    <cellStyle name="Comma 5 3 4 2 2 3" xfId="26076" xr:uid="{E985CC12-3CD0-43C3-8957-AF53340FFA57}"/>
    <cellStyle name="Comma 5 3 4 2 2 3 2" xfId="18568" xr:uid="{E56CFF8F-EE87-4D0A-8132-261D0AEC7929}"/>
    <cellStyle name="Comma 5 3 4 2 2 3 2 2" xfId="54135" xr:uid="{F910A361-FF44-4B8F-80AE-08E9ED7B2038}"/>
    <cellStyle name="Comma 5 3 4 2 2 3 2 3" xfId="41520" xr:uid="{F5159435-B8C6-42F3-860B-025CEC048071}"/>
    <cellStyle name="Comma 5 3 4 2 2 3 3" xfId="11982" xr:uid="{F7FEFA47-999A-4E3C-852F-B7C835FE8C3C}"/>
    <cellStyle name="Comma 5 3 4 2 2 3 3 2" xfId="47857" xr:uid="{2CF810A0-1630-4982-B1B5-9A9D6CC9D794}"/>
    <cellStyle name="Comma 5 3 4 2 2 3 4" xfId="5700" xr:uid="{B9D0A91C-0D02-424C-BBA1-3FBDC10C9E35}"/>
    <cellStyle name="Comma 5 3 4 2 2 3 5" xfId="35230" xr:uid="{0990046C-F0DE-4579-A3C2-C94B8A5A2E5C}"/>
    <cellStyle name="Comma 5 3 4 2 2 4" xfId="19447" xr:uid="{31CDE912-C155-4736-B618-2C3E44D7B03E}"/>
    <cellStyle name="Comma 5 3 4 2 2 4 2" xfId="53256" xr:uid="{AF049749-0E9E-4D4C-A95A-61B5DDCB221E}"/>
    <cellStyle name="Comma 5 3 4 2 2 4 3" xfId="40641" xr:uid="{3B392E32-067A-4050-AA8C-97ABD49AA099}"/>
    <cellStyle name="Comma 5 3 4 2 2 5" xfId="12861" xr:uid="{F46B0749-4475-4E19-82E4-C8C9AB27EFC8}"/>
    <cellStyle name="Comma 5 3 4 2 2 5 2" xfId="46978" xr:uid="{455D5B61-DD32-4CC2-9E62-DEDACC848550}"/>
    <cellStyle name="Comma 5 3 4 2 2 6" xfId="4821" xr:uid="{867EA3C5-2718-469E-80D1-6575B6CFD306}"/>
    <cellStyle name="Comma 5 3 4 2 2 7" xfId="34351" xr:uid="{6980B5AA-1EB1-44F7-BA7B-874674EF86DB}"/>
    <cellStyle name="Comma 5 3 4 2 3" xfId="27810" xr:uid="{40149ADC-9E51-4928-8A04-99402337B013}"/>
    <cellStyle name="Comma 5 3 4 2 3 2" xfId="24313" xr:uid="{60D2EFB8-7F58-47F2-BF3F-22DEAF63E540}"/>
    <cellStyle name="Comma 5 3 4 2 3 2 2" xfId="16805" xr:uid="{78E99FAB-C9ED-4BB4-A2BE-8398228AB4C3}"/>
    <cellStyle name="Comma 5 3 4 2 3 2 2 2" xfId="55898" xr:uid="{FE3D8471-6BE9-425A-96B6-8973A4DF450D}"/>
    <cellStyle name="Comma 5 3 4 2 3 2 2 3" xfId="43283" xr:uid="{D3FE8313-AA26-4174-9FFE-F521E7AFFA7A}"/>
    <cellStyle name="Comma 5 3 4 2 3 2 3" xfId="10219" xr:uid="{331C8078-E1B0-45D4-AAC2-4DF613F808D3}"/>
    <cellStyle name="Comma 5 3 4 2 3 2 3 2" xfId="49620" xr:uid="{5A1CEEC3-7105-463E-A5A4-5D3E3402E90A}"/>
    <cellStyle name="Comma 5 3 4 2 3 2 4" xfId="30530" xr:uid="{11AAFA05-034C-498E-8F68-266F18375FE0}"/>
    <cellStyle name="Comma 5 3 4 2 3 2 5" xfId="36993" xr:uid="{7EFDF115-3CB5-4258-8941-7A539A93DA56}"/>
    <cellStyle name="Comma 5 3 4 2 3 3" xfId="20301" xr:uid="{3123ACC5-7A48-4BD5-8937-ED1343959072}"/>
    <cellStyle name="Comma 5 3 4 2 3 3 2" xfId="52401" xr:uid="{66B18729-D75E-49DB-8460-58A76485C843}"/>
    <cellStyle name="Comma 5 3 4 2 3 3 3" xfId="39786" xr:uid="{0DEB6AFB-38B5-49AC-B756-9607EEDF34B0}"/>
    <cellStyle name="Comma 5 3 4 2 3 4" xfId="13715" xr:uid="{864332A5-C0B1-413D-811E-84B71C293E84}"/>
    <cellStyle name="Comma 5 3 4 2 3 4 2" xfId="46123" xr:uid="{B1BD6F79-C12A-49E8-B19C-F13995133445}"/>
    <cellStyle name="Comma 5 3 4 2 3 5" xfId="7128" xr:uid="{3991B2DA-E23F-40CC-A5EA-6A7701B60D0F}"/>
    <cellStyle name="Comma 5 3 4 2 3 6" xfId="33496" xr:uid="{67A07214-B7BE-45CF-BDAA-9B9ECE7DF2BA}"/>
    <cellStyle name="Comma 5 3 4 2 4" xfId="25191" xr:uid="{C7CE50F4-553E-4244-9E24-C692708E1436}"/>
    <cellStyle name="Comma 5 3 4 2 4 2" xfId="17683" xr:uid="{1AFC739E-BADC-4798-B46D-BC61943E48C7}"/>
    <cellStyle name="Comma 5 3 4 2 4 2 2" xfId="55020" xr:uid="{36213C15-7A24-41C9-A039-4D5D49B5986C}"/>
    <cellStyle name="Comma 5 3 4 2 4 2 3" xfId="42405" xr:uid="{FAA8814B-C24E-45A3-8CA4-82D30CBB114F}"/>
    <cellStyle name="Comma 5 3 4 2 4 3" xfId="11097" xr:uid="{D51349DF-1668-41A0-A492-017598C3FF88}"/>
    <cellStyle name="Comma 5 3 4 2 4 3 2" xfId="48742" xr:uid="{EA44C5D1-3B09-4CA0-8C4F-3D81F1D3E355}"/>
    <cellStyle name="Comma 5 3 4 2 4 4" xfId="6585" xr:uid="{DC13ABB5-9241-4F22-B301-486E45CBB2B0}"/>
    <cellStyle name="Comma 5 3 4 2 4 5" xfId="36115" xr:uid="{5D2CA635-DFE0-43C4-8568-EBD6D086AEB8}"/>
    <cellStyle name="Comma 5 3 4 2 5" xfId="21177" xr:uid="{E85E2735-2B95-4B47-B09B-2CDAD1D4F332}"/>
    <cellStyle name="Comma 5 3 4 2 5 2" xfId="51523" xr:uid="{C6FEC479-8563-45A0-A74B-8E7B87705F9F}"/>
    <cellStyle name="Comma 5 3 4 2 5 3" xfId="38908" xr:uid="{FD96E524-D871-40D8-B0BA-4DBB36DB6E72}"/>
    <cellStyle name="Comma 5 3 4 2 6" xfId="14591" xr:uid="{081DB331-2EB3-428C-BB41-666A756F8F8F}"/>
    <cellStyle name="Comma 5 3 4 2 6 2" xfId="45245" xr:uid="{63960C7F-2A60-4635-BD39-3070E3EFF48F}"/>
    <cellStyle name="Comma 5 3 4 2 7" xfId="8004" xr:uid="{DEA72787-790F-4778-B82A-25489125748B}"/>
    <cellStyle name="Comma 5 3 4 2 8" xfId="32618" xr:uid="{A6858A5F-A2B4-432B-A97E-F0F0855CC57D}"/>
    <cellStyle name="Comma 5 3 4 2 9" xfId="28687" xr:uid="{EF1EC5D6-9C48-4517-8A2E-9629418AB06F}"/>
    <cellStyle name="Comma 5 3 4 3" xfId="27395" xr:uid="{85DFBB92-A3CB-4839-9B63-71C1DE51681B}"/>
    <cellStyle name="Comma 5 3 4 3 2" xfId="23898" xr:uid="{5FDF11F7-2859-41E8-9C48-BB966431BF75}"/>
    <cellStyle name="Comma 5 3 4 3 2 2" xfId="16390" xr:uid="{2AD4B429-7A12-4F63-BC61-763518500C29}"/>
    <cellStyle name="Comma 5 3 4 3 2 2 2" xfId="56313" xr:uid="{64D4302B-1DCD-43C5-812B-2D01CCBD89D8}"/>
    <cellStyle name="Comma 5 3 4 3 2 2 3" xfId="43698" xr:uid="{549AF394-A18A-4EA7-8A51-AD4D367ACEE9}"/>
    <cellStyle name="Comma 5 3 4 3 2 3" xfId="9804" xr:uid="{29D761E6-916A-4EED-A27A-423F0BF19E2F}"/>
    <cellStyle name="Comma 5 3 4 3 2 3 2" xfId="50035" xr:uid="{2C515D70-3D21-4833-BBAD-CC37C954DF22}"/>
    <cellStyle name="Comma 5 3 4 3 2 4" xfId="30945" xr:uid="{01616356-8BD6-4E58-9603-CE06E181E869}"/>
    <cellStyle name="Comma 5 3 4 3 2 5" xfId="37408" xr:uid="{E18AABDD-E539-4606-A7C2-50844B667A4B}"/>
    <cellStyle name="Comma 5 3 4 3 3" xfId="26520" xr:uid="{9FF0BA5E-0526-4D8C-9105-9AB95BE13E35}"/>
    <cellStyle name="Comma 5 3 4 3 3 2" xfId="19012" xr:uid="{1088694D-A8DD-49CB-B997-6EAA2AB22FFC}"/>
    <cellStyle name="Comma 5 3 4 3 3 2 2" xfId="53691" xr:uid="{4258D3E8-1F2F-4C1C-8C0D-1A3721616921}"/>
    <cellStyle name="Comma 5 3 4 3 3 2 3" xfId="41076" xr:uid="{348EBDB6-66C0-4323-A813-5AC53FD24E1D}"/>
    <cellStyle name="Comma 5 3 4 3 3 3" xfId="12426" xr:uid="{44FF7E4D-A51A-4975-9231-8657A804682D}"/>
    <cellStyle name="Comma 5 3 4 3 3 3 2" xfId="47413" xr:uid="{0878F763-0268-4B86-9BCC-FDC52435BA06}"/>
    <cellStyle name="Comma 5 3 4 3 3 4" xfId="5256" xr:uid="{98C20740-F8B4-4CD8-AFA0-AAA2D790CE61}"/>
    <cellStyle name="Comma 5 3 4 3 3 5" xfId="34786" xr:uid="{FF28B229-F3FD-42EF-8D70-73FF29B1DC05}"/>
    <cellStyle name="Comma 5 3 4 3 4" xfId="19886" xr:uid="{38324C54-2A19-48AD-8D4C-425440CE0275}"/>
    <cellStyle name="Comma 5 3 4 3 4 2" xfId="52816" xr:uid="{46C7C1A5-B5C4-40B5-B46C-A0C08DE4CCF8}"/>
    <cellStyle name="Comma 5 3 4 3 4 3" xfId="40201" xr:uid="{6D022C2E-BC57-4CBB-9931-B2EA3DC9AE2E}"/>
    <cellStyle name="Comma 5 3 4 3 5" xfId="13300" xr:uid="{38C44D1C-1C8F-4E73-901B-F54D333387A6}"/>
    <cellStyle name="Comma 5 3 4 3 5 2" xfId="46538" xr:uid="{5F312483-D48B-4D49-B977-58D6AB2C4C3D}"/>
    <cellStyle name="Comma 5 3 4 3 6" xfId="4382" xr:uid="{E113705E-D683-4807-BC19-EDA2D5487560}"/>
    <cellStyle name="Comma 5 3 4 3 7" xfId="33911" xr:uid="{0EA048DD-91F3-416A-9BF7-1AAD87000C1A}"/>
    <cellStyle name="Comma 5 3 4 4" xfId="28245" xr:uid="{BA361B7C-0B7A-46EB-8E3A-8CCD5FD49F4D}"/>
    <cellStyle name="Comma 5 3 4 4 2" xfId="24748" xr:uid="{B1EBDD0C-F331-41ED-A6E7-3312845D764A}"/>
    <cellStyle name="Comma 5 3 4 4 2 2" xfId="17240" xr:uid="{263B4801-EC72-4229-A8B3-8D53B2E973F5}"/>
    <cellStyle name="Comma 5 3 4 4 2 2 2" xfId="55463" xr:uid="{861218B0-A162-49AC-854D-A70AA66C3A52}"/>
    <cellStyle name="Comma 5 3 4 4 2 2 3" xfId="42848" xr:uid="{1455C942-6A90-4F5F-AD7D-17DE39A4481B}"/>
    <cellStyle name="Comma 5 3 4 4 2 3" xfId="10654" xr:uid="{BE35E846-2D9C-4CAD-9DC7-A54085960173}"/>
    <cellStyle name="Comma 5 3 4 4 2 3 2" xfId="49185" xr:uid="{6B611B2A-A64B-4FAD-B151-885F78DC9682}"/>
    <cellStyle name="Comma 5 3 4 4 2 4" xfId="30095" xr:uid="{4231DDC7-BC2C-4D5A-8DF6-451181374614}"/>
    <cellStyle name="Comma 5 3 4 4 2 5" xfId="36558" xr:uid="{8569BA2C-FC0D-40F1-8939-E50BD05A7105}"/>
    <cellStyle name="Comma 5 3 4 4 3" xfId="20736" xr:uid="{F0D2E724-2970-4175-B817-99DCC32BAC6C}"/>
    <cellStyle name="Comma 5 3 4 4 3 2" xfId="51966" xr:uid="{FDDFBC01-0A30-4343-A616-A724EFA75FC9}"/>
    <cellStyle name="Comma 5 3 4 4 3 3" xfId="39351" xr:uid="{4171AC99-0C78-44C2-AEF7-2067729F47B1}"/>
    <cellStyle name="Comma 5 3 4 4 4" xfId="14150" xr:uid="{5510BB4A-976E-43A7-A307-66CFBDEC2A24}"/>
    <cellStyle name="Comma 5 3 4 4 4 2" xfId="45688" xr:uid="{B4BD652C-ED71-413B-989F-324D1208CFE6}"/>
    <cellStyle name="Comma 5 3 4 4 5" xfId="7563" xr:uid="{DAFAEA81-EEE8-4922-9298-7E2DA01B4133}"/>
    <cellStyle name="Comma 5 3 4 4 6" xfId="33061" xr:uid="{BD130BE5-C8C3-4AF9-9839-BFA75FA1A00A}"/>
    <cellStyle name="Comma 5 3 4 5" xfId="25635" xr:uid="{4DC49F9B-FAA4-4034-888B-533169C3536F}"/>
    <cellStyle name="Comma 5 3 4 5 2" xfId="18127" xr:uid="{F63C5266-07A8-4D26-906F-677187F267EF}"/>
    <cellStyle name="Comma 5 3 4 5 2 2" xfId="54576" xr:uid="{6769ECF9-1509-4A97-91CD-9C32B1DC205B}"/>
    <cellStyle name="Comma 5 3 4 5 2 3" xfId="41961" xr:uid="{CCDF1E41-94C0-48FA-8D6C-7049581E1E1E}"/>
    <cellStyle name="Comma 5 3 4 5 3" xfId="11541" xr:uid="{16387A22-9276-424B-A2BC-FDB08F296D40}"/>
    <cellStyle name="Comma 5 3 4 5 3 2" xfId="48298" xr:uid="{94D372A8-7E38-483C-B781-8306EE711FD5}"/>
    <cellStyle name="Comma 5 3 4 5 4" xfId="6141" xr:uid="{58DE57D6-1C64-453B-A9B0-97504F431EBE}"/>
    <cellStyle name="Comma 5 3 4 5 5" xfId="35671" xr:uid="{03FB2E9A-A1DF-46A3-9E2C-F3F28924BA1D}"/>
    <cellStyle name="Comma 5 3 4 6" xfId="29271" xr:uid="{C975A8AA-3AEA-4CD3-95D8-9F4C328DE3F2}"/>
    <cellStyle name="Comma 5 3 4 6 2" xfId="21619" xr:uid="{A5B4376A-BB7D-4913-AF52-AB4766DC8DCF}"/>
    <cellStyle name="Comma 5 3 4 6 2 2" xfId="51079" xr:uid="{42CD0B3B-697D-477C-99E4-E78551841F9C}"/>
    <cellStyle name="Comma 5 3 4 6 3" xfId="15033" xr:uid="{D8B10072-0A15-480D-B0C2-ABB8B858E32A}"/>
    <cellStyle name="Comma 5 3 4 6 4" xfId="8446" xr:uid="{F99C5CD0-FBD1-44B1-8ABC-AD2569CBEA41}"/>
    <cellStyle name="Comma 5 3 4 6 5" xfId="38464" xr:uid="{73B63DD1-BC88-4774-8D51-FBCE76115E1F}"/>
    <cellStyle name="Comma 5 3 4 7" xfId="22650" xr:uid="{CA45E480-10D8-4007-9B4B-1DDF4F9CB6AC}"/>
    <cellStyle name="Comma 5 3 4 7 2" xfId="44722" xr:uid="{5BBC56B8-3C54-4D36-9B11-239A384143E7}"/>
    <cellStyle name="Comma 5 3 4 8" xfId="22785" xr:uid="{F070C5C9-ACA2-4E87-8A11-7B460223DEDE}"/>
    <cellStyle name="Comma 5 3 4 9" xfId="21760" xr:uid="{7F9A4FDE-CDDB-49D3-81A8-CFCBBD4F697E}"/>
    <cellStyle name="Comma 5 3 5" xfId="805" xr:uid="{B7D2C054-3F77-428A-A4D1-0F2EA12DA8FF}"/>
    <cellStyle name="Comma 5 3 5 10" xfId="28796" xr:uid="{A8889CE2-FD09-477D-BF63-37FF975DDAB2}"/>
    <cellStyle name="Comma 5 3 5 11" xfId="4182" xr:uid="{869DE079-55CE-4119-B152-EFC3EDCDC65F}"/>
    <cellStyle name="Comma 5 3 5 12" xfId="32533" xr:uid="{24C9577A-14B0-4C64-A5E1-CDD6927C4D57}"/>
    <cellStyle name="Comma 5 3 5 13" xfId="3266" xr:uid="{040EAA9B-6A5C-453D-91C7-CAECA368D6B5}"/>
    <cellStyle name="Comma 5 3 5 14" xfId="1591" xr:uid="{7933B8F5-7A42-49EE-8ECE-A9F2B55E7740}"/>
    <cellStyle name="Comma 5 3 5 2" xfId="27040" xr:uid="{A29C4D73-6AC9-4A22-891F-73D7900C0493}"/>
    <cellStyle name="Comma 5 3 5 2 2" xfId="23543" xr:uid="{1229A604-DDCD-458B-BA1A-A931A35CAE73}"/>
    <cellStyle name="Comma 5 3 5 2 2 2" xfId="16035" xr:uid="{6A616309-F1D3-4959-B293-940E8D523794}"/>
    <cellStyle name="Comma 5 3 5 2 2 2 2" xfId="56668" xr:uid="{F5E49B20-1C78-4A3F-9D32-5508A04C516A}"/>
    <cellStyle name="Comma 5 3 5 2 2 2 3" xfId="44053" xr:uid="{531FACC9-1FAA-4150-96B4-CB3D5EC3CEE4}"/>
    <cellStyle name="Comma 5 3 5 2 2 3" xfId="9449" xr:uid="{87609973-0DA0-4C5F-9EA1-7FB4AC4766A1}"/>
    <cellStyle name="Comma 5 3 5 2 2 3 2" xfId="50390" xr:uid="{7D1DE431-F0B8-48D2-ADC2-44E7D2AC8C84}"/>
    <cellStyle name="Comma 5 3 5 2 2 4" xfId="31300" xr:uid="{00A18977-378F-44F0-813F-C2FDC0B1BA3B}"/>
    <cellStyle name="Comma 5 3 5 2 2 5" xfId="37763" xr:uid="{CC882825-A0F2-4089-8EFB-E8CA758BFEC6}"/>
    <cellStyle name="Comma 5 3 5 2 3" xfId="26161" xr:uid="{E223DF6B-663C-4A98-BB89-FC233162005D}"/>
    <cellStyle name="Comma 5 3 5 2 3 2" xfId="18653" xr:uid="{6A162F6F-0289-4941-8CEB-195AD9476635}"/>
    <cellStyle name="Comma 5 3 5 2 3 2 2" xfId="54050" xr:uid="{4E425976-0E5D-4BC0-A8AF-3FB9B547F4DC}"/>
    <cellStyle name="Comma 5 3 5 2 3 2 3" xfId="41435" xr:uid="{B2E81E20-4C45-4C95-8779-9A107D7A463F}"/>
    <cellStyle name="Comma 5 3 5 2 3 3" xfId="12067" xr:uid="{6522BBB8-DAFE-46FC-B104-E0251C175B77}"/>
    <cellStyle name="Comma 5 3 5 2 3 3 2" xfId="47772" xr:uid="{9640AEFF-F283-420C-B3EC-D4E9B5985FE4}"/>
    <cellStyle name="Comma 5 3 5 2 3 4" xfId="5615" xr:uid="{3C6FF4D1-BC58-4FDE-B963-AD8C9049A3EF}"/>
    <cellStyle name="Comma 5 3 5 2 3 5" xfId="35145" xr:uid="{8C26DD08-1481-417E-8C89-ABFC69A79DAA}"/>
    <cellStyle name="Comma 5 3 5 2 4" xfId="19531" xr:uid="{3092B5A5-561B-4041-AF4B-7469B5DF46A3}"/>
    <cellStyle name="Comma 5 3 5 2 4 2" xfId="53171" xr:uid="{D3D4F626-0195-45D8-8ED1-8C3273A80C33}"/>
    <cellStyle name="Comma 5 3 5 2 4 3" xfId="40556" xr:uid="{35A17C52-2BAD-4E15-8DC5-CF3A7EED5010}"/>
    <cellStyle name="Comma 5 3 5 2 5" xfId="12945" xr:uid="{A1981E4B-18F7-411D-AE20-CCA67159164D}"/>
    <cellStyle name="Comma 5 3 5 2 5 2" xfId="46893" xr:uid="{D7919D7F-C7EA-401B-91DC-DC1BB67E0B23}"/>
    <cellStyle name="Comma 5 3 5 2 6" xfId="4737" xr:uid="{597DA1D7-031F-4DBF-8D19-8E900169BEBC}"/>
    <cellStyle name="Comma 5 3 5 2 7" xfId="34266" xr:uid="{714A5229-4FAF-487E-AE5A-7C5B10F05FAD}"/>
    <cellStyle name="Comma 5 3 5 3" xfId="27890" xr:uid="{0007BA31-CF9C-4F30-AD6D-D620014E66DB}"/>
    <cellStyle name="Comma 5 3 5 3 2" xfId="24393" xr:uid="{1A70F382-11F5-40C9-9034-7B3A588E4E9B}"/>
    <cellStyle name="Comma 5 3 5 3 2 2" xfId="16885" xr:uid="{D116B6A3-2999-4916-B46B-D48919B34EF8}"/>
    <cellStyle name="Comma 5 3 5 3 2 2 2" xfId="55818" xr:uid="{8164E4B6-AB6B-42DB-A75A-A426FA017805}"/>
    <cellStyle name="Comma 5 3 5 3 2 2 3" xfId="43203" xr:uid="{59034D68-8979-4A40-8743-DB47F59894F8}"/>
    <cellStyle name="Comma 5 3 5 3 2 3" xfId="10299" xr:uid="{3060FF56-8374-4F4F-A8C4-D68B13ED2DD2}"/>
    <cellStyle name="Comma 5 3 5 3 2 3 2" xfId="49540" xr:uid="{A3C879F3-67A2-4B3E-8C86-9EA700B1D00B}"/>
    <cellStyle name="Comma 5 3 5 3 2 4" xfId="30450" xr:uid="{D80DF46C-947E-4113-B736-3CCB1170FC0D}"/>
    <cellStyle name="Comma 5 3 5 3 2 5" xfId="36913" xr:uid="{3C0DE204-7838-40D1-B3EA-EE0DC30491B1}"/>
    <cellStyle name="Comma 5 3 5 3 3" xfId="20381" xr:uid="{83916A46-F246-46C2-AF3E-15DC9D51372E}"/>
    <cellStyle name="Comma 5 3 5 3 3 2" xfId="52321" xr:uid="{7DE69F56-BDB9-4FFB-BB1E-8D613F611FF9}"/>
    <cellStyle name="Comma 5 3 5 3 3 3" xfId="39706" xr:uid="{318519DA-620A-459C-9781-84F8CCBF24A7}"/>
    <cellStyle name="Comma 5 3 5 3 4" xfId="13795" xr:uid="{93571343-4D84-4A13-8ADC-535ABCAA0D05}"/>
    <cellStyle name="Comma 5 3 5 3 4 2" xfId="46043" xr:uid="{8FA62260-00DD-4E3D-8166-39F10A102FE5}"/>
    <cellStyle name="Comma 5 3 5 3 5" xfId="7208" xr:uid="{8FDE9528-ECD2-44E3-8261-65F5EEFBA9ED}"/>
    <cellStyle name="Comma 5 3 5 3 6" xfId="33416" xr:uid="{F281166D-C7CA-47CA-B96E-B41A20B49E49}"/>
    <cellStyle name="Comma 5 3 5 4" xfId="25276" xr:uid="{8F961F8C-724F-4379-93C5-CEA1A13796A0}"/>
    <cellStyle name="Comma 5 3 5 4 2" xfId="17768" xr:uid="{59226948-6BC2-4311-9163-9ABD102DC2D8}"/>
    <cellStyle name="Comma 5 3 5 4 2 2" xfId="54935" xr:uid="{7587E84D-538F-454A-8937-29EDC3105E91}"/>
    <cellStyle name="Comma 5 3 5 4 2 3" xfId="42320" xr:uid="{DDB6D9BF-955A-4253-9B6A-A688B0241302}"/>
    <cellStyle name="Comma 5 3 5 4 3" xfId="11182" xr:uid="{6C31F72A-6683-4ED7-AFD6-776771B5972D}"/>
    <cellStyle name="Comma 5 3 5 4 3 2" xfId="48657" xr:uid="{916DD6C9-875C-482B-880A-666CD283A871}"/>
    <cellStyle name="Comma 5 3 5 4 4" xfId="6500" xr:uid="{969C75B5-A720-4006-9418-293DA872F64C}"/>
    <cellStyle name="Comma 5 3 5 4 5" xfId="36030" xr:uid="{5A5CE9EF-7DC8-471A-9F35-AF0343FC2D07}"/>
    <cellStyle name="Comma 5 3 5 5" xfId="22696" xr:uid="{64675B12-FECA-4655-86F8-BC7FB8AAB009}"/>
    <cellStyle name="Comma 5 3 5 5 2" xfId="51440" xr:uid="{E81E0C54-5F0C-4BEB-AD32-58967706F3FB}"/>
    <cellStyle name="Comma 5 3 5 5 3" xfId="38825" xr:uid="{5EA3471D-403B-4EFB-AE03-3C88616178E2}"/>
    <cellStyle name="Comma 5 3 5 6" xfId="22925" xr:uid="{B39ED852-AC25-4182-8E65-DEA14CA8AFF5}"/>
    <cellStyle name="Comma 5 3 5 6 2" xfId="45143" xr:uid="{738C47DF-7B7D-436F-AB6E-1F5A373022DE}"/>
    <cellStyle name="Comma 5 3 5 7" xfId="21260" xr:uid="{BA679322-0D64-4D73-A09F-41F8C6F9CF6B}"/>
    <cellStyle name="Comma 5 3 5 8" xfId="14674" xr:uid="{80572727-54A0-4DEB-B78F-1F27A4ABE864}"/>
    <cellStyle name="Comma 5 3 5 9" xfId="8087" xr:uid="{D1179743-7CC0-4355-B908-3D72E09712FC}"/>
    <cellStyle name="Comma 5 3 6" xfId="2463" xr:uid="{A798202E-17C2-4F25-8AF2-2A8A8F9F0377}"/>
    <cellStyle name="Comma 5 3 6 2" xfId="23950" xr:uid="{7EDB3811-3D8E-49D2-9DB1-F559067C935F}"/>
    <cellStyle name="Comma 5 3 6 2 2" xfId="16442" xr:uid="{30BF4D7F-4C18-4FFB-B471-3780DEA75A27}"/>
    <cellStyle name="Comma 5 3 6 2 2 2" xfId="56261" xr:uid="{E74AC75A-7130-4B17-99F4-64582AB8F91C}"/>
    <cellStyle name="Comma 5 3 6 2 2 3" xfId="43646" xr:uid="{FEFA67BB-7B5C-45E8-B7A6-AE25E9098C99}"/>
    <cellStyle name="Comma 5 3 6 2 3" xfId="9856" xr:uid="{933006E9-912E-4C7F-9C5B-78C8FE1CCD16}"/>
    <cellStyle name="Comma 5 3 6 2 3 2" xfId="49983" xr:uid="{FC287687-C102-440F-B15C-BCA497EF863F}"/>
    <cellStyle name="Comma 5 3 6 2 4" xfId="30893" xr:uid="{518333CD-C70F-421E-8143-0C084023DF19}"/>
    <cellStyle name="Comma 5 3 6 2 5" xfId="37356" xr:uid="{5ABBB134-B737-4F66-847A-A232D7E56D37}"/>
    <cellStyle name="Comma 5 3 6 3" xfId="26572" xr:uid="{ACEF7E96-2813-4BB3-8C31-7A0DF3D16CE5}"/>
    <cellStyle name="Comma 5 3 6 3 2" xfId="19064" xr:uid="{51756F70-BEF6-49BE-9538-88B837F80FA1}"/>
    <cellStyle name="Comma 5 3 6 3 2 2" xfId="53639" xr:uid="{0FC0759A-3C3F-4D82-873E-A03DA231BB34}"/>
    <cellStyle name="Comma 5 3 6 3 2 3" xfId="41024" xr:uid="{AA95BA11-A897-45A7-9C84-B3E43D94E461}"/>
    <cellStyle name="Comma 5 3 6 3 3" xfId="12478" xr:uid="{045098A7-C1E1-4F63-BA0B-27E074673091}"/>
    <cellStyle name="Comma 5 3 6 3 3 2" xfId="47361" xr:uid="{CBA40E52-C75E-4EB4-9BE4-A3AA9330D7F6}"/>
    <cellStyle name="Comma 5 3 6 3 4" xfId="5204" xr:uid="{0FFDB7A1-8FA2-4CD0-8E3E-1257BDEE6CCF}"/>
    <cellStyle name="Comma 5 3 6 3 5" xfId="34734" xr:uid="{7E3C75C2-819F-4B5C-9D89-2082B64939E4}"/>
    <cellStyle name="Comma 5 3 6 4" xfId="19938" xr:uid="{7382A234-EDDD-444A-B3C5-0FE25F012257}"/>
    <cellStyle name="Comma 5 3 6 4 2" xfId="52764" xr:uid="{0ECBC2C2-C30E-46CF-B1A6-7C23118A230A}"/>
    <cellStyle name="Comma 5 3 6 4 3" xfId="40149" xr:uid="{C1243C5A-3CBB-4731-AB0A-432848AACF61}"/>
    <cellStyle name="Comma 5 3 6 5" xfId="13352" xr:uid="{ADFC0A6B-276F-4A26-A085-E6DBC6617120}"/>
    <cellStyle name="Comma 5 3 6 5 2" xfId="46486" xr:uid="{BFBD1627-F122-4B5B-AC02-EE2050DA62F3}"/>
    <cellStyle name="Comma 5 3 6 6" xfId="4330" xr:uid="{1B7F2F25-0684-4439-A285-4AAC1AE0BDE3}"/>
    <cellStyle name="Comma 5 3 6 7" xfId="27447" xr:uid="{A00B26E4-AC1B-49CF-B068-6E8BF8068BF4}"/>
    <cellStyle name="Comma 5 3 6 8" xfId="3576" xr:uid="{BB0AB27A-AA9F-48B5-968D-9C4F1404271F}"/>
    <cellStyle name="Comma 5 3 6 9" xfId="33859" xr:uid="{8A021EBB-C46B-405C-A4C1-E8EE574BC0E8}"/>
    <cellStyle name="Comma 5 3 7" xfId="28295" xr:uid="{1E54F13A-8B2B-4F11-B4DF-21E7E3143B2C}"/>
    <cellStyle name="Comma 5 3 7 2" xfId="24798" xr:uid="{EF568E67-30B4-4D88-A93E-3E32CC37A35A}"/>
    <cellStyle name="Comma 5 3 7 2 2" xfId="17290" xr:uid="{670BF0ED-DB38-44F1-B70D-6803D3747B25}"/>
    <cellStyle name="Comma 5 3 7 2 2 2" xfId="55413" xr:uid="{B75E587C-F4C2-4645-BB8D-11A5A4B0C6F3}"/>
    <cellStyle name="Comma 5 3 7 2 2 3" xfId="42798" xr:uid="{1B12B630-6A3E-4DAE-8F71-50D4C4C2CD81}"/>
    <cellStyle name="Comma 5 3 7 2 3" xfId="10704" xr:uid="{8AF27550-62F2-4508-A6C8-8B5A66AA39E3}"/>
    <cellStyle name="Comma 5 3 7 2 3 2" xfId="49135" xr:uid="{4FC15A2A-3EB3-4CD7-B4B7-03E7BAAEBFE0}"/>
    <cellStyle name="Comma 5 3 7 2 4" xfId="30045" xr:uid="{5C5B078E-F3AA-4683-B869-B4FD1022DC07}"/>
    <cellStyle name="Comma 5 3 7 2 5" xfId="36508" xr:uid="{4D5DB744-3008-413F-BA2E-222587456EC1}"/>
    <cellStyle name="Comma 5 3 7 3" xfId="20786" xr:uid="{EB0AD511-FB2B-4F8C-9B4A-E0C39C3002FD}"/>
    <cellStyle name="Comma 5 3 7 3 2" xfId="51916" xr:uid="{D61FF447-BA3D-483C-8396-62EED2235A5E}"/>
    <cellStyle name="Comma 5 3 7 3 3" xfId="39301" xr:uid="{B40E2983-4207-4F79-813D-66449B51A111}"/>
    <cellStyle name="Comma 5 3 7 4" xfId="14200" xr:uid="{F2E36DF3-3345-4C25-9B5B-1CFB5DF4C445}"/>
    <cellStyle name="Comma 5 3 7 4 2" xfId="45638" xr:uid="{07A0C398-2698-408E-84DC-1D2593A2EF14}"/>
    <cellStyle name="Comma 5 3 7 5" xfId="7613" xr:uid="{A3BC3394-4CD9-463F-A852-E7615517669A}"/>
    <cellStyle name="Comma 5 3 7 6" xfId="33011" xr:uid="{AD90D25A-0491-4516-8945-6C0EC08FC9BB}"/>
    <cellStyle name="Comma 5 3 8" xfId="25687" xr:uid="{2E2E820C-3F6B-4821-A350-8564EECDC118}"/>
    <cellStyle name="Comma 5 3 8 2" xfId="18179" xr:uid="{0DFA0821-D133-4BC3-9D9A-8BFD98BB527B}"/>
    <cellStyle name="Comma 5 3 8 2 2" xfId="54524" xr:uid="{3BF5C34C-B30C-4254-80A3-CBCD0207F05A}"/>
    <cellStyle name="Comma 5 3 8 2 3" xfId="41909" xr:uid="{5E56BDAB-A9F2-4F11-B377-D6E8A7787095}"/>
    <cellStyle name="Comma 5 3 8 3" xfId="11593" xr:uid="{DA39E2E9-C212-4336-B9C0-593396B4A925}"/>
    <cellStyle name="Comma 5 3 8 3 2" xfId="48246" xr:uid="{182F8D00-F2F4-41A2-A154-F3DE10A7384F}"/>
    <cellStyle name="Comma 5 3 8 4" xfId="6089" xr:uid="{EB356E73-831F-4E3A-BB65-D849C47A3981}"/>
    <cellStyle name="Comma 5 3 8 5" xfId="35619" xr:uid="{9D30DDFB-15C6-4D66-B89C-B01452C28509}"/>
    <cellStyle name="Comma 5 3 9" xfId="29345" xr:uid="{2ABD9F59-6500-492A-89B2-EAEA030DAB63}"/>
    <cellStyle name="Comma 5 3 9 2" xfId="21673" xr:uid="{9C04EF89-4C26-4B35-B791-0FCF52C7566B}"/>
    <cellStyle name="Comma 5 3 9 2 2" xfId="50906" xr:uid="{382BB7BB-B702-4534-A651-30C3C7497468}"/>
    <cellStyle name="Comma 5 3 9 3" xfId="15087" xr:uid="{6BAD096A-FA64-4454-8F22-F6CD13AFE0E5}"/>
    <cellStyle name="Comma 5 3 9 4" xfId="8500" xr:uid="{18F2BD80-7822-45DC-AB4F-1FEB2A64A21A}"/>
    <cellStyle name="Comma 5 3 9 5" xfId="38282" xr:uid="{E6A41856-5AD8-4213-8576-9617FC151746}"/>
    <cellStyle name="Comma 5 30" xfId="31960" xr:uid="{2DDF849A-3267-4907-A909-C26353A37786}"/>
    <cellStyle name="Comma 5 31" xfId="57416" xr:uid="{CCEF9A52-83AA-4F96-9409-4CCEBB2309A7}"/>
    <cellStyle name="Comma 5 32" xfId="57613" xr:uid="{88642746-F350-4559-A3FB-59B9F3A31971}"/>
    <cellStyle name="Comma 5 33" xfId="57667" xr:uid="{A020D15C-9196-425B-86C3-FEF8C9E4B27D}"/>
    <cellStyle name="Comma 5 34" xfId="2021" xr:uid="{527EF8B9-95A4-4E6B-892E-044C3BA11639}"/>
    <cellStyle name="Comma 5 35" xfId="57750" xr:uid="{7D130611-575D-4379-B480-2A1C128DDA47}"/>
    <cellStyle name="Comma 5 36" xfId="1179" xr:uid="{F698C6BA-1171-43EE-B149-D040B8493F86}"/>
    <cellStyle name="Comma 5 4" xfId="179" xr:uid="{00000000-0005-0000-0000-000070000000}"/>
    <cellStyle name="Comma 5 4 10" xfId="8830" xr:uid="{CA03225E-E7A4-4886-BABE-1915902457D8}"/>
    <cellStyle name="Comma 5 4 11" xfId="29775" xr:uid="{EAD6D8C4-5AC9-405A-AB49-1050B5C2EBD4}"/>
    <cellStyle name="Comma 5 4 2" xfId="683" xr:uid="{2C8D0566-7D8B-495A-892C-A90F2214AF2D}"/>
    <cellStyle name="Comma 5 4 2 10" xfId="8281" xr:uid="{7B494B38-23A6-4FAE-8CE0-292DEDFAB4B0}"/>
    <cellStyle name="Comma 5 4 2 11" xfId="29013" xr:uid="{7CFDE247-596D-4B91-B1EF-F72E190F7B9C}"/>
    <cellStyle name="Comma 5 4 2 12" xfId="3579" xr:uid="{20AE2FAE-A686-42AB-835A-A86041B9FEF0}"/>
    <cellStyle name="Comma 5 4 2 13" xfId="32336" xr:uid="{D378AE84-D112-415E-A78F-08A1673D9783}"/>
    <cellStyle name="Comma 5 4 2 14" xfId="2466" xr:uid="{39B1DAF3-9012-4C8F-8D40-7748A6106246}"/>
    <cellStyle name="Comma 5 4 2 15" xfId="1473" xr:uid="{DB667942-DA84-471B-A5C1-670040D54E0D}"/>
    <cellStyle name="Comma 5 4 2 2" xfId="1073" xr:uid="{B9A376DD-29EC-48AE-B55F-091D82CE1246}"/>
    <cellStyle name="Comma 5 4 2 2 10" xfId="28522" xr:uid="{61B3B83B-E563-465D-90E8-0187B397F511}"/>
    <cellStyle name="Comma 5 4 2 2 11" xfId="3781" xr:uid="{9352F9D3-DBA2-4713-B4B1-42B73F445013}"/>
    <cellStyle name="Comma 5 4 2 2 12" xfId="32781" xr:uid="{67BF46E4-C1B7-4352-B21D-9BF2CC6325C8}"/>
    <cellStyle name="Comma 5 4 2 2 13" xfId="2853" xr:uid="{820A1382-3237-432D-BF34-421FDB1FEB47}"/>
    <cellStyle name="Comma 5 4 2 2 14" xfId="1859" xr:uid="{FB7CF89B-1FBB-4DFD-94C8-50A9A63F7B97}"/>
    <cellStyle name="Comma 5 4 2 2 2" xfId="26793" xr:uid="{E98B74E9-4BA8-4757-B27B-CCE2BDA43280}"/>
    <cellStyle name="Comma 5 4 2 2 2 2" xfId="23295" xr:uid="{CE6A315E-7CD7-46CB-90A3-8221FC23ADD7}"/>
    <cellStyle name="Comma 5 4 2 2 2 2 2" xfId="15787" xr:uid="{4433B7C3-73E9-442A-A326-F2AD58A6E638}"/>
    <cellStyle name="Comma 5 4 2 2 2 2 2 2" xfId="56916" xr:uid="{096E1E52-D7EF-4054-9C6E-D36263DF1432}"/>
    <cellStyle name="Comma 5 4 2 2 2 2 2 3" xfId="44301" xr:uid="{32A49B81-754A-4DCE-840E-0335304B637E}"/>
    <cellStyle name="Comma 5 4 2 2 2 2 3" xfId="9201" xr:uid="{D4BE2841-5648-46E5-8113-02A65C268EBB}"/>
    <cellStyle name="Comma 5 4 2 2 2 2 3 2" xfId="50638" xr:uid="{668E39D3-5356-4C4A-AABA-14BC52D26C62}"/>
    <cellStyle name="Comma 5 4 2 2 2 2 4" xfId="31548" xr:uid="{33D061FA-0727-4F72-A526-942373867DB5}"/>
    <cellStyle name="Comma 5 4 2 2 2 2 5" xfId="38011" xr:uid="{48E7E777-C73A-488D-AD3A-33739C9B70CA}"/>
    <cellStyle name="Comma 5 4 2 2 2 3" xfId="25913" xr:uid="{563D3F7F-DC3E-4671-945E-5F2F57D0AD90}"/>
    <cellStyle name="Comma 5 4 2 2 2 3 2" xfId="18405" xr:uid="{F8AC224B-0338-4D91-ADC3-0263A480F845}"/>
    <cellStyle name="Comma 5 4 2 2 2 3 2 2" xfId="54298" xr:uid="{CFD952EA-21F2-49F6-AFE2-E31F86E463EB}"/>
    <cellStyle name="Comma 5 4 2 2 2 3 2 3" xfId="41683" xr:uid="{6CDE4BD8-6E2A-4438-8FF3-3CD7DA1C161D}"/>
    <cellStyle name="Comma 5 4 2 2 2 3 3" xfId="11819" xr:uid="{CB19F34A-88EE-4DF1-B3FD-FFBD83D50A43}"/>
    <cellStyle name="Comma 5 4 2 2 2 3 3 2" xfId="48020" xr:uid="{0F04EE01-3167-415E-B44E-7A4A1A553AB4}"/>
    <cellStyle name="Comma 5 4 2 2 2 3 4" xfId="5863" xr:uid="{702790B3-857C-419E-9080-DD1CBB053C6D}"/>
    <cellStyle name="Comma 5 4 2 2 2 3 5" xfId="35393" xr:uid="{ABF5DC29-9DCB-418B-A93A-3B49CB8413FD}"/>
    <cellStyle name="Comma 5 4 2 2 2 4" xfId="19284" xr:uid="{EFABD1A2-510F-4942-98BA-99CCDDA8AC3C}"/>
    <cellStyle name="Comma 5 4 2 2 2 4 2" xfId="53419" xr:uid="{E4ADE71F-181F-4EBF-BF5A-462DBAB33BEC}"/>
    <cellStyle name="Comma 5 4 2 2 2 4 3" xfId="40804" xr:uid="{0B8F41FE-BE37-476F-8D44-7B48689FB357}"/>
    <cellStyle name="Comma 5 4 2 2 2 5" xfId="12698" xr:uid="{2CB60151-C80E-4DE9-9256-C9A974EBB82C}"/>
    <cellStyle name="Comma 5 4 2 2 2 5 2" xfId="47141" xr:uid="{49AC9C5E-3D58-4BFF-939B-4CE89525DD7C}"/>
    <cellStyle name="Comma 5 4 2 2 2 6" xfId="4984" xr:uid="{739C40B0-C93A-4520-92DB-9EA57B7D7225}"/>
    <cellStyle name="Comma 5 4 2 2 2 7" xfId="34514" xr:uid="{06074094-EE2A-45F4-8726-92E083C91F8B}"/>
    <cellStyle name="Comma 5 4 2 2 3" xfId="27648" xr:uid="{FA024D59-9B7C-444D-BF50-1410A54D34CF}"/>
    <cellStyle name="Comma 5 4 2 2 3 2" xfId="24151" xr:uid="{F7DA0985-3D4A-4B05-A598-CB9F07B03AEA}"/>
    <cellStyle name="Comma 5 4 2 2 3 2 2" xfId="16643" xr:uid="{BB9D2100-D345-4AA6-AC80-DD209DC0AFCE}"/>
    <cellStyle name="Comma 5 4 2 2 3 2 2 2" xfId="56060" xr:uid="{A0F341FD-01B5-463C-861B-B9B1F5341D38}"/>
    <cellStyle name="Comma 5 4 2 2 3 2 2 3" xfId="43445" xr:uid="{3476C604-C6AE-490B-B87C-65EE04E57572}"/>
    <cellStyle name="Comma 5 4 2 2 3 2 3" xfId="10057" xr:uid="{DFF85A05-673F-4AF0-94D6-89DF42248B55}"/>
    <cellStyle name="Comma 5 4 2 2 3 2 3 2" xfId="49782" xr:uid="{FF3E2061-FCBF-418D-94B9-4517265D0B05}"/>
    <cellStyle name="Comma 5 4 2 2 3 2 4" xfId="30692" xr:uid="{F6182C0D-829B-4731-8681-547C517A4413}"/>
    <cellStyle name="Comma 5 4 2 2 3 2 5" xfId="37155" xr:uid="{2E0350C9-5555-445B-AECF-D3B606BFA0B6}"/>
    <cellStyle name="Comma 5 4 2 2 3 3" xfId="20139" xr:uid="{DB6ED0C7-3CE6-42E1-8406-9CEF350894BC}"/>
    <cellStyle name="Comma 5 4 2 2 3 3 2" xfId="52563" xr:uid="{40ABFD30-4DC6-4521-9DB5-24CBEF870E15}"/>
    <cellStyle name="Comma 5 4 2 2 3 3 3" xfId="39948" xr:uid="{949FD9CC-520D-4931-B069-BA6D2F7FD11E}"/>
    <cellStyle name="Comma 5 4 2 2 3 4" xfId="13553" xr:uid="{C935F6D2-1E44-4427-B00B-8BEAD5F387FD}"/>
    <cellStyle name="Comma 5 4 2 2 3 4 2" xfId="46285" xr:uid="{D3E5B1AB-3F12-48C4-AE85-818E1DBDF9BE}"/>
    <cellStyle name="Comma 5 4 2 2 3 5" xfId="6966" xr:uid="{1DE5E180-AB29-493E-A3E7-453451438E0B}"/>
    <cellStyle name="Comma 5 4 2 2 3 6" xfId="33658" xr:uid="{C95E4453-3AAA-4F64-9FED-A2F15992B9D9}"/>
    <cellStyle name="Comma 5 4 2 2 4" xfId="25028" xr:uid="{6EC65584-D8FA-44E1-9B45-F0D76B6B5678}"/>
    <cellStyle name="Comma 5 4 2 2 4 2" xfId="17520" xr:uid="{805BCF8A-7304-4534-B25D-784F3E30C710}"/>
    <cellStyle name="Comma 5 4 2 2 4 2 2" xfId="55183" xr:uid="{C3DFF79F-5B7E-4E31-B908-1FA6BB661087}"/>
    <cellStyle name="Comma 5 4 2 2 4 2 3" xfId="42568" xr:uid="{A892461C-9CAC-4AB8-9F87-01924BC718CC}"/>
    <cellStyle name="Comma 5 4 2 2 4 3" xfId="10934" xr:uid="{71E8A4CC-F46F-4451-8C2B-BAC1FFE28AA6}"/>
    <cellStyle name="Comma 5 4 2 2 4 3 2" xfId="48905" xr:uid="{5A10FFC5-8F6D-491D-810C-B4E918FA2708}"/>
    <cellStyle name="Comma 5 4 2 2 4 4" xfId="6748" xr:uid="{0742A9A2-3013-4E75-A5C4-EA97428C1DBA}"/>
    <cellStyle name="Comma 5 4 2 2 4 5" xfId="36278" xr:uid="{519ADE76-30EB-4982-9400-E43C2A1E30E5}"/>
    <cellStyle name="Comma 5 4 2 2 5" xfId="22160" xr:uid="{78108352-BBBC-49D4-A058-B455EC92A1C7}"/>
    <cellStyle name="Comma 5 4 2 2 5 2" xfId="51686" xr:uid="{0C39D374-5EEC-4A56-B65D-C60CB9869A4A}"/>
    <cellStyle name="Comma 5 4 2 2 5 3" xfId="39071" xr:uid="{7AB0EAEC-F664-49CB-A088-21835E037E4B}"/>
    <cellStyle name="Comma 5 4 2 2 6" xfId="22820" xr:uid="{E8EDA20B-C161-499C-A2F0-0579471CD022}"/>
    <cellStyle name="Comma 5 4 2 2 6 2" xfId="45408" xr:uid="{00E699FA-35D9-4305-A566-7C865CF7A9BF}"/>
    <cellStyle name="Comma 5 4 2 2 7" xfId="21014" xr:uid="{DFBCF0BD-2F6F-405D-8574-462E932525E8}"/>
    <cellStyle name="Comma 5 4 2 2 8" xfId="14428" xr:uid="{CDE4043D-1353-4146-B6FA-3C6F2B76F25A}"/>
    <cellStyle name="Comma 5 4 2 2 9" xfId="7841" xr:uid="{CEA4D6F8-595B-4F13-A0FC-E066566E25E4}"/>
    <cellStyle name="Comma 5 4 2 3" xfId="3061" xr:uid="{BA6A5CEB-243E-4861-9AB4-B697BE719722}"/>
    <cellStyle name="Comma 5 4 2 3 2" xfId="23736" xr:uid="{6DD910B3-5CD2-4147-AD3F-EFE50D69D28D}"/>
    <cellStyle name="Comma 5 4 2 3 2 2" xfId="16228" xr:uid="{436F3DC7-0019-491B-8F31-CF6B9D4921EA}"/>
    <cellStyle name="Comma 5 4 2 3 2 2 2" xfId="56475" xr:uid="{F2F2A205-A389-45E9-B1C2-508687941A27}"/>
    <cellStyle name="Comma 5 4 2 3 2 2 3" xfId="43860" xr:uid="{995F3DA4-F876-4CA4-83DA-228F8A94361E}"/>
    <cellStyle name="Comma 5 4 2 3 2 3" xfId="9642" xr:uid="{B96CC157-B5EE-4088-B5CA-68A1F0823517}"/>
    <cellStyle name="Comma 5 4 2 3 2 3 2" xfId="50197" xr:uid="{C409AB8C-25DE-465A-8FC5-D9C201958380}"/>
    <cellStyle name="Comma 5 4 2 3 2 4" xfId="31107" xr:uid="{818F1A5A-CCE0-44E2-AA2F-D79011700563}"/>
    <cellStyle name="Comma 5 4 2 3 2 5" xfId="37570" xr:uid="{4B33AC49-42BA-4E34-969D-3C455E6623AF}"/>
    <cellStyle name="Comma 5 4 2 3 3" xfId="26355" xr:uid="{3F6E2131-FDB8-4837-B2DB-1FFB4581B7A3}"/>
    <cellStyle name="Comma 5 4 2 3 3 2" xfId="18847" xr:uid="{7A95CEBE-BB1F-49DE-BE18-253CFB0BE050}"/>
    <cellStyle name="Comma 5 4 2 3 3 2 2" xfId="53856" xr:uid="{F81E326F-5812-48BD-94CB-F5C18B6042F1}"/>
    <cellStyle name="Comma 5 4 2 3 3 2 3" xfId="41241" xr:uid="{BDE8B7D7-418D-4636-8282-190F39E17105}"/>
    <cellStyle name="Comma 5 4 2 3 3 3" xfId="12261" xr:uid="{80379CB0-2B86-46A6-A6B9-A592E145BF8C}"/>
    <cellStyle name="Comma 5 4 2 3 3 3 2" xfId="47578" xr:uid="{AFF81583-667F-4492-BAE2-B0C2ADA0222C}"/>
    <cellStyle name="Comma 5 4 2 3 3 4" xfId="5421" xr:uid="{1E1884BC-47B5-4E31-82ED-F72468F44AB8}"/>
    <cellStyle name="Comma 5 4 2 3 3 5" xfId="34951" xr:uid="{37F9180B-0AD2-4A68-9937-6A9FA2E39999}"/>
    <cellStyle name="Comma 5 4 2 3 4" xfId="19724" xr:uid="{D0FD0AF1-D50E-4D1B-9CBB-5887386C68F9}"/>
    <cellStyle name="Comma 5 4 2 3 4 2" xfId="52978" xr:uid="{9CDE5974-5D6E-4494-AE44-DEDC9B68D5F3}"/>
    <cellStyle name="Comma 5 4 2 3 4 3" xfId="40363" xr:uid="{37FEE79E-AAC1-4698-AAAD-715241D773A6}"/>
    <cellStyle name="Comma 5 4 2 3 5" xfId="13138" xr:uid="{5F192BBA-61F2-4AFE-961E-C79D81C3A91A}"/>
    <cellStyle name="Comma 5 4 2 3 5 2" xfId="46700" xr:uid="{4F3921FD-C1AA-4489-B015-8049DD1A211C}"/>
    <cellStyle name="Comma 5 4 2 3 6" xfId="4544" xr:uid="{608CC4FA-16EE-4D86-A9CE-D8C5BA078048}"/>
    <cellStyle name="Comma 5 4 2 3 7" xfId="27233" xr:uid="{BF0BB3FC-012D-4EFD-93B3-F494FAB62A04}"/>
    <cellStyle name="Comma 5 4 2 3 8" xfId="3983" xr:uid="{6BD04F76-F14C-4839-9541-45FBC0048EAB}"/>
    <cellStyle name="Comma 5 4 2 3 9" xfId="34073" xr:uid="{7C4294C8-38D6-4913-B52F-E95A92D574B8}"/>
    <cellStyle name="Comma 5 4 2 4" xfId="3269" xr:uid="{6E75CBF4-3B6B-455A-B4C8-2BD7D429971C}"/>
    <cellStyle name="Comma 5 4 2 4 2" xfId="24586" xr:uid="{CE914C03-B0CA-41E3-B82E-3D43683F9F00}"/>
    <cellStyle name="Comma 5 4 2 4 2 2" xfId="17078" xr:uid="{6E006E35-C271-49E4-A252-2808E56A6784}"/>
    <cellStyle name="Comma 5 4 2 4 2 2 2" xfId="55625" xr:uid="{48462194-9B7A-41FB-86B2-D79F728239BC}"/>
    <cellStyle name="Comma 5 4 2 4 2 2 3" xfId="43010" xr:uid="{0F50CB3D-235A-46BF-B6A8-DB6D92BBD84A}"/>
    <cellStyle name="Comma 5 4 2 4 2 3" xfId="10492" xr:uid="{812E1274-C45B-4DCF-B00E-F6E600CBC529}"/>
    <cellStyle name="Comma 5 4 2 4 2 3 2" xfId="49347" xr:uid="{AA048FFF-9F87-4281-B32C-24426C1B5878}"/>
    <cellStyle name="Comma 5 4 2 4 2 4" xfId="30257" xr:uid="{DC0A1080-CAB5-40F5-BC9B-9C3D7A6FC70C}"/>
    <cellStyle name="Comma 5 4 2 4 2 5" xfId="36720" xr:uid="{4FBB6182-1FDA-4D8E-A394-B19E2146DBEB}"/>
    <cellStyle name="Comma 5 4 2 4 3" xfId="20574" xr:uid="{74250BF8-BAD9-4B8F-851E-54C8E859BE76}"/>
    <cellStyle name="Comma 5 4 2 4 3 2" xfId="52128" xr:uid="{27085D6A-BEBA-48A0-B511-36CADF9E8F79}"/>
    <cellStyle name="Comma 5 4 2 4 3 3" xfId="39513" xr:uid="{400C2020-C052-4EB1-A48B-2710A913C83B}"/>
    <cellStyle name="Comma 5 4 2 4 4" xfId="13988" xr:uid="{66AD53F7-3571-4A29-920C-F9AE224BBA15}"/>
    <cellStyle name="Comma 5 4 2 4 4 2" xfId="45850" xr:uid="{CF02A2E3-4D17-4F90-AEB5-FE31FF520A96}"/>
    <cellStyle name="Comma 5 4 2 4 5" xfId="7401" xr:uid="{A4804257-29F1-4BCB-878B-71DE5046CAAD}"/>
    <cellStyle name="Comma 5 4 2 4 6" xfId="28083" xr:uid="{245887FB-3879-4C43-A487-949071276358}"/>
    <cellStyle name="Comma 5 4 2 4 7" xfId="4185" xr:uid="{95A5F1A8-D46B-4E09-BAF7-A4145D3F25FA}"/>
    <cellStyle name="Comma 5 4 2 4 8" xfId="33223" xr:uid="{48760B0C-47BB-4E11-9997-3EA0E74686A0}"/>
    <cellStyle name="Comma 5 4 2 5" xfId="25470" xr:uid="{41EB8D72-7706-461D-8415-800E70C6E4E5}"/>
    <cellStyle name="Comma 5 4 2 5 2" xfId="17962" xr:uid="{11B671A1-3DC7-42C6-A63A-3A1434206D1B}"/>
    <cellStyle name="Comma 5 4 2 5 2 2" xfId="54741" xr:uid="{604E43C0-B215-4E16-ACF0-B25CB4EE46FC}"/>
    <cellStyle name="Comma 5 4 2 5 2 3" xfId="42126" xr:uid="{7865E994-63BB-435F-B1F2-BD1069F95DCF}"/>
    <cellStyle name="Comma 5 4 2 5 3" xfId="11376" xr:uid="{58737494-13BC-4A2B-8585-60BF777DA52F}"/>
    <cellStyle name="Comma 5 4 2 5 3 2" xfId="48463" xr:uid="{71813811-C927-4CF2-B036-7920768F52B6}"/>
    <cellStyle name="Comma 5 4 2 5 4" xfId="6306" xr:uid="{B354672A-8299-4806-81CC-ADAC2BBA59A3}"/>
    <cellStyle name="Comma 5 4 2 5 5" xfId="35836" xr:uid="{FF57053C-75D9-4BBA-967C-984B4B98A5CC}"/>
    <cellStyle name="Comma 5 4 2 6" xfId="22108" xr:uid="{CDA4B866-BCD0-4E47-BF1F-12311034ECE7}"/>
    <cellStyle name="Comma 5 4 2 6 2" xfId="51244" xr:uid="{5033DBC8-3E06-47EF-8407-BC99D85880F5}"/>
    <cellStyle name="Comma 5 4 2 6 3" xfId="38629" xr:uid="{6DD86109-E578-41EF-8535-2E47C50E7506}"/>
    <cellStyle name="Comma 5 4 2 7" xfId="22259" xr:uid="{4519A6F9-F2C4-4B24-9E11-6F4CAB59D213}"/>
    <cellStyle name="Comma 5 4 2 7 2" xfId="44938" xr:uid="{A219996F-9373-4654-A384-6D0595B1A4D8}"/>
    <cellStyle name="Comma 5 4 2 8" xfId="21454" xr:uid="{6D09BF23-E604-49E3-AEBE-817156658ADB}"/>
    <cellStyle name="Comma 5 4 2 9" xfId="14868" xr:uid="{E290FB61-5BE3-4434-8D90-4AE7DA462BC1}"/>
    <cellStyle name="Comma 5 4 3" xfId="2852" xr:uid="{F0D8EE88-CBD3-42D8-AE3F-C6320D94EBB6}"/>
    <cellStyle name="Comma 5 4 3 10" xfId="28707" xr:uid="{2B58765F-6241-44A6-ADDD-CACFAA9DC313}"/>
    <cellStyle name="Comma 5 4 3 11" xfId="3780" xr:uid="{2D208CD9-C787-4748-9C78-CC6F7C8B1C14}"/>
    <cellStyle name="Comma 5 4 3 12" xfId="32600" xr:uid="{6FB12861-08FE-4C25-9A5B-E41CAC1B570E}"/>
    <cellStyle name="Comma 5 4 3 2" xfId="26974" xr:uid="{959A3547-B7D7-4527-8B7B-C6A5615CB340}"/>
    <cellStyle name="Comma 5 4 3 2 2" xfId="23476" xr:uid="{8EA04AE9-6F82-4623-842C-1937C5E47A9A}"/>
    <cellStyle name="Comma 5 4 3 2 2 2" xfId="15968" xr:uid="{E985EE09-388D-473C-B2AA-F72B389BDC6B}"/>
    <cellStyle name="Comma 5 4 3 2 2 2 2" xfId="56735" xr:uid="{3D2B4710-4226-49A7-9A18-0E5B52C401E1}"/>
    <cellStyle name="Comma 5 4 3 2 2 2 3" xfId="44120" xr:uid="{45F4566A-A28B-4979-A4C2-9E6E5BB41360}"/>
    <cellStyle name="Comma 5 4 3 2 2 3" xfId="9382" xr:uid="{47C5371B-6D40-47B3-892F-76139AEE2303}"/>
    <cellStyle name="Comma 5 4 3 2 2 3 2" xfId="50457" xr:uid="{5853718E-E659-48D8-BDBA-B2C9B56C2342}"/>
    <cellStyle name="Comma 5 4 3 2 2 4" xfId="31367" xr:uid="{502E428F-C979-4525-B019-40DB7D5C184A}"/>
    <cellStyle name="Comma 5 4 3 2 2 5" xfId="37830" xr:uid="{71F66226-ADC6-4266-BB95-B38EBB8C96EA}"/>
    <cellStyle name="Comma 5 4 3 2 3" xfId="22490" xr:uid="{134CC605-6308-48B2-AA0D-BE0BA68D984F}"/>
    <cellStyle name="Comma 5 4 3 2 3 2" xfId="53238" xr:uid="{499E87DF-40DB-4913-92CE-EAC93711199C}"/>
    <cellStyle name="Comma 5 4 3 2 3 3" xfId="40623" xr:uid="{102921B1-5D14-4324-A876-ECC9E5EB9520}"/>
    <cellStyle name="Comma 5 4 3 2 4" xfId="22684" xr:uid="{D8FE18B0-E120-4606-AE35-2C35404D3253}"/>
    <cellStyle name="Comma 5 4 3 2 4 2" xfId="46960" xr:uid="{13FB1D41-0EC8-4E03-8325-1A496D4D5734}"/>
    <cellStyle name="Comma 5 4 3 2 5" xfId="19465" xr:uid="{4456396C-2740-46B0-A4F2-4D4E929C6A07}"/>
    <cellStyle name="Comma 5 4 3 2 6" xfId="12879" xr:uid="{AE5F4B94-AB57-4C63-8C58-2D0D148A39DA}"/>
    <cellStyle name="Comma 5 4 3 2 7" xfId="4803" xr:uid="{806DA0A5-C6E1-4D4A-AB75-92C763212371}"/>
    <cellStyle name="Comma 5 4 3 2 8" xfId="34333" xr:uid="{14CFEA89-D9FC-4BD1-AA46-B6A78011CF4C}"/>
    <cellStyle name="Comma 5 4 3 3" xfId="25209" xr:uid="{41F163AD-53EF-4EAB-9281-3BFDFCC040DF}"/>
    <cellStyle name="Comma 5 4 3 3 2" xfId="17701" xr:uid="{120B5DF8-D80A-4DEE-8CA5-C35F3AB2801C}"/>
    <cellStyle name="Comma 5 4 3 3 2 2" xfId="55002" xr:uid="{F8DDE1C8-4CD0-44C5-8A79-B9DE9582461D}"/>
    <cellStyle name="Comma 5 4 3 3 2 3" xfId="42387" xr:uid="{BC3DFF7A-AAC3-4E38-9605-9B6CAB4304DE}"/>
    <cellStyle name="Comma 5 4 3 3 3" xfId="11115" xr:uid="{125DCB2D-ADF0-44F3-AB2A-6A8B1B76EEFF}"/>
    <cellStyle name="Comma 5 4 3 3 3 2" xfId="48724" xr:uid="{80F17A16-8612-43AD-B486-8035CCBB2A5E}"/>
    <cellStyle name="Comma 5 4 3 3 4" xfId="6567" xr:uid="{5EF982A9-E253-497D-A55B-38EB950268B6}"/>
    <cellStyle name="Comma 5 4 3 3 5" xfId="36097" xr:uid="{0F99F3BF-62B0-495D-A4A2-F6F87AD7C3B6}"/>
    <cellStyle name="Comma 5 4 3 4" xfId="26094" xr:uid="{1439DC69-C690-4475-84A0-435844131910}"/>
    <cellStyle name="Comma 5 4 3 4 2" xfId="18586" xr:uid="{7FFF8D3C-225D-494F-9F0C-5B6D40785565}"/>
    <cellStyle name="Comma 5 4 3 4 2 2" xfId="54117" xr:uid="{7B680E0A-B7FF-403B-B7D9-3BF61C8F32AE}"/>
    <cellStyle name="Comma 5 4 3 4 2 3" xfId="41502" xr:uid="{67B3D587-33CE-4090-B0E1-7698A977923D}"/>
    <cellStyle name="Comma 5 4 3 4 3" xfId="12000" xr:uid="{1A44A0FA-5EAB-47DE-BD0B-14C749FF3CF1}"/>
    <cellStyle name="Comma 5 4 3 4 3 2" xfId="47839" xr:uid="{CA533CEF-744D-4C63-93D0-8CF576E29963}"/>
    <cellStyle name="Comma 5 4 3 4 4" xfId="5682" xr:uid="{93854592-2BFD-4F14-8EC4-CFBAE15DB024}"/>
    <cellStyle name="Comma 5 4 3 4 5" xfId="35212" xr:uid="{511B8224-051E-48A3-A22F-A2E0909311E6}"/>
    <cellStyle name="Comma 5 4 3 5" xfId="22818" xr:uid="{9D3BD466-72D3-4E81-8555-25088A55AD18}"/>
    <cellStyle name="Comma 5 4 3 5 2" xfId="51505" xr:uid="{05E39EC8-6728-4736-8A25-9B52631BCB51}"/>
    <cellStyle name="Comma 5 4 3 5 3" xfId="38890" xr:uid="{9965C88E-5740-4E07-A725-A3F95A5AC619}"/>
    <cellStyle name="Comma 5 4 3 6" xfId="22865" xr:uid="{8BCB0E97-FCEF-4A9D-870F-DB14B3F28382}"/>
    <cellStyle name="Comma 5 4 3 6 2" xfId="45227" xr:uid="{309681FA-2C31-44C7-826C-4F2571133C3E}"/>
    <cellStyle name="Comma 5 4 3 7" xfId="21194" xr:uid="{BE58EF2C-05F8-475C-91AB-8F0224167758}"/>
    <cellStyle name="Comma 5 4 3 8" xfId="14608" xr:uid="{5E201A96-ABC2-4804-827F-59ECE8FA282E}"/>
    <cellStyle name="Comma 5 4 3 9" xfId="8021" xr:uid="{B0A49AC0-AD65-4CA9-9E27-992DB239547A}"/>
    <cellStyle name="Comma 5 4 4" xfId="3060" xr:uid="{0310BFA9-E41B-416D-AA27-E3AD59692B98}"/>
    <cellStyle name="Comma 5 4 4 10" xfId="3982" xr:uid="{14627E10-3741-4110-91B0-B03BADA54E25}"/>
    <cellStyle name="Comma 5 4 4 11" xfId="32979" xr:uid="{FC84DF0C-B1AA-4995-8053-4F4748A4BB18}"/>
    <cellStyle name="Comma 5 4 4 2" xfId="24830" xr:uid="{86F0B146-848C-4A4F-B9EC-E707FE9E0E5B}"/>
    <cellStyle name="Comma 5 4 4 2 2" xfId="17322" xr:uid="{973E9662-71AA-499B-BCC2-EAAA3F73CC88}"/>
    <cellStyle name="Comma 5 4 4 2 2 2" xfId="55381" xr:uid="{FC407D09-8786-4ABA-883F-6F5903B9DE6A}"/>
    <cellStyle name="Comma 5 4 4 2 2 3" xfId="42766" xr:uid="{FE90DDF0-AC59-4B86-ADB3-25D9FDED3BA4}"/>
    <cellStyle name="Comma 5 4 4 2 3" xfId="10736" xr:uid="{9E63B6F2-AE50-4BF1-AAFA-82EEF41A3B73}"/>
    <cellStyle name="Comma 5 4 4 2 3 2" xfId="49103" xr:uid="{915A6AB2-6F9D-4D8D-A1E8-A0CE08A65CB9}"/>
    <cellStyle name="Comma 5 4 4 2 4" xfId="30013" xr:uid="{7A374F60-4F07-4750-9B43-2A9AD0DF40B2}"/>
    <cellStyle name="Comma 5 4 4 2 5" xfId="36476" xr:uid="{0A3F80D4-A5AB-45C6-940F-E6D3C188BE48}"/>
    <cellStyle name="Comma 5 4 4 3" xfId="25723" xr:uid="{AA732048-C19C-47C5-ADF2-D2B58ABE757D}"/>
    <cellStyle name="Comma 5 4 4 3 2" xfId="18215" xr:uid="{70FD2975-5B3E-468B-9BF9-B99B745B6D22}"/>
    <cellStyle name="Comma 5 4 4 3 2 2" xfId="54488" xr:uid="{1A9DC90B-D164-48CB-8597-44E3A84B488E}"/>
    <cellStyle name="Comma 5 4 4 3 2 3" xfId="41873" xr:uid="{DA8FE4AC-2CFB-4C8A-B659-97493CE7114F}"/>
    <cellStyle name="Comma 5 4 4 3 3" xfId="11629" xr:uid="{EA82A174-2A18-4736-A922-43F5DE813113}"/>
    <cellStyle name="Comma 5 4 4 3 3 2" xfId="48210" xr:uid="{823626D2-0ABF-4D2F-B810-BF0D5FB2B3FF}"/>
    <cellStyle name="Comma 5 4 4 3 4" xfId="6053" xr:uid="{0474AB20-C106-44A7-B072-ED7D8C53A10E}"/>
    <cellStyle name="Comma 5 4 4 3 5" xfId="35583" xr:uid="{26A86A31-063B-4FB3-8993-7D5FBC06F6FA}"/>
    <cellStyle name="Comma 5 4 4 4" xfId="22388" xr:uid="{CA1C4A42-251E-44FF-A1E7-611807131410}"/>
    <cellStyle name="Comma 5 4 4 4 2" xfId="51884" xr:uid="{CEB41BE4-47FC-48B5-B6A6-46CEFD80173F}"/>
    <cellStyle name="Comma 5 4 4 4 3" xfId="39269" xr:uid="{15AFB4EC-F222-46C4-940F-36D75CCD1B0E}"/>
    <cellStyle name="Comma 5 4 4 5" xfId="22245" xr:uid="{C04938E9-FD1B-4FA5-84A5-1BA33ED05210}"/>
    <cellStyle name="Comma 5 4 4 5 2" xfId="45606" xr:uid="{09401F5F-4E84-4D85-911B-384661925419}"/>
    <cellStyle name="Comma 5 4 4 6" xfId="20818" xr:uid="{17C2F83D-9200-4A7F-8A3D-9E096490915D}"/>
    <cellStyle name="Comma 5 4 4 7" xfId="14232" xr:uid="{8DC3A823-30C5-4EDA-AC90-7650E3E92059}"/>
    <cellStyle name="Comma 5 4 4 8" xfId="7645" xr:uid="{E67E72DC-5E18-447E-87EC-3392F6BAEA91}"/>
    <cellStyle name="Comma 5 4 4 9" xfId="28327" xr:uid="{0822826C-E3E4-497C-AA67-F14A764CCC51}"/>
    <cellStyle name="Comma 5 4 5" xfId="3268" xr:uid="{D994D351-1619-40C7-98D8-0AFEB595C5AC}"/>
    <cellStyle name="Comma 5 4 5 2" xfId="22811" xr:uid="{6C9DD964-AC6A-41A4-86B8-E7E2D3FCD479}"/>
    <cellStyle name="Comma 5 4 5 2 2" xfId="50943" xr:uid="{91C5F49E-A759-4E3B-AB93-5A8687F9123C}"/>
    <cellStyle name="Comma 5 4 5 3" xfId="22289" xr:uid="{E002AFE3-90DC-4CB2-98E2-C57B0CFF4F48}"/>
    <cellStyle name="Comma 5 4 5 4" xfId="29690" xr:uid="{3C44C149-EE61-4811-8F58-4795AE7D9973}"/>
    <cellStyle name="Comma 5 4 5 5" xfId="4184" xr:uid="{A44D584B-2A98-444D-9E47-46A2B59C29B0}"/>
    <cellStyle name="Comma 5 4 5 6" xfId="38320" xr:uid="{1E2642D5-D170-4A02-9FAC-DA71EFDD1DC5}"/>
    <cellStyle name="Comma 5 4 6" xfId="2465" xr:uid="{B0E5F608-5311-4153-970D-46C8C45C6DDE}"/>
    <cellStyle name="Comma 5 4 6 2" xfId="22429" xr:uid="{BEC1624A-F8AD-45F3-BFC9-050D552A2755}"/>
    <cellStyle name="Comma 5 4 6 3" xfId="3578" xr:uid="{AF3499A4-91CB-4FDA-9648-4265C1C96212}"/>
    <cellStyle name="Comma 5 4 7" xfId="22329" xr:uid="{6D0689DB-C9F2-4705-A13F-D6EC3B7CD3A8}"/>
    <cellStyle name="Comma 5 4 8" xfId="22003" xr:uid="{62A403B3-470E-403F-BE8A-4C2B43A64C6B}"/>
    <cellStyle name="Comma 5 4 9" xfId="15417" xr:uid="{CF848D37-52AB-4225-9C05-E706E7FF35D3}"/>
    <cellStyle name="Comma 5 5" xfId="180" xr:uid="{00000000-0005-0000-0000-000071000000}"/>
    <cellStyle name="Comma 5 5 10" xfId="8810" xr:uid="{2CC95A34-C7DE-4C3B-B05F-2FF6762DCB44}"/>
    <cellStyle name="Comma 5 5 11" xfId="29755" xr:uid="{C29C3131-44AA-4495-BE04-67C71BAE4BC1}"/>
    <cellStyle name="Comma 5 5 2" xfId="698" xr:uid="{6A004D4D-E1DA-4398-A86C-9B447D988D2B}"/>
    <cellStyle name="Comma 5 5 2 10" xfId="8450" xr:uid="{E9B4EDF9-37EE-48DA-A167-CFF789395545}"/>
    <cellStyle name="Comma 5 5 2 11" xfId="29275" xr:uid="{184DBFE9-190B-4699-9D6C-9312C0F330A7}"/>
    <cellStyle name="Comma 5 5 2 12" xfId="3782" xr:uid="{FD4DB3B0-C48B-486F-8F10-9A939067C31A}"/>
    <cellStyle name="Comma 5 5 2 13" xfId="32166" xr:uid="{2D661D8A-36B1-45A8-A633-E59FDEE2D55F}"/>
    <cellStyle name="Comma 5 5 2 14" xfId="2854" xr:uid="{6F66ABF9-917C-4819-977A-A5716AD2EC69}"/>
    <cellStyle name="Comma 5 5 2 15" xfId="1484" xr:uid="{24ACBA5D-6E7E-4052-A7ED-C769B90D9F89}"/>
    <cellStyle name="Comma 5 5 2 2" xfId="1084" xr:uid="{168A4C00-19C3-43EA-90C2-06A0B6D93287}"/>
    <cellStyle name="Comma 5 5 2 2 10" xfId="32614" xr:uid="{83C83F97-8691-45FC-9C02-7CFBD661061C}"/>
    <cellStyle name="Comma 5 5 2 2 11" xfId="28691" xr:uid="{CB8C0A69-E414-4963-BB9F-A807125D4411}"/>
    <cellStyle name="Comma 5 5 2 2 12" xfId="1870" xr:uid="{DD99F9FD-B0A5-425D-BCAC-F2B0CC98086F}"/>
    <cellStyle name="Comma 5 5 2 2 2" xfId="26960" xr:uid="{FA1E507A-2C07-44FA-8052-3714CF81ED90}"/>
    <cellStyle name="Comma 5 5 2 2 2 2" xfId="23462" xr:uid="{13B579D0-5989-49B3-B6BA-083BF28A3F5B}"/>
    <cellStyle name="Comma 5 5 2 2 2 2 2" xfId="15954" xr:uid="{22EC20BA-E67C-48F1-8456-C974D71EDE9F}"/>
    <cellStyle name="Comma 5 5 2 2 2 2 2 2" xfId="56749" xr:uid="{1992E783-4721-40A1-8A64-108403C182CC}"/>
    <cellStyle name="Comma 5 5 2 2 2 2 2 3" xfId="44134" xr:uid="{E806B7E0-A851-4DE0-96E1-5B77F0D87B34}"/>
    <cellStyle name="Comma 5 5 2 2 2 2 3" xfId="9368" xr:uid="{98129B1E-17DD-4B89-AC64-5ED927F6FB8B}"/>
    <cellStyle name="Comma 5 5 2 2 2 2 3 2" xfId="50471" xr:uid="{93387605-B362-4103-B89A-6D153CD5B9FD}"/>
    <cellStyle name="Comma 5 5 2 2 2 2 4" xfId="31381" xr:uid="{96EC4BDD-C833-4A80-8E77-971CFEB7D335}"/>
    <cellStyle name="Comma 5 5 2 2 2 2 5" xfId="37844" xr:uid="{A39EA234-7389-4E62-A7D1-2E1A3ABC0AF4}"/>
    <cellStyle name="Comma 5 5 2 2 2 3" xfId="26080" xr:uid="{7B222FDD-A949-4F05-AA1A-10986969046A}"/>
    <cellStyle name="Comma 5 5 2 2 2 3 2" xfId="18572" xr:uid="{1D32CC73-9E0C-44A2-88D2-01713565A82A}"/>
    <cellStyle name="Comma 5 5 2 2 2 3 2 2" xfId="54131" xr:uid="{F09DA5EA-7AB0-4FFC-A090-B156B68C1C89}"/>
    <cellStyle name="Comma 5 5 2 2 2 3 2 3" xfId="41516" xr:uid="{C5D74700-91F1-477C-9FC3-CEC5F376EF6A}"/>
    <cellStyle name="Comma 5 5 2 2 2 3 3" xfId="11986" xr:uid="{2DB37B8B-0B53-45AE-9A10-A18F830FBC8C}"/>
    <cellStyle name="Comma 5 5 2 2 2 3 3 2" xfId="47853" xr:uid="{B9621F62-55ED-4B77-89BD-5EBB422316D7}"/>
    <cellStyle name="Comma 5 5 2 2 2 3 4" xfId="5696" xr:uid="{1A81F12A-1A9D-4753-A8B8-856CA07AEBCD}"/>
    <cellStyle name="Comma 5 5 2 2 2 3 5" xfId="35226" xr:uid="{E8AEBCE5-463D-4BBC-8FB5-37EE742B65FF}"/>
    <cellStyle name="Comma 5 5 2 2 2 4" xfId="19451" xr:uid="{F2866CAD-F4B7-4BAA-89F6-5DCC36E32B4D}"/>
    <cellStyle name="Comma 5 5 2 2 2 4 2" xfId="53252" xr:uid="{41FBDA54-A1F4-49F6-88FE-AAA6DDBFA661}"/>
    <cellStyle name="Comma 5 5 2 2 2 4 3" xfId="40637" xr:uid="{89420CB6-B110-417D-A925-C152CBE09DCB}"/>
    <cellStyle name="Comma 5 5 2 2 2 5" xfId="12865" xr:uid="{8201211D-C442-4FE9-B4D9-D8F1CDAEE3B6}"/>
    <cellStyle name="Comma 5 5 2 2 2 5 2" xfId="46974" xr:uid="{BE5BA224-5F59-400F-90FB-57E4A447A388}"/>
    <cellStyle name="Comma 5 5 2 2 2 6" xfId="4817" xr:uid="{9B466368-8DA7-4D33-BCBA-63C8A8ED8F71}"/>
    <cellStyle name="Comma 5 5 2 2 2 7" xfId="34347" xr:uid="{C2F44F52-AE22-4B8C-BA6E-C22D945F8BC4}"/>
    <cellStyle name="Comma 5 5 2 2 3" xfId="27814" xr:uid="{7C377A01-28CB-4C88-BD80-31A9BFBA925C}"/>
    <cellStyle name="Comma 5 5 2 2 3 2" xfId="24317" xr:uid="{D7F452AD-E048-4A4C-AA20-B1E6F632753B}"/>
    <cellStyle name="Comma 5 5 2 2 3 2 2" xfId="16809" xr:uid="{EBF89718-7B70-4814-82C4-EA56E5726291}"/>
    <cellStyle name="Comma 5 5 2 2 3 2 2 2" xfId="55894" xr:uid="{DE4BC8EF-B662-4B5E-A12B-99F9D27B05B5}"/>
    <cellStyle name="Comma 5 5 2 2 3 2 2 3" xfId="43279" xr:uid="{92863488-3CF8-4DB9-AA72-DFFFFDEFCEA7}"/>
    <cellStyle name="Comma 5 5 2 2 3 2 3" xfId="10223" xr:uid="{CD615E4D-3715-4A7F-BB8F-BC451EEB19E6}"/>
    <cellStyle name="Comma 5 5 2 2 3 2 3 2" xfId="49616" xr:uid="{4653EA0F-FC3A-49A5-A1E0-170D97061FE2}"/>
    <cellStyle name="Comma 5 5 2 2 3 2 4" xfId="30526" xr:uid="{87E8B982-03F5-446C-AF27-B66385FFB870}"/>
    <cellStyle name="Comma 5 5 2 2 3 2 5" xfId="36989" xr:uid="{10F627C3-D3B0-4CF1-B7E9-CE6FC72F6D21}"/>
    <cellStyle name="Comma 5 5 2 2 3 3" xfId="20305" xr:uid="{15F35578-C860-40E8-AA1B-5658EABD019F}"/>
    <cellStyle name="Comma 5 5 2 2 3 3 2" xfId="52397" xr:uid="{D17D1E11-DB1F-4B4D-BC48-7AAA1842D2A3}"/>
    <cellStyle name="Comma 5 5 2 2 3 3 3" xfId="39782" xr:uid="{FC8BD770-CA5D-4953-8AFC-835600A04E6A}"/>
    <cellStyle name="Comma 5 5 2 2 3 4" xfId="13719" xr:uid="{1B225B1F-AA1C-424F-B5F3-6B922EDE38FA}"/>
    <cellStyle name="Comma 5 5 2 2 3 4 2" xfId="46119" xr:uid="{EDDBBE3D-8CD1-4F23-807A-1A4BF7BFA23F}"/>
    <cellStyle name="Comma 5 5 2 2 3 5" xfId="7132" xr:uid="{4B66A4D5-AFF9-4CFB-AA4C-4AA0D7B68079}"/>
    <cellStyle name="Comma 5 5 2 2 3 6" xfId="33492" xr:uid="{6562B16C-86E5-46C3-BCD3-A8707043569C}"/>
    <cellStyle name="Comma 5 5 2 2 4" xfId="25195" xr:uid="{16B15141-4AC1-478B-BAC2-FEF2133AF441}"/>
    <cellStyle name="Comma 5 5 2 2 4 2" xfId="17687" xr:uid="{1A3BF0E5-A2D9-44C5-A730-7E61972EF88E}"/>
    <cellStyle name="Comma 5 5 2 2 4 2 2" xfId="55016" xr:uid="{2B8B4C3D-3B4C-438F-B459-5D722B8BAF57}"/>
    <cellStyle name="Comma 5 5 2 2 4 2 3" xfId="42401" xr:uid="{D4E11614-BDE2-4233-8E29-32EA3A1A03FA}"/>
    <cellStyle name="Comma 5 5 2 2 4 3" xfId="11101" xr:uid="{B88F56EB-59B0-4008-91CB-552F969EE405}"/>
    <cellStyle name="Comma 5 5 2 2 4 3 2" xfId="48738" xr:uid="{9B7B1B77-3459-4CED-8ADA-EC2C63EC0C39}"/>
    <cellStyle name="Comma 5 5 2 2 4 4" xfId="6581" xr:uid="{12E5686F-519D-4F70-AFAC-4125EAC68AA3}"/>
    <cellStyle name="Comma 5 5 2 2 4 5" xfId="36111" xr:uid="{8EF6FE9B-0FBD-4CBE-8E32-FC3A4A9E5530}"/>
    <cellStyle name="Comma 5 5 2 2 5" xfId="22288" xr:uid="{5540D542-12DC-4A16-9BBC-06738650EB86}"/>
    <cellStyle name="Comma 5 5 2 2 5 2" xfId="51519" xr:uid="{E3FB2FA1-3A64-4F0D-BC7C-5F72E6A1088B}"/>
    <cellStyle name="Comma 5 5 2 2 5 3" xfId="38904" xr:uid="{66499E08-1EF0-4799-9D6E-3D6F60DABD43}"/>
    <cellStyle name="Comma 5 5 2 2 6" xfId="22492" xr:uid="{6A7EEE6D-A1AC-4A77-B2ED-6CF48F1AF5C9}"/>
    <cellStyle name="Comma 5 5 2 2 6 2" xfId="45241" xr:uid="{022E32DF-0F32-429B-BF50-171ECE444AE0}"/>
    <cellStyle name="Comma 5 5 2 2 7" xfId="21181" xr:uid="{BF6ED86D-722D-4B6E-BC88-B8965B41B260}"/>
    <cellStyle name="Comma 5 5 2 2 8" xfId="14595" xr:uid="{6012A350-4642-43F7-A3F1-E12D33C034EE}"/>
    <cellStyle name="Comma 5 5 2 2 9" xfId="8008" xr:uid="{A0B79B3B-159F-48FC-9E5B-F7107551DAFF}"/>
    <cellStyle name="Comma 5 5 2 3" xfId="27399" xr:uid="{89EFA517-92E1-4F7C-A523-E3B198507C50}"/>
    <cellStyle name="Comma 5 5 2 3 2" xfId="23902" xr:uid="{BAE9D900-E912-4A12-B710-6B5906B72B8B}"/>
    <cellStyle name="Comma 5 5 2 3 2 2" xfId="16394" xr:uid="{CDACC800-6DE5-4254-AEB3-3D607C8EB89A}"/>
    <cellStyle name="Comma 5 5 2 3 2 2 2" xfId="56309" xr:uid="{77C2BB2C-ABE4-4596-9365-7234FF954E41}"/>
    <cellStyle name="Comma 5 5 2 3 2 2 3" xfId="43694" xr:uid="{AEF51701-42A2-404D-AA52-BF370DF9EF35}"/>
    <cellStyle name="Comma 5 5 2 3 2 3" xfId="9808" xr:uid="{DFB18617-BC09-452A-945C-8554107E412C}"/>
    <cellStyle name="Comma 5 5 2 3 2 3 2" xfId="50031" xr:uid="{7301DE03-4963-44F9-B429-8C95EB62F74B}"/>
    <cellStyle name="Comma 5 5 2 3 2 4" xfId="30941" xr:uid="{2C17628A-0AD3-468F-99C3-2E88822A2493}"/>
    <cellStyle name="Comma 5 5 2 3 2 5" xfId="37404" xr:uid="{2EA6CD46-8AC9-4B0C-9D06-822A8F624983}"/>
    <cellStyle name="Comma 5 5 2 3 3" xfId="26524" xr:uid="{DD7A0679-BE93-41D6-A7EC-C608C61F5A46}"/>
    <cellStyle name="Comma 5 5 2 3 3 2" xfId="19016" xr:uid="{C25E3111-C95E-4F65-91FF-FA3E308FC481}"/>
    <cellStyle name="Comma 5 5 2 3 3 2 2" xfId="53687" xr:uid="{C1976E83-8991-4BCB-980D-080B7024615D}"/>
    <cellStyle name="Comma 5 5 2 3 3 2 3" xfId="41072" xr:uid="{4B062142-507D-4B59-AEBD-AFEB9D7531A5}"/>
    <cellStyle name="Comma 5 5 2 3 3 3" xfId="12430" xr:uid="{A01DB856-ED40-45B6-B582-5DDB68A10AB4}"/>
    <cellStyle name="Comma 5 5 2 3 3 3 2" xfId="47409" xr:uid="{2B2056E5-E378-4FD5-8FD0-07B2A60A1C96}"/>
    <cellStyle name="Comma 5 5 2 3 3 4" xfId="5252" xr:uid="{47AA293C-6396-43CC-82F0-6E4285AEC4AE}"/>
    <cellStyle name="Comma 5 5 2 3 3 5" xfId="34782" xr:uid="{C7DAA5B7-7427-4759-95AF-2344E062B9D5}"/>
    <cellStyle name="Comma 5 5 2 3 4" xfId="19890" xr:uid="{15FDEBC5-62F1-4AC8-A125-BCD8CF0CF052}"/>
    <cellStyle name="Comma 5 5 2 3 4 2" xfId="52812" xr:uid="{329A40AC-58E2-4862-82B5-B6DA5D609EBF}"/>
    <cellStyle name="Comma 5 5 2 3 4 3" xfId="40197" xr:uid="{17771CE4-BCD5-4E3F-A310-71D953B91CC3}"/>
    <cellStyle name="Comma 5 5 2 3 5" xfId="13304" xr:uid="{B5F63F0B-9F43-4A6D-AEB0-F9128CDDD853}"/>
    <cellStyle name="Comma 5 5 2 3 5 2" xfId="46534" xr:uid="{96FA239D-9CB9-420F-A900-8E1599D1BCC6}"/>
    <cellStyle name="Comma 5 5 2 3 6" xfId="4378" xr:uid="{F1014457-18C8-449C-BEEE-389D7DD75D78}"/>
    <cellStyle name="Comma 5 5 2 3 7" xfId="33907" xr:uid="{DF6037F1-4E7B-42B1-AAF8-3D9F6D4B8D3A}"/>
    <cellStyle name="Comma 5 5 2 4" xfId="28249" xr:uid="{20B4140C-1F53-487E-8BDD-2D0F20F8E4FF}"/>
    <cellStyle name="Comma 5 5 2 4 2" xfId="24752" xr:uid="{ACFC18C2-3E02-4949-9DEC-27F10C833B37}"/>
    <cellStyle name="Comma 5 5 2 4 2 2" xfId="17244" xr:uid="{6ECE3E55-E7E2-46AA-BA47-5F2D390C98D6}"/>
    <cellStyle name="Comma 5 5 2 4 2 2 2" xfId="55459" xr:uid="{BCAC39DF-73B9-4B06-A842-82AD9F98E805}"/>
    <cellStyle name="Comma 5 5 2 4 2 2 3" xfId="42844" xr:uid="{1E5A29EE-4405-4EE2-AC64-5B298B615CA5}"/>
    <cellStyle name="Comma 5 5 2 4 2 3" xfId="10658" xr:uid="{C38E081E-FD54-47AE-8739-AD63B5327D99}"/>
    <cellStyle name="Comma 5 5 2 4 2 3 2" xfId="49181" xr:uid="{D77E5961-D40C-4889-B2FC-37B88479EBA0}"/>
    <cellStyle name="Comma 5 5 2 4 2 4" xfId="30091" xr:uid="{18609919-2530-45E2-90F8-4E8F53908196}"/>
    <cellStyle name="Comma 5 5 2 4 2 5" xfId="36554" xr:uid="{E0A1A934-AAC0-48EB-83E9-D51B01D44D9E}"/>
    <cellStyle name="Comma 5 5 2 4 3" xfId="20740" xr:uid="{792E76A2-86AB-484B-8499-35D9205F6CCB}"/>
    <cellStyle name="Comma 5 5 2 4 3 2" xfId="51962" xr:uid="{5CCF3DA1-9D49-493F-A840-BDCE75D8AAD6}"/>
    <cellStyle name="Comma 5 5 2 4 3 3" xfId="39347" xr:uid="{8CDC6BE6-A3FF-4752-BA7E-D566D9A7171B}"/>
    <cellStyle name="Comma 5 5 2 4 4" xfId="14154" xr:uid="{0948CCD3-AFDC-4540-9AAF-A78817356F4B}"/>
    <cellStyle name="Comma 5 5 2 4 4 2" xfId="45684" xr:uid="{53581F24-126E-4B0B-81E8-70028DCA0C49}"/>
    <cellStyle name="Comma 5 5 2 4 5" xfId="7567" xr:uid="{2768E7EE-D4CE-4128-A0FD-D2A277AC16C1}"/>
    <cellStyle name="Comma 5 5 2 4 6" xfId="33057" xr:uid="{AC5C8C39-41AD-4ABC-86E9-B4E604BC1706}"/>
    <cellStyle name="Comma 5 5 2 5" xfId="25639" xr:uid="{D44EFA43-802D-40F2-B052-D91609A5B425}"/>
    <cellStyle name="Comma 5 5 2 5 2" xfId="18131" xr:uid="{8B91A22C-AFA6-4ADE-ACB5-C6F79638A669}"/>
    <cellStyle name="Comma 5 5 2 5 2 2" xfId="54572" xr:uid="{4B1B1DDA-BC9C-464B-9B93-454954B76FF7}"/>
    <cellStyle name="Comma 5 5 2 5 2 3" xfId="41957" xr:uid="{A955A547-3463-4413-ACCE-92AEB4B0D1C4}"/>
    <cellStyle name="Comma 5 5 2 5 3" xfId="11545" xr:uid="{8C14A294-41A1-43E5-B8CC-FEF57683F079}"/>
    <cellStyle name="Comma 5 5 2 5 3 2" xfId="48294" xr:uid="{27D26AF4-28A5-45A5-AD6B-DA06B2F662A0}"/>
    <cellStyle name="Comma 5 5 2 5 4" xfId="6137" xr:uid="{BEA17900-C3E8-4D90-8AF0-EDCBB85015C7}"/>
    <cellStyle name="Comma 5 5 2 5 5" xfId="35667" xr:uid="{38ABE10F-CBF1-4234-BDC2-D8522573A830}"/>
    <cellStyle name="Comma 5 5 2 6" xfId="22327" xr:uid="{CC45A9D1-09FA-4B0C-B705-B2C771BC6F41}"/>
    <cellStyle name="Comma 5 5 2 6 2" xfId="51075" xr:uid="{BFD199B5-C6FF-407E-B012-BC91115F2D06}"/>
    <cellStyle name="Comma 5 5 2 6 3" xfId="38460" xr:uid="{1B7C2F2F-357D-419B-B4D7-FE3DE2925FB4}"/>
    <cellStyle name="Comma 5 5 2 7" xfId="22873" xr:uid="{57C28D6B-2EE6-4106-BD7D-49F9176A7079}"/>
    <cellStyle name="Comma 5 5 2 7 2" xfId="44718" xr:uid="{AB50A94E-3253-4080-81ED-75BDFBC3CDE8}"/>
    <cellStyle name="Comma 5 5 2 8" xfId="21623" xr:uid="{FDB9805C-1991-4340-9E2F-CDBD6E93C78A}"/>
    <cellStyle name="Comma 5 5 2 9" xfId="15037" xr:uid="{4DCE41E3-80C6-4C22-BC6B-83166BA430BA}"/>
    <cellStyle name="Comma 5 5 3" xfId="3062" xr:uid="{70C98F1E-089E-4FAE-B948-739A9FAB3A62}"/>
    <cellStyle name="Comma 5 5 3 2" xfId="22074" xr:uid="{02CD7A65-0277-4807-A372-6E399E3C2B09}"/>
    <cellStyle name="Comma 5 5 3 2 2" xfId="57120" xr:uid="{60D42BAE-9976-4012-911D-34FC29D90987}"/>
    <cellStyle name="Comma 5 5 3 2 3" xfId="44505" xr:uid="{54B2D4E3-0781-4467-B74C-14A2672E7EBE}"/>
    <cellStyle name="Comma 5 5 3 3" xfId="22724" xr:uid="{6D8EC068-04AF-4D75-972A-5A0E8ED05E2F}"/>
    <cellStyle name="Comma 5 5 3 3 2" xfId="50842" xr:uid="{8A20B863-66F2-4DC4-99C8-4E3AF89919C9}"/>
    <cellStyle name="Comma 5 5 3 4" xfId="15583" xr:uid="{BFE20939-AD1B-4885-A612-182322EA1D07}"/>
    <cellStyle name="Comma 5 5 3 5" xfId="8997" xr:uid="{52296DD4-8E7D-468D-AB41-3523AA081290}"/>
    <cellStyle name="Comma 5 5 3 6" xfId="31752" xr:uid="{0F34E16B-3BEF-45F4-8760-81AC0441F06A}"/>
    <cellStyle name="Comma 5 5 3 7" xfId="23091" xr:uid="{02B46FC1-8451-4439-9AAC-6C601688D996}"/>
    <cellStyle name="Comma 5 5 3 8" xfId="3984" xr:uid="{72FD5F39-D461-45DF-A22D-ADFD198D6A0E}"/>
    <cellStyle name="Comma 5 5 3 9" xfId="38215" xr:uid="{E60C44AD-FBF3-4041-A331-7CCAA65C7FD3}"/>
    <cellStyle name="Comma 5 5 4" xfId="3270" xr:uid="{22F364CB-5494-473D-BFEA-BB44AB7493C7}"/>
    <cellStyle name="Comma 5 5 4 2" xfId="29689" xr:uid="{6E3EC581-0826-4419-8422-FAA1A49BA240}"/>
    <cellStyle name="Comma 5 5 4 2 2" xfId="50963" xr:uid="{90E14C05-6F04-43D9-9A38-78A3F6C82078}"/>
    <cellStyle name="Comma 5 5 4 3" xfId="4186" xr:uid="{31382624-3553-4A4C-B361-57C895D58380}"/>
    <cellStyle name="Comma 5 5 4 4" xfId="38340" xr:uid="{0F842CB0-72F2-4DCC-A936-B8EBA566A7D5}"/>
    <cellStyle name="Comma 5 5 5" xfId="2467" xr:uid="{9E6DEB48-5649-4431-AD7E-B9529CD9A0C3}"/>
    <cellStyle name="Comma 5 5 5 2" xfId="22397" xr:uid="{47FF1694-A7F6-4F4D-97BD-45CF8506E62D}"/>
    <cellStyle name="Comma 5 5 5 3" xfId="3580" xr:uid="{A5937DAA-54E0-4C07-940C-F2C933B05965}"/>
    <cellStyle name="Comma 5 5 6" xfId="22290" xr:uid="{B7AC5998-D7DF-41C6-9855-9C295B5A9C59}"/>
    <cellStyle name="Comma 5 5 7" xfId="22319" xr:uid="{E1CA8F83-635A-4633-95F3-4E9A5A126ED5}"/>
    <cellStyle name="Comma 5 5 8" xfId="21983" xr:uid="{AA516D20-7408-4C2C-9FBA-3991C5F3C886}"/>
    <cellStyle name="Comma 5 5 9" xfId="15397" xr:uid="{53C3F50F-BAFF-4205-B7F6-CAA9A5A32A29}"/>
    <cellStyle name="Comma 5 6" xfId="181" xr:uid="{00000000-0005-0000-0000-000072000000}"/>
    <cellStyle name="Comma 5 6 2" xfId="2843" xr:uid="{20891A99-2D1F-441F-B562-0A91FAFECCC7}"/>
    <cellStyle name="Comma 5 6 2 10" xfId="8435" xr:uid="{7D2741AD-3042-4B34-B403-D19A8E7C5F31}"/>
    <cellStyle name="Comma 5 6 2 11" xfId="29250" xr:uid="{F5A50600-114C-4F97-93A4-6D2C79C18AB8}"/>
    <cellStyle name="Comma 5 6 2 12" xfId="3771" xr:uid="{21ABBA68-086D-4137-A06E-78995C9B7350}"/>
    <cellStyle name="Comma 5 6 2 13" xfId="32182" xr:uid="{5B9395BA-C422-47A9-BDC7-A35A0CDC60C9}"/>
    <cellStyle name="Comma 5 6 2 2" xfId="28677" xr:uid="{67B7DB30-5965-40CD-869B-BC026402C8F1}"/>
    <cellStyle name="Comma 5 6 2 2 2" xfId="26946" xr:uid="{12E6447F-4A1C-491D-8113-AA66AD35D7B6}"/>
    <cellStyle name="Comma 5 6 2 2 2 2" xfId="23448" xr:uid="{AA439002-1716-4A5B-9083-F9D5DA4D96E6}"/>
    <cellStyle name="Comma 5 6 2 2 2 2 2" xfId="15940" xr:uid="{BE0D646F-F64E-4CC1-9712-10FE139B92B8}"/>
    <cellStyle name="Comma 5 6 2 2 2 2 2 2" xfId="56763" xr:uid="{1147B06A-F51F-4BB3-A7EF-5D591B68948A}"/>
    <cellStyle name="Comma 5 6 2 2 2 2 2 3" xfId="44148" xr:uid="{EBE86937-7942-4728-B63A-E9717B02F04D}"/>
    <cellStyle name="Comma 5 6 2 2 2 2 3" xfId="9354" xr:uid="{294CAEEA-0C75-4B8C-ABB1-BDCAF23D0CD6}"/>
    <cellStyle name="Comma 5 6 2 2 2 2 3 2" xfId="50485" xr:uid="{64840607-E392-45B0-8554-D61561A3A4E7}"/>
    <cellStyle name="Comma 5 6 2 2 2 2 4" xfId="31395" xr:uid="{4AA88648-B0AF-42B1-897E-B4288E21FE15}"/>
    <cellStyle name="Comma 5 6 2 2 2 2 5" xfId="37858" xr:uid="{340C896A-BFB0-45C0-B8B5-E43C623C817B}"/>
    <cellStyle name="Comma 5 6 2 2 2 3" xfId="26066" xr:uid="{9E09CF93-72B2-48DD-84E4-713089AEDC22}"/>
    <cellStyle name="Comma 5 6 2 2 2 3 2" xfId="18558" xr:uid="{2D3F3264-DDF4-4C8D-A138-82ADF1943731}"/>
    <cellStyle name="Comma 5 6 2 2 2 3 2 2" xfId="54145" xr:uid="{63BC0B2B-E2EE-4D07-AF15-47AFEC4055C2}"/>
    <cellStyle name="Comma 5 6 2 2 2 3 2 3" xfId="41530" xr:uid="{D23098B0-DB7F-4DF8-B2F6-D16CBE7396C2}"/>
    <cellStyle name="Comma 5 6 2 2 2 3 3" xfId="11972" xr:uid="{9195CD7C-A791-495C-996A-89BF0AD5EA40}"/>
    <cellStyle name="Comma 5 6 2 2 2 3 3 2" xfId="47867" xr:uid="{A8C9F7B2-FF71-4F24-8118-C1DED75839B8}"/>
    <cellStyle name="Comma 5 6 2 2 2 3 4" xfId="5710" xr:uid="{7CBE3592-E377-48CE-8C47-51CCBB1F7CE0}"/>
    <cellStyle name="Comma 5 6 2 2 2 3 5" xfId="35240" xr:uid="{1294F7A7-9DF6-4978-88C1-2C05F77EEC72}"/>
    <cellStyle name="Comma 5 6 2 2 2 4" xfId="19437" xr:uid="{59459356-3989-464F-9877-5DF72E9A4E4B}"/>
    <cellStyle name="Comma 5 6 2 2 2 4 2" xfId="53266" xr:uid="{D24AD727-40D2-4850-88AC-D57166BC0ADE}"/>
    <cellStyle name="Comma 5 6 2 2 2 4 3" xfId="40651" xr:uid="{AB83F67A-848C-483D-AC29-071B13707BCF}"/>
    <cellStyle name="Comma 5 6 2 2 2 5" xfId="12851" xr:uid="{8210C79D-A0A8-4AB9-A54F-6727A9A9215E}"/>
    <cellStyle name="Comma 5 6 2 2 2 5 2" xfId="46988" xr:uid="{1C51E240-ADAA-4F0E-B461-127D1DB6ED6B}"/>
    <cellStyle name="Comma 5 6 2 2 2 6" xfId="4831" xr:uid="{F6AAA8DB-4FD1-401D-86F9-8729EED80100}"/>
    <cellStyle name="Comma 5 6 2 2 2 7" xfId="34361" xr:uid="{8E61E7C7-088D-4DCE-BC89-A55EBBFD7DF6}"/>
    <cellStyle name="Comma 5 6 2 2 3" xfId="27800" xr:uid="{C05163F4-92CA-4541-9EAF-865C2CADED83}"/>
    <cellStyle name="Comma 5 6 2 2 3 2" xfId="24303" xr:uid="{BFF0615C-89D1-46F5-8D23-1B6F0460AE13}"/>
    <cellStyle name="Comma 5 6 2 2 3 2 2" xfId="16795" xr:uid="{F3841963-A349-4B11-BA57-CE4E45331D56}"/>
    <cellStyle name="Comma 5 6 2 2 3 2 2 2" xfId="55908" xr:uid="{AD9C95EF-245C-4DE3-90A1-2C9CE3CED031}"/>
    <cellStyle name="Comma 5 6 2 2 3 2 2 3" xfId="43293" xr:uid="{304D27FF-1522-43A1-8913-D6943BF8CAA1}"/>
    <cellStyle name="Comma 5 6 2 2 3 2 3" xfId="10209" xr:uid="{B408FA65-50F8-4E72-BAF1-96442C75AB66}"/>
    <cellStyle name="Comma 5 6 2 2 3 2 3 2" xfId="49630" xr:uid="{EFC86018-2E4D-4DC5-B7F6-611FFAFF95F1}"/>
    <cellStyle name="Comma 5 6 2 2 3 2 4" xfId="30540" xr:uid="{6F5D4397-05FB-489C-A9D5-893F56897DD1}"/>
    <cellStyle name="Comma 5 6 2 2 3 2 5" xfId="37003" xr:uid="{40989C30-8783-4514-8EA9-7499F84A6170}"/>
    <cellStyle name="Comma 5 6 2 2 3 3" xfId="20291" xr:uid="{B496E528-CFB7-4510-8DFB-09091DAC2151}"/>
    <cellStyle name="Comma 5 6 2 2 3 3 2" xfId="52411" xr:uid="{5607A0C2-1A40-453C-9F3A-3357B63E9A7B}"/>
    <cellStyle name="Comma 5 6 2 2 3 3 3" xfId="39796" xr:uid="{91ECB005-30D8-473B-86B0-0A8D569D3336}"/>
    <cellStyle name="Comma 5 6 2 2 3 4" xfId="13705" xr:uid="{3D9A8D98-F984-4C4C-9895-CB41526C2F05}"/>
    <cellStyle name="Comma 5 6 2 2 3 4 2" xfId="46133" xr:uid="{26319E1C-674C-4908-B281-1A2722E22EA7}"/>
    <cellStyle name="Comma 5 6 2 2 3 5" xfId="7118" xr:uid="{D5940FE7-0C85-4B42-B136-A7B7292D6425}"/>
    <cellStyle name="Comma 5 6 2 2 3 6" xfId="33506" xr:uid="{9215E116-9C51-456D-80BB-61947583747D}"/>
    <cellStyle name="Comma 5 6 2 2 4" xfId="25181" xr:uid="{664894C5-13A6-4F63-95A1-5CEBE458BA54}"/>
    <cellStyle name="Comma 5 6 2 2 4 2" xfId="17673" xr:uid="{F0A037E9-DDAB-4A58-9B05-D1C085DFC603}"/>
    <cellStyle name="Comma 5 6 2 2 4 2 2" xfId="55030" xr:uid="{28E1FA52-5EDE-4EEE-85DA-0C4559365C13}"/>
    <cellStyle name="Comma 5 6 2 2 4 2 3" xfId="42415" xr:uid="{AAC417DC-33D8-4FAE-87AC-29A4E8E41B43}"/>
    <cellStyle name="Comma 5 6 2 2 4 3" xfId="11087" xr:uid="{929A7D59-831D-453C-AC57-D08DA763F60D}"/>
    <cellStyle name="Comma 5 6 2 2 4 3 2" xfId="48752" xr:uid="{05EAF8C0-5FDA-47EA-8593-C55A1116D78C}"/>
    <cellStyle name="Comma 5 6 2 2 4 4" xfId="6595" xr:uid="{DC1145FF-7F4A-4AF6-8ECD-F8AEE410C23D}"/>
    <cellStyle name="Comma 5 6 2 2 4 5" xfId="36125" xr:uid="{02B922A6-AE47-44E2-BE06-E13F39F50039}"/>
    <cellStyle name="Comma 5 6 2 2 5" xfId="21167" xr:uid="{4342337F-A946-4FCA-AF3F-BBBED8A560AA}"/>
    <cellStyle name="Comma 5 6 2 2 5 2" xfId="51533" xr:uid="{B158DEFE-0611-4237-B88C-6AF21FF33C60}"/>
    <cellStyle name="Comma 5 6 2 2 5 3" xfId="38918" xr:uid="{0BED7817-ACB1-45B7-A215-5E8CCF6D0D43}"/>
    <cellStyle name="Comma 5 6 2 2 6" xfId="14581" xr:uid="{E7FF6DE7-1731-4AAE-88EC-32AEBF0E7C3D}"/>
    <cellStyle name="Comma 5 6 2 2 6 2" xfId="45255" xr:uid="{80A75237-B7BF-461D-9C4B-AD9EFB15D1A4}"/>
    <cellStyle name="Comma 5 6 2 2 7" xfId="7994" xr:uid="{E21F530A-DF28-40E4-A445-2F397328F19D}"/>
    <cellStyle name="Comma 5 6 2 2 8" xfId="32628" xr:uid="{91F39015-09B3-49E3-A26D-1756B6EB8351}"/>
    <cellStyle name="Comma 5 6 2 3" xfId="27384" xr:uid="{6D33A4E1-E779-4A42-A0A9-49DC01964DF9}"/>
    <cellStyle name="Comma 5 6 2 3 2" xfId="23887" xr:uid="{1320E8F2-ACC4-4D1B-8073-D6E394B4FA79}"/>
    <cellStyle name="Comma 5 6 2 3 2 2" xfId="16379" xr:uid="{294E2E8C-C492-43BA-B767-CB087CE56ABE}"/>
    <cellStyle name="Comma 5 6 2 3 2 2 2" xfId="56324" xr:uid="{4F83021B-AB63-4326-8C68-B7BAAEEE9E6E}"/>
    <cellStyle name="Comma 5 6 2 3 2 2 3" xfId="43709" xr:uid="{ADDC3121-A819-4112-B7A7-0357A047A992}"/>
    <cellStyle name="Comma 5 6 2 3 2 3" xfId="9793" xr:uid="{0127661A-C23A-4524-AB3F-C5CE8A706E23}"/>
    <cellStyle name="Comma 5 6 2 3 2 3 2" xfId="50046" xr:uid="{EA8D0F05-685E-4B32-A326-B033BAC64A4D}"/>
    <cellStyle name="Comma 5 6 2 3 2 4" xfId="30956" xr:uid="{4FDC123A-034D-450D-ACA1-1A14A8AABF38}"/>
    <cellStyle name="Comma 5 6 2 3 2 5" xfId="37419" xr:uid="{633FF444-DC3B-4F6F-ADAD-7EA4B81C4B98}"/>
    <cellStyle name="Comma 5 6 2 3 3" xfId="26509" xr:uid="{F38D1310-70C2-47FF-AC46-726572BB7A5C}"/>
    <cellStyle name="Comma 5 6 2 3 3 2" xfId="19001" xr:uid="{F26A03AD-80D4-47FF-A670-B8F67C867EB1}"/>
    <cellStyle name="Comma 5 6 2 3 3 2 2" xfId="53702" xr:uid="{80CB0CDB-9EE4-4729-945A-DEC942E62C3E}"/>
    <cellStyle name="Comma 5 6 2 3 3 2 3" xfId="41087" xr:uid="{13E02CB7-C599-4D77-B05C-DCBDA4BB41C9}"/>
    <cellStyle name="Comma 5 6 2 3 3 3" xfId="12415" xr:uid="{E50BDD10-978F-435F-9F26-39777569FEC2}"/>
    <cellStyle name="Comma 5 6 2 3 3 3 2" xfId="47424" xr:uid="{0EACF1DE-D6BB-4594-BBFA-56425702A529}"/>
    <cellStyle name="Comma 5 6 2 3 3 4" xfId="5267" xr:uid="{34DE50B5-DD7B-47B0-AC9B-7D44F9DFE09A}"/>
    <cellStyle name="Comma 5 6 2 3 3 5" xfId="34797" xr:uid="{A985ADA8-962E-4084-A628-67BCA2B2FC7D}"/>
    <cellStyle name="Comma 5 6 2 3 4" xfId="19875" xr:uid="{17C77DF8-3331-4BC6-B3DA-42B49F03CE07}"/>
    <cellStyle name="Comma 5 6 2 3 4 2" xfId="52827" xr:uid="{327159AA-AC79-451F-9242-5675F10D7C9D}"/>
    <cellStyle name="Comma 5 6 2 3 4 3" xfId="40212" xr:uid="{E9981509-DC38-4239-9E5F-2A8A58810DF1}"/>
    <cellStyle name="Comma 5 6 2 3 5" xfId="13289" xr:uid="{ECD6E982-F648-497B-8046-DA6DA19B1843}"/>
    <cellStyle name="Comma 5 6 2 3 5 2" xfId="46549" xr:uid="{463E6B4E-CAC5-4C84-91CF-BC182EC54D09}"/>
    <cellStyle name="Comma 5 6 2 3 6" xfId="4393" xr:uid="{D0BF6C81-EF1D-4BEC-BFCE-92662ADC4C2E}"/>
    <cellStyle name="Comma 5 6 2 3 7" xfId="33922" xr:uid="{E2E9629F-AAF3-455F-9315-77D1EC3F796B}"/>
    <cellStyle name="Comma 5 6 2 4" xfId="28234" xr:uid="{FE3EF3C4-B63B-4576-B6C3-7B4C36E92DA4}"/>
    <cellStyle name="Comma 5 6 2 4 2" xfId="24737" xr:uid="{513EAD0C-3824-4929-8AD1-A9A9BD0FAB14}"/>
    <cellStyle name="Comma 5 6 2 4 2 2" xfId="17229" xr:uid="{2413DAE8-E545-4353-AF2E-196E2D9598A8}"/>
    <cellStyle name="Comma 5 6 2 4 2 2 2" xfId="55474" xr:uid="{51F990B6-3E98-4648-B627-353C8EF5D853}"/>
    <cellStyle name="Comma 5 6 2 4 2 2 3" xfId="42859" xr:uid="{52038A0C-2F18-4C6A-ABEE-2965D76D879F}"/>
    <cellStyle name="Comma 5 6 2 4 2 3" xfId="10643" xr:uid="{D5D65DE6-2A17-4A24-9320-D1B59E287640}"/>
    <cellStyle name="Comma 5 6 2 4 2 3 2" xfId="49196" xr:uid="{BBCB8833-795B-4201-A476-97545753B62C}"/>
    <cellStyle name="Comma 5 6 2 4 2 4" xfId="30106" xr:uid="{7F451B3E-342D-4158-AACB-4AEF52764ED4}"/>
    <cellStyle name="Comma 5 6 2 4 2 5" xfId="36569" xr:uid="{C066C21D-F4F5-447C-B86C-BA0BA34627C9}"/>
    <cellStyle name="Comma 5 6 2 4 3" xfId="20725" xr:uid="{F070DE13-8F9D-4219-8B5A-65BBEF711023}"/>
    <cellStyle name="Comma 5 6 2 4 3 2" xfId="51977" xr:uid="{147E3704-4D5F-4D59-8425-8E0B47420FEA}"/>
    <cellStyle name="Comma 5 6 2 4 3 3" xfId="39362" xr:uid="{A49820E4-B148-45FC-A3DE-AB6D458C5AEE}"/>
    <cellStyle name="Comma 5 6 2 4 4" xfId="14139" xr:uid="{A88322BC-A9C2-4B1E-B6E4-7701D9150BCD}"/>
    <cellStyle name="Comma 5 6 2 4 4 2" xfId="45699" xr:uid="{39C86D7F-5C58-4E4B-B071-D46606E3989E}"/>
    <cellStyle name="Comma 5 6 2 4 5" xfId="7552" xr:uid="{85C55498-F047-4B8A-8799-FEEDF8F6EAF4}"/>
    <cellStyle name="Comma 5 6 2 4 6" xfId="33072" xr:uid="{8D760E98-4106-4382-8DDB-27CA5BB5AADF}"/>
    <cellStyle name="Comma 5 6 2 5" xfId="25624" xr:uid="{A4AFD7BC-B52A-4049-A790-DE5392616271}"/>
    <cellStyle name="Comma 5 6 2 5 2" xfId="18116" xr:uid="{920B7727-4790-4336-BD38-D098BCF881BD}"/>
    <cellStyle name="Comma 5 6 2 5 2 2" xfId="54587" xr:uid="{40A89CCD-8357-43CA-83E0-B59715623619}"/>
    <cellStyle name="Comma 5 6 2 5 2 3" xfId="41972" xr:uid="{2C718302-DF29-45B8-9B2F-7F8EC90526CC}"/>
    <cellStyle name="Comma 5 6 2 5 3" xfId="11530" xr:uid="{1839845A-0E11-48B5-9F5A-0D24DAB1414A}"/>
    <cellStyle name="Comma 5 6 2 5 3 2" xfId="48309" xr:uid="{E2E1EF1A-F469-444B-8B15-C5A706AAAA83}"/>
    <cellStyle name="Comma 5 6 2 5 4" xfId="6152" xr:uid="{B7C8443C-FD85-4A34-B95D-A2CF15F711A6}"/>
    <cellStyle name="Comma 5 6 2 5 5" xfId="35682" xr:uid="{1643C20F-5DBA-4D32-896E-0DBDB99E3B8E}"/>
    <cellStyle name="Comma 5 6 2 6" xfId="22867" xr:uid="{1D550B70-4302-4249-9BFA-7848B91FAA87}"/>
    <cellStyle name="Comma 5 6 2 6 2" xfId="51090" xr:uid="{10A04F30-A165-4CF0-80F9-B8C049F649F6}"/>
    <cellStyle name="Comma 5 6 2 6 3" xfId="38475" xr:uid="{572F372C-9E10-4B21-8B8E-50BEB2B91BFC}"/>
    <cellStyle name="Comma 5 6 2 7" xfId="22594" xr:uid="{6FABBD13-032D-4AF4-9222-A37F80BEEB58}"/>
    <cellStyle name="Comma 5 6 2 7 2" xfId="44734" xr:uid="{41D93B42-B74F-4670-BE34-176DE518D0E2}"/>
    <cellStyle name="Comma 5 6 2 8" xfId="21608" xr:uid="{35F0083C-77BC-4470-8C93-334DB11321E7}"/>
    <cellStyle name="Comma 5 6 2 9" xfId="15022" xr:uid="{18DC048D-60A4-4BC8-84A7-EA80FD831DB9}"/>
    <cellStyle name="Comma 5 6 3" xfId="22293" xr:uid="{B997BE78-3E1F-4706-BEE8-394AD365C52A}"/>
    <cellStyle name="Comma 5 6 3 2" xfId="50987" xr:uid="{88197792-6774-4DCB-B596-6F29F59D7E48}"/>
    <cellStyle name="Comma 5 6 3 3" xfId="38370" xr:uid="{82A33FBC-0676-4A20-B797-92C8B61BA0DB}"/>
    <cellStyle name="Comma 5 6 4" xfId="22276" xr:uid="{C74545DC-F218-4DE5-B783-601FFEA5C468}"/>
    <cellStyle name="Comma 5 6 5" xfId="22484" xr:uid="{B231CD50-9358-45FD-BA7C-6C931058411B}"/>
    <cellStyle name="Comma 5 7" xfId="137" xr:uid="{00000000-0005-0000-0000-000073000000}"/>
    <cellStyle name="Comma 5 7 10" xfId="22660" xr:uid="{91896C73-76B5-45BF-955C-16DADE9AD96F}"/>
    <cellStyle name="Comma 5 7 11" xfId="22343" xr:uid="{AC8F0925-17B4-452D-8548-09ED82D22736}"/>
    <cellStyle name="Comma 5 7 12" xfId="21963" xr:uid="{2FA6714D-DB4D-4312-9BF8-F1350BA8A16B}"/>
    <cellStyle name="Comma 5 7 13" xfId="15377" xr:uid="{1DD24055-7E6E-486F-B226-E67BF3487D0D}"/>
    <cellStyle name="Comma 5 7 14" xfId="8790" xr:uid="{B61DEED2-6A98-40EE-B007-8A4AA15389EC}"/>
    <cellStyle name="Comma 5 7 15" xfId="29713" xr:uid="{19BD3A55-2C8F-4D24-80D7-D42AB85E31E9}"/>
    <cellStyle name="Comma 5 7 16" xfId="3353" xr:uid="{C865A622-D2B6-449D-870E-A37E38B50868}"/>
    <cellStyle name="Comma 5 7 17" xfId="32090" xr:uid="{2A969039-F818-4637-BB03-A45646E07A38}"/>
    <cellStyle name="Comma 5 7 18" xfId="57429" xr:uid="{EED38305-8DC6-4B3F-97BF-A0860C60E736}"/>
    <cellStyle name="Comma 5 7 19" xfId="57559" xr:uid="{54555736-8FB2-494A-BE60-5E6C1D1CF740}"/>
    <cellStyle name="Comma 5 7 2" xfId="571" xr:uid="{D402F028-2462-47BE-8B5E-E55381DFF3B7}"/>
    <cellStyle name="Comma 5 7 2 10" xfId="15288" xr:uid="{65ED474B-2C9E-4960-A41B-EC248A3FBD91}"/>
    <cellStyle name="Comma 5 7 2 11" xfId="8701" xr:uid="{8F21B413-C640-4E5D-9ADD-6C64BEE66391}"/>
    <cellStyle name="Comma 5 7 2 12" xfId="29547" xr:uid="{51B16C47-7ED4-4462-9748-D067ECA6218F}"/>
    <cellStyle name="Comma 5 7 2 13" xfId="3973" xr:uid="{D0B57D7B-8C84-42F8-BB22-86A208221534}"/>
    <cellStyle name="Comma 5 7 2 14" xfId="32168" xr:uid="{0476353B-C3AD-48F9-90E4-1960E5BF77B0}"/>
    <cellStyle name="Comma 5 7 2 15" xfId="3051" xr:uid="{301EF098-887C-4C3B-A752-96839BEBF7C8}"/>
    <cellStyle name="Comma 5 7 2 16" xfId="1380" xr:uid="{C6C4C24F-58F5-4484-8E2D-A609384A93B3}"/>
    <cellStyle name="Comma 5 7 2 2" xfId="979" xr:uid="{B0B60800-1C6E-4235-ABBD-CB01F104E85F}"/>
    <cellStyle name="Comma 5 7 2 2 10" xfId="1765" xr:uid="{EB7ECC39-74A2-447B-92E2-8F75CFF57B81}"/>
    <cellStyle name="Comma 5 7 2 2 2" xfId="26958" xr:uid="{A6FCC6BC-0AA5-4A95-B209-A59EA36D1299}"/>
    <cellStyle name="Comma 5 7 2 2 2 2" xfId="23460" xr:uid="{C37F59A1-51BC-4225-BCC4-0DBBE94B840F}"/>
    <cellStyle name="Comma 5 7 2 2 2 2 2" xfId="15952" xr:uid="{5A3FC732-6B36-4BBE-9621-762666A68CB0}"/>
    <cellStyle name="Comma 5 7 2 2 2 2 2 2" xfId="56751" xr:uid="{90D79791-50B9-4CA3-B202-550A72498497}"/>
    <cellStyle name="Comma 5 7 2 2 2 2 2 3" xfId="44136" xr:uid="{EB6B258B-29F1-40E9-A024-BCA96BEDBBA4}"/>
    <cellStyle name="Comma 5 7 2 2 2 2 3" xfId="9366" xr:uid="{ACC47127-E17C-4110-AFFA-99C0B49DCC0F}"/>
    <cellStyle name="Comma 5 7 2 2 2 2 3 2" xfId="50473" xr:uid="{65A69F11-7F5F-414D-91F5-46D68F751429}"/>
    <cellStyle name="Comma 5 7 2 2 2 2 4" xfId="31383" xr:uid="{F0637456-8A02-4F4A-B8F4-218734BE5CF2}"/>
    <cellStyle name="Comma 5 7 2 2 2 2 5" xfId="37846" xr:uid="{0FA48665-AFCD-413F-BFA0-98D868332115}"/>
    <cellStyle name="Comma 5 7 2 2 2 3" xfId="26078" xr:uid="{0D6685E8-1B42-4CA0-AE24-00054AA4084D}"/>
    <cellStyle name="Comma 5 7 2 2 2 3 2" xfId="18570" xr:uid="{7E52B129-C914-4418-8334-B751603FDC6C}"/>
    <cellStyle name="Comma 5 7 2 2 2 3 2 2" xfId="54133" xr:uid="{FFD09B7B-2A16-4BC1-A12C-3FD234A27A7A}"/>
    <cellStyle name="Comma 5 7 2 2 2 3 2 3" xfId="41518" xr:uid="{5015E948-8475-483B-8CF4-C28FDA56893C}"/>
    <cellStyle name="Comma 5 7 2 2 2 3 3" xfId="11984" xr:uid="{F1A0719B-1A9E-482D-8E92-FAEF6FB705BE}"/>
    <cellStyle name="Comma 5 7 2 2 2 3 3 2" xfId="47855" xr:uid="{4B5E054C-0FB0-444F-8660-4E5FCC39DE32}"/>
    <cellStyle name="Comma 5 7 2 2 2 3 4" xfId="5698" xr:uid="{FB2E64DC-CA4B-4AE1-B187-DD8CC47FBC1B}"/>
    <cellStyle name="Comma 5 7 2 2 2 3 5" xfId="35228" xr:uid="{DB7569B1-756B-4904-839A-8350896AFA55}"/>
    <cellStyle name="Comma 5 7 2 2 2 4" xfId="19449" xr:uid="{74BA3B4F-500F-4810-A4F6-AC26E5CED520}"/>
    <cellStyle name="Comma 5 7 2 2 2 4 2" xfId="53254" xr:uid="{C596BA23-5983-4AF0-A988-F00DDCD5B1D9}"/>
    <cellStyle name="Comma 5 7 2 2 2 4 3" xfId="40639" xr:uid="{6FDC34D8-643E-4F35-A756-25D28A385C5C}"/>
    <cellStyle name="Comma 5 7 2 2 2 5" xfId="12863" xr:uid="{5C548258-744B-47B9-976C-B9701B1E49C2}"/>
    <cellStyle name="Comma 5 7 2 2 2 5 2" xfId="46976" xr:uid="{2D748657-00E1-4C60-91EF-FA2139535993}"/>
    <cellStyle name="Comma 5 7 2 2 2 6" xfId="4819" xr:uid="{B668EF92-305D-447F-9769-FD1B1768E467}"/>
    <cellStyle name="Comma 5 7 2 2 2 7" xfId="34349" xr:uid="{2E801976-75F1-497B-9DF7-8CF340C551F4}"/>
    <cellStyle name="Comma 5 7 2 2 3" xfId="27812" xr:uid="{B3F36871-4818-43F5-9957-95A869B64962}"/>
    <cellStyle name="Comma 5 7 2 2 3 2" xfId="24315" xr:uid="{F8851D4A-47BF-4382-B086-CF61F697E94F}"/>
    <cellStyle name="Comma 5 7 2 2 3 2 2" xfId="16807" xr:uid="{E8021A60-6A56-49C5-98A2-D8D2174980AD}"/>
    <cellStyle name="Comma 5 7 2 2 3 2 2 2" xfId="55896" xr:uid="{AA7B0075-F275-4755-8536-46BA843B747A}"/>
    <cellStyle name="Comma 5 7 2 2 3 2 2 3" xfId="43281" xr:uid="{E97C2954-B0D9-4668-A762-C1002782E4D3}"/>
    <cellStyle name="Comma 5 7 2 2 3 2 3" xfId="10221" xr:uid="{93602F97-76CD-4CDA-8F93-71402411C13D}"/>
    <cellStyle name="Comma 5 7 2 2 3 2 3 2" xfId="49618" xr:uid="{A07442FD-3AA6-4089-AA9B-B1F30DC4B3B2}"/>
    <cellStyle name="Comma 5 7 2 2 3 2 4" xfId="30528" xr:uid="{B69B7772-D8DE-4D58-A34E-8C304B10FED5}"/>
    <cellStyle name="Comma 5 7 2 2 3 2 5" xfId="36991" xr:uid="{D490F07F-6E31-419C-BB48-9F35B2370141}"/>
    <cellStyle name="Comma 5 7 2 2 3 3" xfId="20303" xr:uid="{B8FBC4AA-D653-45D2-86BC-A46F9D0997F3}"/>
    <cellStyle name="Comma 5 7 2 2 3 3 2" xfId="52399" xr:uid="{1BCA9BE0-272F-4E92-BC31-E72A00D9AB38}"/>
    <cellStyle name="Comma 5 7 2 2 3 3 3" xfId="39784" xr:uid="{0D75BA57-1044-4260-8D88-3AED37035407}"/>
    <cellStyle name="Comma 5 7 2 2 3 4" xfId="13717" xr:uid="{A3B0A914-CC6A-4641-A652-6A0B974BE57B}"/>
    <cellStyle name="Comma 5 7 2 2 3 4 2" xfId="46121" xr:uid="{D12CAC41-AABF-4951-9D4F-33CFB89D8CE9}"/>
    <cellStyle name="Comma 5 7 2 2 3 5" xfId="7130" xr:uid="{1A09CCCC-2AF6-4BC6-A881-7DFBEB1A2D9E}"/>
    <cellStyle name="Comma 5 7 2 2 3 6" xfId="33494" xr:uid="{7326BE15-96C2-495F-A566-607C35E3C7AF}"/>
    <cellStyle name="Comma 5 7 2 2 4" xfId="25193" xr:uid="{232204DF-717D-4BA3-B8C5-D44670A8F578}"/>
    <cellStyle name="Comma 5 7 2 2 4 2" xfId="17685" xr:uid="{300D14C3-0F14-4C77-A3F9-77C657881843}"/>
    <cellStyle name="Comma 5 7 2 2 4 2 2" xfId="55018" xr:uid="{ED051708-74AA-4E29-85A8-FAC99D251F18}"/>
    <cellStyle name="Comma 5 7 2 2 4 2 3" xfId="42403" xr:uid="{FA429823-A6A8-4873-B134-429266258B10}"/>
    <cellStyle name="Comma 5 7 2 2 4 3" xfId="11099" xr:uid="{44E92B01-CFB2-4A65-870A-872F618CB22B}"/>
    <cellStyle name="Comma 5 7 2 2 4 3 2" xfId="48740" xr:uid="{B6000DC3-00FE-4257-91F7-7025211F561A}"/>
    <cellStyle name="Comma 5 7 2 2 4 4" xfId="6583" xr:uid="{3217E294-71D9-4860-AC75-DDE3FE0792EF}"/>
    <cellStyle name="Comma 5 7 2 2 4 5" xfId="36113" xr:uid="{0963FF3A-1F2A-4612-A3F1-06589D79DF0D}"/>
    <cellStyle name="Comma 5 7 2 2 5" xfId="21179" xr:uid="{C95DF5F6-C7B5-4093-B5E0-CD2DD64F305F}"/>
    <cellStyle name="Comma 5 7 2 2 5 2" xfId="51521" xr:uid="{1CB0C810-8483-4885-B03D-B21DF38A330B}"/>
    <cellStyle name="Comma 5 7 2 2 5 3" xfId="38906" xr:uid="{0A580641-0C36-47A4-A558-FF06C39160EC}"/>
    <cellStyle name="Comma 5 7 2 2 6" xfId="14593" xr:uid="{5810E753-668B-4FE9-815F-00AA989184CC}"/>
    <cellStyle name="Comma 5 7 2 2 6 2" xfId="45243" xr:uid="{5040831E-3517-4C5C-B660-36118CB3CA37}"/>
    <cellStyle name="Comma 5 7 2 2 7" xfId="8006" xr:uid="{74E21C5C-DDF2-4BFB-A4EE-C6DC27C10B64}"/>
    <cellStyle name="Comma 5 7 2 2 8" xfId="32616" xr:uid="{AF652B58-655E-4B28-B632-AD89F074B881}"/>
    <cellStyle name="Comma 5 7 2 2 9" xfId="28689" xr:uid="{93F99F65-5E3E-4600-A77B-DC613F622513}"/>
    <cellStyle name="Comma 5 7 2 3" xfId="27397" xr:uid="{7A3F89EC-CD0F-430E-B526-74F39AD3198F}"/>
    <cellStyle name="Comma 5 7 2 3 2" xfId="23900" xr:uid="{BA17F3AF-AEBB-4E54-BC73-2C68252B4D74}"/>
    <cellStyle name="Comma 5 7 2 3 2 2" xfId="16392" xr:uid="{70008D6C-A2E2-4FE4-A234-460B16B0F95C}"/>
    <cellStyle name="Comma 5 7 2 3 2 2 2" xfId="56311" xr:uid="{BE574CA7-223D-4DB2-A15D-AEE42208658D}"/>
    <cellStyle name="Comma 5 7 2 3 2 2 3" xfId="43696" xr:uid="{23F949C2-8A31-4309-90E4-1715FCDD6F50}"/>
    <cellStyle name="Comma 5 7 2 3 2 3" xfId="9806" xr:uid="{363AA88C-EC8C-4598-B253-275BE754144D}"/>
    <cellStyle name="Comma 5 7 2 3 2 3 2" xfId="50033" xr:uid="{ACDCEDAB-6454-452F-A39D-F50DA9ED1528}"/>
    <cellStyle name="Comma 5 7 2 3 2 4" xfId="30943" xr:uid="{79B87EC4-2035-4336-8329-7396915DAEA3}"/>
    <cellStyle name="Comma 5 7 2 3 2 5" xfId="37406" xr:uid="{26BA85DD-2F27-49F2-948C-9B167928574C}"/>
    <cellStyle name="Comma 5 7 2 3 3" xfId="26522" xr:uid="{85D6A1F3-9FA1-4547-8218-D2249C9CAE41}"/>
    <cellStyle name="Comma 5 7 2 3 3 2" xfId="19014" xr:uid="{8517952C-FDDF-4611-931C-FA51CDD4401E}"/>
    <cellStyle name="Comma 5 7 2 3 3 2 2" xfId="53689" xr:uid="{1279D8B3-E935-493F-8CFC-6ECDEFA6DB25}"/>
    <cellStyle name="Comma 5 7 2 3 3 2 3" xfId="41074" xr:uid="{99447FF7-6723-4992-B32F-C08EF7BD9FBE}"/>
    <cellStyle name="Comma 5 7 2 3 3 3" xfId="12428" xr:uid="{5F7F312A-67B6-4E7F-AF15-0FEFBD4CBF48}"/>
    <cellStyle name="Comma 5 7 2 3 3 3 2" xfId="47411" xr:uid="{AB0AA42C-C6CB-466B-ABAA-F901B67ACFE1}"/>
    <cellStyle name="Comma 5 7 2 3 3 4" xfId="5254" xr:uid="{890690C2-5EEF-4B4A-9C84-6BDD4E0A5D5D}"/>
    <cellStyle name="Comma 5 7 2 3 3 5" xfId="34784" xr:uid="{F3142B4A-D7CC-48E1-93C0-928BCC8DC05B}"/>
    <cellStyle name="Comma 5 7 2 3 4" xfId="19888" xr:uid="{ECD603FB-3E05-460C-A8B7-DFEDC6CE7DD9}"/>
    <cellStyle name="Comma 5 7 2 3 4 2" xfId="52814" xr:uid="{F0E352BC-434D-48BE-B324-CEFA53AB24DA}"/>
    <cellStyle name="Comma 5 7 2 3 4 3" xfId="40199" xr:uid="{FFAED157-FD7A-4E45-ACDE-E544DE5F41FC}"/>
    <cellStyle name="Comma 5 7 2 3 5" xfId="13302" xr:uid="{C3E17A82-C7AD-4F91-AC63-BA7EA0A0D0CD}"/>
    <cellStyle name="Comma 5 7 2 3 5 2" xfId="46536" xr:uid="{54C35EA6-D910-4323-BAC1-6726E6731B6D}"/>
    <cellStyle name="Comma 5 7 2 3 6" xfId="4380" xr:uid="{1DC6539C-355A-4805-9F87-3EA96EAB8AC5}"/>
    <cellStyle name="Comma 5 7 2 3 7" xfId="33909" xr:uid="{3FA9F36D-91BC-403E-8664-87D01EF40101}"/>
    <cellStyle name="Comma 5 7 2 4" xfId="28247" xr:uid="{DB7B986A-D224-442A-99B4-A34FE34F94C8}"/>
    <cellStyle name="Comma 5 7 2 4 2" xfId="24750" xr:uid="{DE9F6312-066E-43E4-A185-F666F1B18C68}"/>
    <cellStyle name="Comma 5 7 2 4 2 2" xfId="17242" xr:uid="{86A0D5BD-A670-4E11-BE68-D8F3B28B7319}"/>
    <cellStyle name="Comma 5 7 2 4 2 2 2" xfId="55461" xr:uid="{55B5F08E-F2C8-43B1-8705-05FD3A8EBB0E}"/>
    <cellStyle name="Comma 5 7 2 4 2 2 3" xfId="42846" xr:uid="{15FF361F-5B15-4518-A101-12E2E8AA7846}"/>
    <cellStyle name="Comma 5 7 2 4 2 3" xfId="10656" xr:uid="{81CF3403-77B6-4D4A-8FD7-F578DE6FEB28}"/>
    <cellStyle name="Comma 5 7 2 4 2 3 2" xfId="49183" xr:uid="{47202AAF-A250-4AB8-BD18-BC08CADC3512}"/>
    <cellStyle name="Comma 5 7 2 4 2 4" xfId="30093" xr:uid="{0DC67E16-BA2A-4704-835A-833ADF418967}"/>
    <cellStyle name="Comma 5 7 2 4 2 5" xfId="36556" xr:uid="{098F7F37-1302-4EAE-9087-3D4A69F45310}"/>
    <cellStyle name="Comma 5 7 2 4 3" xfId="20738" xr:uid="{269ADE52-7AEF-411A-9642-E583FC7E8D26}"/>
    <cellStyle name="Comma 5 7 2 4 3 2" xfId="51964" xr:uid="{3EC425FC-D4B4-409B-B4AA-EE9F409ADF11}"/>
    <cellStyle name="Comma 5 7 2 4 3 3" xfId="39349" xr:uid="{CDA37ED8-DB4A-4904-9732-EC02F4FAE9E6}"/>
    <cellStyle name="Comma 5 7 2 4 4" xfId="14152" xr:uid="{43FB88FA-A5EC-4C1F-9211-048687D4462E}"/>
    <cellStyle name="Comma 5 7 2 4 4 2" xfId="45686" xr:uid="{E3C4E713-AC42-41F1-B25F-05EF57320674}"/>
    <cellStyle name="Comma 5 7 2 4 5" xfId="7565" xr:uid="{CD651DB3-962B-4A8F-8B48-BE33AD78891D}"/>
    <cellStyle name="Comma 5 7 2 4 6" xfId="33059" xr:uid="{0F42C66B-048F-4D9A-BD85-2FD20FF90E3C}"/>
    <cellStyle name="Comma 5 7 2 5" xfId="25637" xr:uid="{F99E8110-51FC-44DD-9A7F-A07630F0599E}"/>
    <cellStyle name="Comma 5 7 2 5 2" xfId="18129" xr:uid="{F514B8A4-8F7C-401B-AF48-0898CC10E52B}"/>
    <cellStyle name="Comma 5 7 2 5 2 2" xfId="54574" xr:uid="{2E6C2AB6-CC16-44DB-B4EB-3A6C2CB65EF9}"/>
    <cellStyle name="Comma 5 7 2 5 2 3" xfId="41959" xr:uid="{840E5173-6DDF-4385-AC27-5CBB6EBC68CF}"/>
    <cellStyle name="Comma 5 7 2 5 3" xfId="11543" xr:uid="{06A895FE-C465-4602-87F4-EE87BB75DBED}"/>
    <cellStyle name="Comma 5 7 2 5 3 2" xfId="48296" xr:uid="{A2CE9662-E3C7-4BA9-B35C-27A6CB5170E6}"/>
    <cellStyle name="Comma 5 7 2 5 4" xfId="6139" xr:uid="{5DAD9327-BB94-44A6-BB43-21BF8CB452A0}"/>
    <cellStyle name="Comma 5 7 2 5 5" xfId="35669" xr:uid="{7EDB2FE4-A9B9-42EB-A994-95E25B806B65}"/>
    <cellStyle name="Comma 5 7 2 6" xfId="29273" xr:uid="{D6B0B607-6BCF-48F3-B6B8-71C2F78918EA}"/>
    <cellStyle name="Comma 5 7 2 6 2" xfId="21621" xr:uid="{C5AFCAB5-C5D5-4E38-9A82-70A57747B101}"/>
    <cellStyle name="Comma 5 7 2 6 2 2" xfId="51077" xr:uid="{AF84E1AE-C095-4AFA-A392-2849B92C6CF0}"/>
    <cellStyle name="Comma 5 7 2 6 3" xfId="15035" xr:uid="{5133737A-3E45-47F0-A2AC-0F95155212F4}"/>
    <cellStyle name="Comma 5 7 2 6 4" xfId="8448" xr:uid="{4EA2D69D-98C8-48DB-AA0E-B1DAEE331AB8}"/>
    <cellStyle name="Comma 5 7 2 6 5" xfId="38462" xr:uid="{863E556E-14A5-482B-A8C8-AC9CA6E9B7B4}"/>
    <cellStyle name="Comma 5 7 2 7" xfId="22275" xr:uid="{6583EB8E-69F6-4805-9811-5DE1133AE9F5}"/>
    <cellStyle name="Comma 5 7 2 7 2" xfId="44720" xr:uid="{CA4A3F37-3C2F-4EC6-AE3E-9619091FA515}"/>
    <cellStyle name="Comma 5 7 2 8" xfId="22861" xr:uid="{60A70F66-5AD3-4670-89B0-94FC951D408F}"/>
    <cellStyle name="Comma 5 7 2 9" xfId="21874" xr:uid="{D374F58C-4923-43C2-B082-AC980BC756A8}"/>
    <cellStyle name="Comma 5 7 20" xfId="57624" xr:uid="{69E5ED7F-4D7A-4826-8C5B-1F9890768097}"/>
    <cellStyle name="Comma 5 7 21" xfId="57678" xr:uid="{F9697766-17D8-44C1-9455-611D091D89F1}"/>
    <cellStyle name="Comma 5 7 22" xfId="2096" xr:uid="{442408F7-4563-433C-AA77-D9ED43554979}"/>
    <cellStyle name="Comma 5 7 23" xfId="57761" xr:uid="{5AEAE55A-7A57-4376-8E43-E4BD4A7565B0}"/>
    <cellStyle name="Comma 5 7 24" xfId="1190" xr:uid="{D9F1A0E2-A2B7-4A9D-882E-B308C4A46D4D}"/>
    <cellStyle name="Comma 5 7 3" xfId="728" xr:uid="{21ED6AE8-BB7A-46CB-8F01-46872B97D905}"/>
    <cellStyle name="Comma 5 7 3 10" xfId="29450" xr:uid="{318A2919-1013-4962-9D7B-92B0DCA69905}"/>
    <cellStyle name="Comma 5 7 3 11" xfId="1514" xr:uid="{2AC3FA54-C138-46E7-AB89-D0BB784125B3}"/>
    <cellStyle name="Comma 5 7 3 2" xfId="1114" xr:uid="{E412A491-8523-493E-AF9B-9648CD38A0A9}"/>
    <cellStyle name="Comma 5 7 3 2 2" xfId="23561" xr:uid="{E05A989D-AAE1-4270-AFC2-852F53413AAF}"/>
    <cellStyle name="Comma 5 7 3 2 2 2" xfId="16053" xr:uid="{AFBE4287-1FA5-4805-9012-3D4D39C46BAF}"/>
    <cellStyle name="Comma 5 7 3 2 2 2 2" xfId="56650" xr:uid="{6FB1BF5E-BD19-47DB-AD8C-252066EFDF5D}"/>
    <cellStyle name="Comma 5 7 3 2 2 2 3" xfId="44035" xr:uid="{7202A557-BB1F-47DE-9176-509A8752C585}"/>
    <cellStyle name="Comma 5 7 3 2 2 3" xfId="9467" xr:uid="{23DA297D-5A95-4EA6-B562-77CAA444AAC3}"/>
    <cellStyle name="Comma 5 7 3 2 2 3 2" xfId="50372" xr:uid="{B04F24CA-9695-4D19-A36B-0BCB8B0D82A0}"/>
    <cellStyle name="Comma 5 7 3 2 2 4" xfId="31282" xr:uid="{49944A32-9816-461E-A800-ED1DC96A8F3F}"/>
    <cellStyle name="Comma 5 7 3 2 2 5" xfId="37745" xr:uid="{C9EF00A9-0627-4F8F-92A2-6C262E541884}"/>
    <cellStyle name="Comma 5 7 3 2 3" xfId="26179" xr:uid="{7A553B62-1EE9-4AFF-B91C-30E8CCAC4DB8}"/>
    <cellStyle name="Comma 5 7 3 2 3 2" xfId="18671" xr:uid="{110DDEEE-EDC0-42FB-A790-64628C4A679D}"/>
    <cellStyle name="Comma 5 7 3 2 3 2 2" xfId="54032" xr:uid="{0510CB08-35A1-4EF5-A0CF-C92FA10F40B6}"/>
    <cellStyle name="Comma 5 7 3 2 3 2 3" xfId="41417" xr:uid="{651B749F-7DCC-48DA-894B-1865770CF6CE}"/>
    <cellStyle name="Comma 5 7 3 2 3 3" xfId="12085" xr:uid="{E60EC852-C5F2-42E5-84B5-302146B97FB8}"/>
    <cellStyle name="Comma 5 7 3 2 3 3 2" xfId="47754" xr:uid="{F4C4F1A9-B4F5-4016-8CB4-41A58E1AE73F}"/>
    <cellStyle name="Comma 5 7 3 2 3 4" xfId="5597" xr:uid="{B0CB4131-95D4-44EA-A13A-4F07F3F7DBA5}"/>
    <cellStyle name="Comma 5 7 3 2 3 5" xfId="35127" xr:uid="{4196DD83-47E1-49E6-A121-B85B95640EFC}"/>
    <cellStyle name="Comma 5 7 3 2 4" xfId="19549" xr:uid="{73E2261D-E411-438E-A88C-67CF91F84C86}"/>
    <cellStyle name="Comma 5 7 3 2 4 2" xfId="53153" xr:uid="{6B60B3A2-97F2-4A32-88A0-728FBF52186D}"/>
    <cellStyle name="Comma 5 7 3 2 4 3" xfId="40538" xr:uid="{3EF2F0E6-8108-4609-BA66-CB4A09872547}"/>
    <cellStyle name="Comma 5 7 3 2 5" xfId="12963" xr:uid="{4AA6E1BE-5DD7-4A6E-836A-0E6B1E71528A}"/>
    <cellStyle name="Comma 5 7 3 2 5 2" xfId="46875" xr:uid="{66C0F513-76C5-4AEF-8405-CB8EEB6EAAFE}"/>
    <cellStyle name="Comma 5 7 3 2 6" xfId="4719" xr:uid="{60364599-71B1-494C-9FAF-2110DE1A3F9B}"/>
    <cellStyle name="Comma 5 7 3 2 7" xfId="34248" xr:uid="{1FC10D63-1EED-4536-830D-FB37BC388926}"/>
    <cellStyle name="Comma 5 7 3 2 8" xfId="27058" xr:uid="{B9CD970E-9228-4BC9-AA4C-E66AF4E6CF51}"/>
    <cellStyle name="Comma 5 7 3 2 9" xfId="1900" xr:uid="{BA062792-E10F-415D-8E65-D538A0D722F6}"/>
    <cellStyle name="Comma 5 7 3 3" xfId="27908" xr:uid="{F76026E9-21CC-4667-9426-0A6DB500B99E}"/>
    <cellStyle name="Comma 5 7 3 3 2" xfId="24411" xr:uid="{B90EFCE9-35AD-4B64-A63E-D60F45D7EAEE}"/>
    <cellStyle name="Comma 5 7 3 3 2 2" xfId="16903" xr:uid="{27515EB6-8FC2-4F06-A1FB-F5588350DC60}"/>
    <cellStyle name="Comma 5 7 3 3 2 2 2" xfId="55800" xr:uid="{C9B85390-383E-486D-82D6-454FCC47B5B0}"/>
    <cellStyle name="Comma 5 7 3 3 2 2 3" xfId="43185" xr:uid="{059FB899-1C87-447E-A991-0AB6C24DA2DD}"/>
    <cellStyle name="Comma 5 7 3 3 2 3" xfId="10317" xr:uid="{3D0BBC1E-18B6-44ED-BD51-8E4E8F1879A4}"/>
    <cellStyle name="Comma 5 7 3 3 2 3 2" xfId="49522" xr:uid="{49E398FD-742F-4976-B65B-389FF8A28447}"/>
    <cellStyle name="Comma 5 7 3 3 2 4" xfId="30432" xr:uid="{F133A53B-66FB-4EDE-A396-899BD5B523EF}"/>
    <cellStyle name="Comma 5 7 3 3 2 5" xfId="36895" xr:uid="{5492E0F1-1F91-49DE-9FDD-66C78B0A0E86}"/>
    <cellStyle name="Comma 5 7 3 3 3" xfId="20399" xr:uid="{80B00F09-A5AD-4A7D-AAB5-F5CFAA5C8648}"/>
    <cellStyle name="Comma 5 7 3 3 3 2" xfId="52303" xr:uid="{53AEABF4-E555-4C2C-9E80-ED8B56B0DD43}"/>
    <cellStyle name="Comma 5 7 3 3 3 3" xfId="39688" xr:uid="{DB7D84F1-45D9-49C1-B968-BF1F354A6A5E}"/>
    <cellStyle name="Comma 5 7 3 3 4" xfId="13813" xr:uid="{9FC7833E-CABF-4D3C-A201-D88070053390}"/>
    <cellStyle name="Comma 5 7 3 3 4 2" xfId="46025" xr:uid="{6F09BF87-F30F-4103-9FA9-76595CAC0C4B}"/>
    <cellStyle name="Comma 5 7 3 3 5" xfId="7226" xr:uid="{54587243-BF73-4460-9474-E1F5D488B1E9}"/>
    <cellStyle name="Comma 5 7 3 3 6" xfId="33398" xr:uid="{EE913D26-7C23-454E-9047-4DA24B62446A}"/>
    <cellStyle name="Comma 5 7 3 4" xfId="25294" xr:uid="{D5751377-1E39-4528-B41D-3067BFCF7897}"/>
    <cellStyle name="Comma 5 7 3 4 2" xfId="17786" xr:uid="{411C0329-2E1E-4DA7-B21F-E4ED42506901}"/>
    <cellStyle name="Comma 5 7 3 4 2 2" xfId="54917" xr:uid="{9B1430B0-0D9E-4239-A422-C5D99EEC2B6B}"/>
    <cellStyle name="Comma 5 7 3 4 2 3" xfId="42302" xr:uid="{E2E25120-AF7A-4DF6-ACCB-59A2B726A8BD}"/>
    <cellStyle name="Comma 5 7 3 4 3" xfId="11200" xr:uid="{99708D1A-DAAA-496B-BB8D-1347DE3DB8FE}"/>
    <cellStyle name="Comma 5 7 3 4 3 2" xfId="48639" xr:uid="{351B33B6-641A-4996-BC0D-72FF255657C4}"/>
    <cellStyle name="Comma 5 7 3 4 4" xfId="6482" xr:uid="{239CFE4E-B824-458B-AA3D-D40F4F5E426C}"/>
    <cellStyle name="Comma 5 7 3 4 5" xfId="36012" xr:uid="{AEDAF220-F7B7-4902-A47B-2924F147785B}"/>
    <cellStyle name="Comma 5 7 3 5" xfId="28815" xr:uid="{EBF73719-414C-410E-A223-20A4017469CF}"/>
    <cellStyle name="Comma 5 7 3 5 2" xfId="21278" xr:uid="{B841A438-A81D-419B-926C-05DDCE7FAD9B}"/>
    <cellStyle name="Comma 5 7 3 5 2 2" xfId="51423" xr:uid="{F86D79B8-9038-472E-8736-9D1F3174B91F}"/>
    <cellStyle name="Comma 5 7 3 5 3" xfId="14692" xr:uid="{232DE228-D4ED-4783-B30A-24826B487411}"/>
    <cellStyle name="Comma 5 7 3 5 4" xfId="8105" xr:uid="{3B39C1C8-1EC5-432A-ADB1-DC20FE87DC16}"/>
    <cellStyle name="Comma 5 7 3 5 5" xfId="38808" xr:uid="{02F517EC-BF13-42A5-BA04-059FCE77B3E5}"/>
    <cellStyle name="Comma 5 7 3 6" xfId="21778" xr:uid="{872C5853-70DE-4741-80EC-AB6B2FF43A7C}"/>
    <cellStyle name="Comma 5 7 3 6 2" xfId="45125" xr:uid="{F2EF1ECB-AF76-4FB7-98C8-7E342C47BCA7}"/>
    <cellStyle name="Comma 5 7 3 7" xfId="15192" xr:uid="{DE7DDCF6-099C-47E1-96A5-79152FEC2A9D}"/>
    <cellStyle name="Comma 5 7 3 8" xfId="8605" xr:uid="{8F262A7C-F7EC-453A-AF7E-BD67ADD61B6F}"/>
    <cellStyle name="Comma 5 7 3 9" xfId="32515" xr:uid="{E18DA461-A862-48DE-BF94-2EE7C1D052C6}"/>
    <cellStyle name="Comma 5 7 4" xfId="785" xr:uid="{6C3C2EFA-C361-4EA6-8FFD-EA2289C2AA56}"/>
    <cellStyle name="Comma 5 7 4 2" xfId="23967" xr:uid="{6E065917-8265-4E25-BC47-2E56AE2EC34A}"/>
    <cellStyle name="Comma 5 7 4 2 2" xfId="16459" xr:uid="{18F1D72E-4C60-4CBE-8465-2C309F2E9878}"/>
    <cellStyle name="Comma 5 7 4 2 2 2" xfId="56244" xr:uid="{99C5EBD6-1C2A-4D0D-968F-052F9CD40A4B}"/>
    <cellStyle name="Comma 5 7 4 2 2 3" xfId="43629" xr:uid="{9B743D11-7C3A-473F-892E-18FDE8646434}"/>
    <cellStyle name="Comma 5 7 4 2 3" xfId="9873" xr:uid="{B8E20DDA-0146-4511-A363-6CF1AE6C07EF}"/>
    <cellStyle name="Comma 5 7 4 2 3 2" xfId="49966" xr:uid="{834BA3B2-0503-42E0-9155-3E2DBC1D2642}"/>
    <cellStyle name="Comma 5 7 4 2 4" xfId="30876" xr:uid="{06F4F323-A9CF-4BF0-A9C5-30C341996DE3}"/>
    <cellStyle name="Comma 5 7 4 2 5" xfId="37339" xr:uid="{2CE31885-BEE4-4957-9326-69F52801188D}"/>
    <cellStyle name="Comma 5 7 4 3" xfId="26590" xr:uid="{ABCE1DA2-E6FA-4731-87EB-DE286DB3238C}"/>
    <cellStyle name="Comma 5 7 4 3 2" xfId="19082" xr:uid="{5833DD86-D68E-451D-90F7-DB8B37A99437}"/>
    <cellStyle name="Comma 5 7 4 3 2 2" xfId="53621" xr:uid="{0743F5AB-94FB-4721-BBE2-7B32A2DDB449}"/>
    <cellStyle name="Comma 5 7 4 3 2 3" xfId="41006" xr:uid="{CADF4B9C-7BFF-45F1-BF74-E05141C26281}"/>
    <cellStyle name="Comma 5 7 4 3 3" xfId="12496" xr:uid="{763C6F54-9323-4227-95FA-6BFCB5ACCFDC}"/>
    <cellStyle name="Comma 5 7 4 3 3 2" xfId="47343" xr:uid="{DF89C06C-6532-48F6-8F1D-C79A9A22071D}"/>
    <cellStyle name="Comma 5 7 4 3 4" xfId="5186" xr:uid="{321FE642-210A-4BD4-A1B4-46505901AB92}"/>
    <cellStyle name="Comma 5 7 4 3 5" xfId="34716" xr:uid="{FB6FD004-4379-4C80-9779-0E601C4D877C}"/>
    <cellStyle name="Comma 5 7 4 4" xfId="19955" xr:uid="{A8C2D984-EF48-44AC-99B5-15BFB4C1DBDF}"/>
    <cellStyle name="Comma 5 7 4 4 2" xfId="52747" xr:uid="{140E77A6-541B-4508-ABB4-71E59BAFB51E}"/>
    <cellStyle name="Comma 5 7 4 4 3" xfId="40132" xr:uid="{3B40664E-7070-488D-9189-547AF154C72B}"/>
    <cellStyle name="Comma 5 7 4 5" xfId="13369" xr:uid="{7F845F97-1399-4BB1-8F01-C25C347BCF5E}"/>
    <cellStyle name="Comma 5 7 4 5 2" xfId="46469" xr:uid="{2FFD479C-34BC-4F78-B4DA-FCD8F0992DC1}"/>
    <cellStyle name="Comma 5 7 4 6" xfId="4313" xr:uid="{00DFEA61-C729-4B2D-82F1-48E3D31C9BF5}"/>
    <cellStyle name="Comma 5 7 4 7" xfId="33842" xr:uid="{11FC7648-DE2F-4E1D-8FB5-51CC38D6F2D0}"/>
    <cellStyle name="Comma 5 7 4 8" xfId="27464" xr:uid="{55DF21F2-ED4D-4F94-A81A-E6EA429028FE}"/>
    <cellStyle name="Comma 5 7 4 9" xfId="1571" xr:uid="{DB6F595F-F0F8-4FD2-BB9A-9F6223ADA890}"/>
    <cellStyle name="Comma 5 7 5" xfId="28312" xr:uid="{A088A747-9C01-469C-B801-8515688CA026}"/>
    <cellStyle name="Comma 5 7 5 2" xfId="24815" xr:uid="{4D2F5324-B759-4F51-983A-529161A5B4C0}"/>
    <cellStyle name="Comma 5 7 5 2 2" xfId="17307" xr:uid="{CBE8C370-3556-49AE-A53C-0CA115F07722}"/>
    <cellStyle name="Comma 5 7 5 2 2 2" xfId="55396" xr:uid="{9DC692D0-FF4B-448B-9F93-1F1C7678BE12}"/>
    <cellStyle name="Comma 5 7 5 2 2 3" xfId="42781" xr:uid="{3AE807DA-5346-4976-8BE3-5543AE21184D}"/>
    <cellStyle name="Comma 5 7 5 2 3" xfId="10721" xr:uid="{AF3AE146-2E2B-4956-913C-09A1CEC1B2C4}"/>
    <cellStyle name="Comma 5 7 5 2 3 2" xfId="49118" xr:uid="{37E1223B-24F3-406C-9EFB-4A1C978A15F9}"/>
    <cellStyle name="Comma 5 7 5 2 4" xfId="30028" xr:uid="{BFE22DB5-57B1-4015-9777-2DF48FD55E43}"/>
    <cellStyle name="Comma 5 7 5 2 5" xfId="36491" xr:uid="{63197F60-C20B-436A-88D2-2905A060A931}"/>
    <cellStyle name="Comma 5 7 5 3" xfId="20803" xr:uid="{85881722-F018-424F-B57A-FE3FEE9551D7}"/>
    <cellStyle name="Comma 5 7 5 3 2" xfId="51899" xr:uid="{D0B2EA5B-CEEB-4235-B37D-E8DACDFABD5C}"/>
    <cellStyle name="Comma 5 7 5 3 3" xfId="39284" xr:uid="{7CE2DBFD-91DC-48A4-B055-A255B34C3245}"/>
    <cellStyle name="Comma 5 7 5 4" xfId="14217" xr:uid="{6F2B15AF-1235-4F28-A2F5-1C25B0499943}"/>
    <cellStyle name="Comma 5 7 5 4 2" xfId="45621" xr:uid="{231839B1-D97E-41EF-8866-63152696F3B3}"/>
    <cellStyle name="Comma 5 7 5 5" xfId="7630" xr:uid="{5CE838A2-E91D-4944-AC97-467C99B1BC2C}"/>
    <cellStyle name="Comma 5 7 5 6" xfId="32994" xr:uid="{F50C3C17-1A7F-403D-A546-74D024D30E27}"/>
    <cellStyle name="Comma 5 7 6" xfId="25705" xr:uid="{5E311197-B6E9-4266-826D-ADE6F5D295CD}"/>
    <cellStyle name="Comma 5 7 6 2" xfId="18197" xr:uid="{E7560E71-50C7-4D5E-B219-2553A1620347}"/>
    <cellStyle name="Comma 5 7 6 2 2" xfId="54506" xr:uid="{DD661385-297D-4EC5-A574-A22FF1DE3A8D}"/>
    <cellStyle name="Comma 5 7 6 2 3" xfId="41891" xr:uid="{8CAE2924-6405-4A78-8A20-8E94F1FD120A}"/>
    <cellStyle name="Comma 5 7 6 3" xfId="11611" xr:uid="{F788299E-BEC4-44D5-9959-DEB62E34D7C9}"/>
    <cellStyle name="Comma 5 7 6 3 2" xfId="48228" xr:uid="{A0E1188E-BFE6-4233-9E68-E6E2C01F0BFE}"/>
    <cellStyle name="Comma 5 7 6 4" xfId="6071" xr:uid="{C6077A05-7F09-4DB0-A84D-C57908533E95}"/>
    <cellStyle name="Comma 5 7 6 5" xfId="35601" xr:uid="{083104B1-21F6-431B-9887-406FDCF84D54}"/>
    <cellStyle name="Comma 5 7 7" xfId="29363" xr:uid="{6783C578-E579-4600-B050-805EDD7C05F5}"/>
    <cellStyle name="Comma 5 7 7 2" xfId="21691" xr:uid="{D2872604-4A26-443E-9A27-7A1AD5C68129}"/>
    <cellStyle name="Comma 5 7 7 2 2" xfId="51012" xr:uid="{352DFD0B-3FC5-4B94-9662-55B676587559}"/>
    <cellStyle name="Comma 5 7 7 3" xfId="15105" xr:uid="{6376DF0B-95A8-4162-BBF7-7B79076B220E}"/>
    <cellStyle name="Comma 5 7 7 4" xfId="8518" xr:uid="{7786C084-7257-44D2-B572-1801AC5F27F0}"/>
    <cellStyle name="Comma 5 7 7 5" xfId="38397" xr:uid="{9E2CB0AF-203A-4F46-BC09-B504BA0FD556}"/>
    <cellStyle name="Comma 5 7 8" xfId="23058" xr:uid="{AEBC5B55-FF20-4B86-9CBD-4CC90DA4B310}"/>
    <cellStyle name="Comma 5 7 8 2" xfId="15550" xr:uid="{111EBF03-AA2F-4BE0-AAE3-F24B5312D0DB}"/>
    <cellStyle name="Comma 5 7 8 3" xfId="8964" xr:uid="{59487E7D-F48A-4111-BA31-9A52703C41B0}"/>
    <cellStyle name="Comma 5 7 8 4" xfId="31785" xr:uid="{12D1203C-382A-4DD9-8688-0CC2D6AD2F30}"/>
    <cellStyle name="Comma 5 7 8 5" xfId="44611" xr:uid="{D7756FD0-277D-4226-9F5A-83A73135C96B}"/>
    <cellStyle name="Comma 5 7 9" xfId="22877" xr:uid="{48A7C21E-519C-45A5-93EF-044C3E7A8670}"/>
    <cellStyle name="Comma 5 8" xfId="401" xr:uid="{FAE693A7-9FEC-4455-BBEA-B7B239FDA09A}"/>
    <cellStyle name="Comma 5 8 10" xfId="22367" xr:uid="{904E7A20-8A1B-4BD3-866D-22BD99E7F6B6}"/>
    <cellStyle name="Comma 5 8 11" xfId="21922" xr:uid="{CAA505F6-3D92-4B98-AC83-8E0A981A1B2B}"/>
    <cellStyle name="Comma 5 8 12" xfId="15336" xr:uid="{232D6FAC-3326-47ED-B623-8D4486FA83F5}"/>
    <cellStyle name="Comma 5 8 13" xfId="8749" xr:uid="{60EE3CE7-E376-4A2E-B543-4C6726DEA4C0}"/>
    <cellStyle name="Comma 5 8 14" xfId="29645" xr:uid="{E02E41BE-942D-4E11-B9CB-D08E43FE56AE}"/>
    <cellStyle name="Comma 5 8 15" xfId="4175" xr:uid="{A7609A5B-4EE0-4D7C-9FFA-3E56DC967D2D}"/>
    <cellStyle name="Comma 5 8 16" xfId="32138" xr:uid="{7EC68D8B-7DC2-4026-BA93-25443E181481}"/>
    <cellStyle name="Comma 5 8 17" xfId="57478" xr:uid="{8E8E87B1-8E76-4E9E-9C2C-78B48215912F}"/>
    <cellStyle name="Comma 5 8 18" xfId="3259" xr:uid="{500C9A58-F47B-4AAD-95C8-6F5BBD6D90F4}"/>
    <cellStyle name="Comma 5 8 19" xfId="1278" xr:uid="{DBCA8BA9-E14B-4F51-8AE6-786EA9C4EDBE}"/>
    <cellStyle name="Comma 5 8 2" xfId="610" xr:uid="{0363E6CD-BACF-4D9F-97AD-6D7D33D61534}"/>
    <cellStyle name="Comma 5 8 2 10" xfId="15246" xr:uid="{5FD3CD5C-5A19-4569-8184-A38335DE5791}"/>
    <cellStyle name="Comma 5 8 2 11" xfId="8659" xr:uid="{7FEA41B2-A00B-4D40-A02B-FEBEE33E25B2}"/>
    <cellStyle name="Comma 5 8 2 12" xfId="32167" xr:uid="{44FB2C68-8A34-4641-A215-DE2DE1DBE201}"/>
    <cellStyle name="Comma 5 8 2 13" xfId="29505" xr:uid="{EA366AE5-80CA-4ACD-80C5-59F9DAA2A865}"/>
    <cellStyle name="Comma 5 8 2 14" xfId="1417" xr:uid="{1493C324-237F-4F14-975D-E40BA2E178AA}"/>
    <cellStyle name="Comma 5 8 2 2" xfId="1017" xr:uid="{C492B9BD-B349-46A6-B942-71A921CA402A}"/>
    <cellStyle name="Comma 5 8 2 2 10" xfId="1803" xr:uid="{363E56F9-846B-4357-B826-77F2CF247384}"/>
    <cellStyle name="Comma 5 8 2 2 2" xfId="26959" xr:uid="{2AC0BD4E-D896-4D08-9CB5-E071E69F8CC4}"/>
    <cellStyle name="Comma 5 8 2 2 2 2" xfId="23461" xr:uid="{420728E3-D94D-4DBA-BC55-5FC978291846}"/>
    <cellStyle name="Comma 5 8 2 2 2 2 2" xfId="15953" xr:uid="{6D70E705-D0CF-4B50-A2DD-700E238CC60D}"/>
    <cellStyle name="Comma 5 8 2 2 2 2 2 2" xfId="56750" xr:uid="{C25B322E-06FF-44FB-9835-3714D358FADA}"/>
    <cellStyle name="Comma 5 8 2 2 2 2 2 3" xfId="44135" xr:uid="{B9ECCF99-4F2D-465C-8DBE-0EF20B400D14}"/>
    <cellStyle name="Comma 5 8 2 2 2 2 3" xfId="9367" xr:uid="{5EF02E0F-6CF3-4F5B-9704-90CB70F15D75}"/>
    <cellStyle name="Comma 5 8 2 2 2 2 3 2" xfId="50472" xr:uid="{EF832EB6-20E9-4E1A-8BE4-5C14942F9003}"/>
    <cellStyle name="Comma 5 8 2 2 2 2 4" xfId="31382" xr:uid="{F2DD9497-76A6-4EC2-AA71-EF1F27F65518}"/>
    <cellStyle name="Comma 5 8 2 2 2 2 5" xfId="37845" xr:uid="{3ABDE309-3E47-49BE-B567-EAD3B4207C4B}"/>
    <cellStyle name="Comma 5 8 2 2 2 3" xfId="26079" xr:uid="{2842FF86-AB54-4B16-88DC-B6F060170236}"/>
    <cellStyle name="Comma 5 8 2 2 2 3 2" xfId="18571" xr:uid="{28FD62EC-D003-46B4-8213-CA44C94A7D29}"/>
    <cellStyle name="Comma 5 8 2 2 2 3 2 2" xfId="54132" xr:uid="{F81B12F9-1D34-4804-A4FD-E499A49E2EB8}"/>
    <cellStyle name="Comma 5 8 2 2 2 3 2 3" xfId="41517" xr:uid="{0185EC4F-B512-4E05-A4F4-6C78D81AF507}"/>
    <cellStyle name="Comma 5 8 2 2 2 3 3" xfId="11985" xr:uid="{F82554FA-2CC2-44B7-974B-A53AD3CFB878}"/>
    <cellStyle name="Comma 5 8 2 2 2 3 3 2" xfId="47854" xr:uid="{461A7C6E-0527-46C1-88A5-2DBA52FBAF50}"/>
    <cellStyle name="Comma 5 8 2 2 2 3 4" xfId="5697" xr:uid="{E119EC6B-35F5-414E-A521-1B0F2A543604}"/>
    <cellStyle name="Comma 5 8 2 2 2 3 5" xfId="35227" xr:uid="{0FB94E26-FF1D-47A8-AA8F-9C7CEE7EAC5D}"/>
    <cellStyle name="Comma 5 8 2 2 2 4" xfId="19450" xr:uid="{BC744C59-33E7-4C0C-8148-9AEC1EAE918E}"/>
    <cellStyle name="Comma 5 8 2 2 2 4 2" xfId="53253" xr:uid="{B9778EBE-545F-474A-A1DF-A5386C4414D3}"/>
    <cellStyle name="Comma 5 8 2 2 2 4 3" xfId="40638" xr:uid="{24861E0D-9960-4E9B-B2D9-9444866365AB}"/>
    <cellStyle name="Comma 5 8 2 2 2 5" xfId="12864" xr:uid="{F6C2170E-54A7-440F-ABF6-3AE6F12F74B8}"/>
    <cellStyle name="Comma 5 8 2 2 2 5 2" xfId="46975" xr:uid="{AE08FF95-7D6B-4383-BE21-3346F2E48148}"/>
    <cellStyle name="Comma 5 8 2 2 2 6" xfId="4818" xr:uid="{E9A2EFA7-99A9-43FA-BB93-4C47D55B76DF}"/>
    <cellStyle name="Comma 5 8 2 2 2 7" xfId="34348" xr:uid="{C5F0BAF3-6FDE-4DDD-B558-A20066687A5D}"/>
    <cellStyle name="Comma 5 8 2 2 3" xfId="27813" xr:uid="{FF151627-320A-4060-B886-1C67A278EA65}"/>
    <cellStyle name="Comma 5 8 2 2 3 2" xfId="24316" xr:uid="{B4EBCAE3-DFA2-41E5-AFBE-2C5D77F87A0F}"/>
    <cellStyle name="Comma 5 8 2 2 3 2 2" xfId="16808" xr:uid="{A12EB6A8-67DD-4D7F-BC46-0D7DA43819E8}"/>
    <cellStyle name="Comma 5 8 2 2 3 2 2 2" xfId="55895" xr:uid="{E33D351B-E73E-440F-AF4E-1D07372CB1F2}"/>
    <cellStyle name="Comma 5 8 2 2 3 2 2 3" xfId="43280" xr:uid="{63AAB17A-07F5-4A0F-A0A0-E3CC6A224667}"/>
    <cellStyle name="Comma 5 8 2 2 3 2 3" xfId="10222" xr:uid="{357C39AB-A828-438E-9325-5AEC189E2AF7}"/>
    <cellStyle name="Comma 5 8 2 2 3 2 3 2" xfId="49617" xr:uid="{C9A79BD7-8D83-4B32-BC8E-63F067F9059A}"/>
    <cellStyle name="Comma 5 8 2 2 3 2 4" xfId="30527" xr:uid="{131EFD19-710A-46DD-97D9-3F5B76FBDD1C}"/>
    <cellStyle name="Comma 5 8 2 2 3 2 5" xfId="36990" xr:uid="{7E55BEDE-E852-4AEC-8F4C-ADD1D95DDC2D}"/>
    <cellStyle name="Comma 5 8 2 2 3 3" xfId="20304" xr:uid="{7E164CCE-70EF-4C89-93F4-BA8EAC6DE671}"/>
    <cellStyle name="Comma 5 8 2 2 3 3 2" xfId="52398" xr:uid="{82F324BF-7CE7-43F8-B00A-8F8B33DA1907}"/>
    <cellStyle name="Comma 5 8 2 2 3 3 3" xfId="39783" xr:uid="{2AA3B9BC-4B51-441A-81A9-AF78D3C83137}"/>
    <cellStyle name="Comma 5 8 2 2 3 4" xfId="13718" xr:uid="{45B1A714-21E9-47CE-9417-966C50D38EA9}"/>
    <cellStyle name="Comma 5 8 2 2 3 4 2" xfId="46120" xr:uid="{9BD193A9-AFD2-4879-A17C-170D8AD7310C}"/>
    <cellStyle name="Comma 5 8 2 2 3 5" xfId="7131" xr:uid="{2BCC82FB-0756-4B8A-936B-B9F536F91233}"/>
    <cellStyle name="Comma 5 8 2 2 3 6" xfId="33493" xr:uid="{145FF52A-00D0-4A57-8FDC-074E13A896A1}"/>
    <cellStyle name="Comma 5 8 2 2 4" xfId="25194" xr:uid="{A4355009-052C-4731-BAE7-316C2D0A65A1}"/>
    <cellStyle name="Comma 5 8 2 2 4 2" xfId="17686" xr:uid="{4B7B2800-E1E3-41A1-8B12-E1EE61EE4039}"/>
    <cellStyle name="Comma 5 8 2 2 4 2 2" xfId="55017" xr:uid="{5256024A-676A-417B-AC92-8BAB36A33EB0}"/>
    <cellStyle name="Comma 5 8 2 2 4 2 3" xfId="42402" xr:uid="{5D1BBAE8-332F-404F-ADE5-2954611E394D}"/>
    <cellStyle name="Comma 5 8 2 2 4 3" xfId="11100" xr:uid="{543D239C-E4E3-4B0F-A06E-AFD9D72EF33A}"/>
    <cellStyle name="Comma 5 8 2 2 4 3 2" xfId="48739" xr:uid="{AA42E0CE-5675-40A5-86C8-98AF8BAE0EDB}"/>
    <cellStyle name="Comma 5 8 2 2 4 4" xfId="6582" xr:uid="{7E8AE714-502F-4541-88A6-09108035F02D}"/>
    <cellStyle name="Comma 5 8 2 2 4 5" xfId="36112" xr:uid="{E5869102-D896-4F02-90DB-1A7E60223696}"/>
    <cellStyle name="Comma 5 8 2 2 5" xfId="21180" xr:uid="{C66F6FD4-971B-4BD3-B8D5-CC3147022244}"/>
    <cellStyle name="Comma 5 8 2 2 5 2" xfId="51520" xr:uid="{65AC96DD-11BC-4C4A-AD61-65220F31D7A9}"/>
    <cellStyle name="Comma 5 8 2 2 5 3" xfId="38905" xr:uid="{2A2D6160-D315-4183-A549-6EEA905B8D68}"/>
    <cellStyle name="Comma 5 8 2 2 6" xfId="14594" xr:uid="{071F81AC-B4CB-497D-A01B-7737B3094FE2}"/>
    <cellStyle name="Comma 5 8 2 2 6 2" xfId="45242" xr:uid="{0056E764-660F-4EA1-AF34-8063800F75DB}"/>
    <cellStyle name="Comma 5 8 2 2 7" xfId="8007" xr:uid="{093972AF-1AF0-4974-803B-AEB5AAC6AAE8}"/>
    <cellStyle name="Comma 5 8 2 2 8" xfId="32615" xr:uid="{F792D722-5CC1-4334-9E68-53D197D5EC54}"/>
    <cellStyle name="Comma 5 8 2 2 9" xfId="28690" xr:uid="{27AC3A65-D837-4781-A8A3-66DB5C0F0082}"/>
    <cellStyle name="Comma 5 8 2 3" xfId="27398" xr:uid="{4C448F2D-CB61-42AC-866E-79C2017F2CFE}"/>
    <cellStyle name="Comma 5 8 2 3 2" xfId="23901" xr:uid="{3D576F6A-7FDA-4183-BADC-2EE9216CD908}"/>
    <cellStyle name="Comma 5 8 2 3 2 2" xfId="16393" xr:uid="{6077B081-FB18-4674-BEDB-4F82581F4C49}"/>
    <cellStyle name="Comma 5 8 2 3 2 2 2" xfId="56310" xr:uid="{950D8EF7-702F-4134-9249-E8ED15F18293}"/>
    <cellStyle name="Comma 5 8 2 3 2 2 3" xfId="43695" xr:uid="{E07ADB1C-F94D-41C0-AA30-F32F2F934085}"/>
    <cellStyle name="Comma 5 8 2 3 2 3" xfId="9807" xr:uid="{26EF2A91-4154-4E48-81E7-177D9EDACA4D}"/>
    <cellStyle name="Comma 5 8 2 3 2 3 2" xfId="50032" xr:uid="{95C9ABE9-B604-45AE-81A9-638D1E0321FC}"/>
    <cellStyle name="Comma 5 8 2 3 2 4" xfId="30942" xr:uid="{5E3475FB-36CE-4E1C-BDDB-0151356890F4}"/>
    <cellStyle name="Comma 5 8 2 3 2 5" xfId="37405" xr:uid="{7F26DF4C-76AD-4F09-903A-5EAD0FCAAC0A}"/>
    <cellStyle name="Comma 5 8 2 3 3" xfId="26523" xr:uid="{5AFD87FE-470E-4E69-B3B9-2B870D461D9F}"/>
    <cellStyle name="Comma 5 8 2 3 3 2" xfId="19015" xr:uid="{EC2ABE10-6A82-440F-899F-99C595A7CB8F}"/>
    <cellStyle name="Comma 5 8 2 3 3 2 2" xfId="53688" xr:uid="{0903998D-4641-4F86-99B5-38A1A0648054}"/>
    <cellStyle name="Comma 5 8 2 3 3 2 3" xfId="41073" xr:uid="{94BAC145-C943-47D0-8242-B3CDB4623E14}"/>
    <cellStyle name="Comma 5 8 2 3 3 3" xfId="12429" xr:uid="{7430FAA7-66B9-4A8A-A03C-E4BC46AE367F}"/>
    <cellStyle name="Comma 5 8 2 3 3 3 2" xfId="47410" xr:uid="{CC33463F-DD77-421F-A31E-A0B342E6B688}"/>
    <cellStyle name="Comma 5 8 2 3 3 4" xfId="5253" xr:uid="{56283024-A5CB-4B33-B3C6-20CF11C51562}"/>
    <cellStyle name="Comma 5 8 2 3 3 5" xfId="34783" xr:uid="{EC9F024A-59DB-4814-8920-3624F8B734A1}"/>
    <cellStyle name="Comma 5 8 2 3 4" xfId="19889" xr:uid="{72088EE8-86C4-48B1-A384-76A478A2AEDE}"/>
    <cellStyle name="Comma 5 8 2 3 4 2" xfId="52813" xr:uid="{C78CD5D2-4BDA-4C37-8F81-B9D77F73AD2C}"/>
    <cellStyle name="Comma 5 8 2 3 4 3" xfId="40198" xr:uid="{E60E15AC-6570-4807-97ED-31F2F088D7AF}"/>
    <cellStyle name="Comma 5 8 2 3 5" xfId="13303" xr:uid="{1F4E0583-9A24-4B5F-B5B3-021F4E71910B}"/>
    <cellStyle name="Comma 5 8 2 3 5 2" xfId="46535" xr:uid="{F2D0BF79-AC1A-4A3D-9BB5-B383673C901A}"/>
    <cellStyle name="Comma 5 8 2 3 6" xfId="4379" xr:uid="{DDB3F13F-04EE-42F9-B7C0-21328690D5A5}"/>
    <cellStyle name="Comma 5 8 2 3 7" xfId="33908" xr:uid="{D63D569F-4D15-4511-B00B-3DE3049BEC33}"/>
    <cellStyle name="Comma 5 8 2 4" xfId="28248" xr:uid="{3911045C-241A-4816-9988-77376EBD8443}"/>
    <cellStyle name="Comma 5 8 2 4 2" xfId="24751" xr:uid="{4563D809-DF2D-42ED-B74B-AD6AD1BA1F75}"/>
    <cellStyle name="Comma 5 8 2 4 2 2" xfId="17243" xr:uid="{06E2BC8B-E4C3-449C-8983-BB82F0F6700D}"/>
    <cellStyle name="Comma 5 8 2 4 2 2 2" xfId="55460" xr:uid="{C4D63CBE-7C03-4ADB-92F1-332D1C1D5A92}"/>
    <cellStyle name="Comma 5 8 2 4 2 2 3" xfId="42845" xr:uid="{C20247CF-F31E-4547-ABD0-AAF027ACDC1A}"/>
    <cellStyle name="Comma 5 8 2 4 2 3" xfId="10657" xr:uid="{F4796414-B958-4889-BAD6-3677F88B1079}"/>
    <cellStyle name="Comma 5 8 2 4 2 3 2" xfId="49182" xr:uid="{E845E3C6-5385-4CFC-835F-4D88EA04315A}"/>
    <cellStyle name="Comma 5 8 2 4 2 4" xfId="30092" xr:uid="{DB04D731-89FB-41D0-B9E2-2FE748E530CF}"/>
    <cellStyle name="Comma 5 8 2 4 2 5" xfId="36555" xr:uid="{F9FE9A5F-24C9-4261-86B7-5B05FB7149FC}"/>
    <cellStyle name="Comma 5 8 2 4 3" xfId="20739" xr:uid="{A787AF48-19B4-4773-A528-B3BDACC99949}"/>
    <cellStyle name="Comma 5 8 2 4 3 2" xfId="51963" xr:uid="{4A678009-DD16-45D0-8177-F7606C8B59D7}"/>
    <cellStyle name="Comma 5 8 2 4 3 3" xfId="39348" xr:uid="{4DB4B251-3315-4C9A-B734-7BB9163C6058}"/>
    <cellStyle name="Comma 5 8 2 4 4" xfId="14153" xr:uid="{71303C5B-CA5F-4527-B470-B3A56578B10E}"/>
    <cellStyle name="Comma 5 8 2 4 4 2" xfId="45685" xr:uid="{DF912DF7-7399-4BBE-A8E4-292EB3AD18B6}"/>
    <cellStyle name="Comma 5 8 2 4 5" xfId="7566" xr:uid="{679AA60D-501A-443A-83D5-6F3700F17480}"/>
    <cellStyle name="Comma 5 8 2 4 6" xfId="33058" xr:uid="{0420906A-821B-4974-91F9-09C81553D2A3}"/>
    <cellStyle name="Comma 5 8 2 5" xfId="25638" xr:uid="{18CE611B-BE2F-4499-8246-6CD76B9FE8AF}"/>
    <cellStyle name="Comma 5 8 2 5 2" xfId="18130" xr:uid="{96F3DDFB-2DC8-4087-86F2-B3689701C3AF}"/>
    <cellStyle name="Comma 5 8 2 5 2 2" xfId="54573" xr:uid="{78EC70DA-7CB3-45D6-97AF-42A24E7E6AD3}"/>
    <cellStyle name="Comma 5 8 2 5 2 3" xfId="41958" xr:uid="{FCDA4A30-B1FD-4342-9A7B-DC0B794C87BC}"/>
    <cellStyle name="Comma 5 8 2 5 3" xfId="11544" xr:uid="{E624DF5A-4BDD-4F75-A494-1134859039D0}"/>
    <cellStyle name="Comma 5 8 2 5 3 2" xfId="48295" xr:uid="{AA43F14D-57F3-4521-975B-E781500056F7}"/>
    <cellStyle name="Comma 5 8 2 5 4" xfId="6138" xr:uid="{010EF763-EACD-4D7D-A722-7F70F6C568F1}"/>
    <cellStyle name="Comma 5 8 2 5 5" xfId="35668" xr:uid="{D378E1C5-78D9-41A5-ADCC-435D28424573}"/>
    <cellStyle name="Comma 5 8 2 6" xfId="29274" xr:uid="{804D1509-840C-488B-BE79-2BC95E8540AE}"/>
    <cellStyle name="Comma 5 8 2 6 2" xfId="21622" xr:uid="{FDBFA779-3822-4E76-81E1-093B87200D10}"/>
    <cellStyle name="Comma 5 8 2 6 2 2" xfId="51076" xr:uid="{8B651AEB-92D2-44D3-AA24-97FF861A6337}"/>
    <cellStyle name="Comma 5 8 2 6 3" xfId="15036" xr:uid="{DEEB3000-BABC-4437-ACE8-302DA30ECD30}"/>
    <cellStyle name="Comma 5 8 2 6 4" xfId="8449" xr:uid="{440315A6-7FC8-4C49-A2D8-0C6456F5F844}"/>
    <cellStyle name="Comma 5 8 2 6 5" xfId="38461" xr:uid="{4A473513-9BBD-467A-B65A-40E22D18E316}"/>
    <cellStyle name="Comma 5 8 2 7" xfId="22948" xr:uid="{AF4C7B78-2A57-497D-BE96-8DC509EC9609}"/>
    <cellStyle name="Comma 5 8 2 7 2" xfId="44719" xr:uid="{74D5FE3A-8454-41F0-B347-3EF59071E30E}"/>
    <cellStyle name="Comma 5 8 2 8" xfId="22518" xr:uid="{52C4037E-F947-41EF-B50E-04073AE0DFE2}"/>
    <cellStyle name="Comma 5 8 2 9" xfId="21832" xr:uid="{5ACA97B4-0895-4F82-8EAB-CA80E89DE3CF}"/>
    <cellStyle name="Comma 5 8 3" xfId="877" xr:uid="{7E22D75A-D3DE-4489-9156-3CBE1508C0EF}"/>
    <cellStyle name="Comma 5 8 3 10" xfId="29408" xr:uid="{D25A235D-3308-489C-8F98-8979D6F3CB81}"/>
    <cellStyle name="Comma 5 8 3 11" xfId="1663" xr:uid="{FE8A1705-2CF8-49B5-85B5-F5B32CE3EB04}"/>
    <cellStyle name="Comma 5 8 3 2" xfId="27012" xr:uid="{556CBBFE-4575-4B6F-9477-73F980AF820C}"/>
    <cellStyle name="Comma 5 8 3 2 2" xfId="23515" xr:uid="{C0EBA417-E219-4342-902B-0258C888D972}"/>
    <cellStyle name="Comma 5 8 3 2 2 2" xfId="16007" xr:uid="{C1AEB59C-6E44-4CE0-BAB9-4AFE531016FE}"/>
    <cellStyle name="Comma 5 8 3 2 2 2 2" xfId="56696" xr:uid="{3F2938C2-3461-4B77-B76A-59AF430CC2B2}"/>
    <cellStyle name="Comma 5 8 3 2 2 2 3" xfId="44081" xr:uid="{F969B7F1-21CC-4AC5-947C-690AAB5BCA23}"/>
    <cellStyle name="Comma 5 8 3 2 2 3" xfId="9421" xr:uid="{824BAF09-E540-4EB0-B5DD-0F57E05C2933}"/>
    <cellStyle name="Comma 5 8 3 2 2 3 2" xfId="50418" xr:uid="{BCCB9D20-120F-4A25-BFFD-60A92B6C619F}"/>
    <cellStyle name="Comma 5 8 3 2 2 4" xfId="31328" xr:uid="{222F42BE-224F-420F-8539-CBBFD84DFCF6}"/>
    <cellStyle name="Comma 5 8 3 2 2 5" xfId="37791" xr:uid="{E8879B64-5E96-4751-893C-FB1BCEADE5E0}"/>
    <cellStyle name="Comma 5 8 3 2 3" xfId="26133" xr:uid="{E8B7D858-2563-4DCF-ADD9-5FEBC786FA0B}"/>
    <cellStyle name="Comma 5 8 3 2 3 2" xfId="18625" xr:uid="{4E413873-D269-4313-A02A-49E274E6981F}"/>
    <cellStyle name="Comma 5 8 3 2 3 2 2" xfId="54078" xr:uid="{D2EBD248-1308-4703-8D76-B061163CDF98}"/>
    <cellStyle name="Comma 5 8 3 2 3 2 3" xfId="41463" xr:uid="{38534A4C-C38C-4818-9D4E-6E544F940C24}"/>
    <cellStyle name="Comma 5 8 3 2 3 3" xfId="12039" xr:uid="{5D834200-2252-4E31-9191-913684EF7230}"/>
    <cellStyle name="Comma 5 8 3 2 3 3 2" xfId="47800" xr:uid="{909F602D-34A5-4131-A1DA-E7114BCBD221}"/>
    <cellStyle name="Comma 5 8 3 2 3 4" xfId="5643" xr:uid="{2B1018F2-4698-4E3E-9A2E-11656C375D62}"/>
    <cellStyle name="Comma 5 8 3 2 3 5" xfId="35173" xr:uid="{77BC8C8C-CFCB-4E51-B40F-F96EE31F69DF}"/>
    <cellStyle name="Comma 5 8 3 2 4" xfId="19503" xr:uid="{6FA53BDF-18FF-4DF3-A380-C8F0B5471EDC}"/>
    <cellStyle name="Comma 5 8 3 2 4 2" xfId="53199" xr:uid="{B40B2416-08F7-42BD-99C0-50727E6D4AF0}"/>
    <cellStyle name="Comma 5 8 3 2 4 3" xfId="40584" xr:uid="{014B5563-3B4B-4040-B06F-957D4D558ECF}"/>
    <cellStyle name="Comma 5 8 3 2 5" xfId="12917" xr:uid="{9D6E97F8-08EB-400D-A0AB-25D4AEE07A36}"/>
    <cellStyle name="Comma 5 8 3 2 5 2" xfId="46921" xr:uid="{3D076B44-77CB-438B-B7BE-3BAEE35E9265}"/>
    <cellStyle name="Comma 5 8 3 2 6" xfId="4765" xr:uid="{8ED781E2-04FF-45D7-97CA-CC475C7028D5}"/>
    <cellStyle name="Comma 5 8 3 2 7" xfId="34294" xr:uid="{36AF7BEC-E7C8-40A9-8AC6-DAC2C61649FC}"/>
    <cellStyle name="Comma 5 8 3 3" xfId="27862" xr:uid="{60FDED16-1634-4FB9-AA10-723A8C69DB00}"/>
    <cellStyle name="Comma 5 8 3 3 2" xfId="24365" xr:uid="{502FEA8D-234E-409F-8077-87B76CF128FF}"/>
    <cellStyle name="Comma 5 8 3 3 2 2" xfId="16857" xr:uid="{E82EA664-6177-49DA-9487-6A77DEFEA111}"/>
    <cellStyle name="Comma 5 8 3 3 2 2 2" xfId="55846" xr:uid="{B492F2C4-5D2F-4408-B9CF-3C61D6457D8E}"/>
    <cellStyle name="Comma 5 8 3 3 2 2 3" xfId="43231" xr:uid="{F122B54C-6A1A-45EF-B0CD-C31F826E476C}"/>
    <cellStyle name="Comma 5 8 3 3 2 3" xfId="10271" xr:uid="{4BED124D-ABCA-4788-924A-77F022D81D62}"/>
    <cellStyle name="Comma 5 8 3 3 2 3 2" xfId="49568" xr:uid="{BCE8EAC9-2F63-42E7-9BE9-E02BCB689930}"/>
    <cellStyle name="Comma 5 8 3 3 2 4" xfId="30478" xr:uid="{BB5E6639-DD95-426B-8403-894B7DCDFF5F}"/>
    <cellStyle name="Comma 5 8 3 3 2 5" xfId="36941" xr:uid="{18BD0E7F-F8F6-44C0-A3B0-0FFFA4681390}"/>
    <cellStyle name="Comma 5 8 3 3 3" xfId="20353" xr:uid="{8E1E2C5F-7EA5-48E3-80E5-733081F10E4D}"/>
    <cellStyle name="Comma 5 8 3 3 3 2" xfId="52349" xr:uid="{CE0AAA9B-3F8E-471E-A763-4BA2C5528978}"/>
    <cellStyle name="Comma 5 8 3 3 3 3" xfId="39734" xr:uid="{D0F4620B-FF3A-4E3A-B765-45530CCACE0A}"/>
    <cellStyle name="Comma 5 8 3 3 4" xfId="13767" xr:uid="{4A14F695-1864-4960-B47C-AE7E34EBF1C1}"/>
    <cellStyle name="Comma 5 8 3 3 4 2" xfId="46071" xr:uid="{3F5D886B-B737-4689-BF65-4EF7D2953771}"/>
    <cellStyle name="Comma 5 8 3 3 5" xfId="7180" xr:uid="{0F261438-A3B4-4F98-8053-226B70748F66}"/>
    <cellStyle name="Comma 5 8 3 3 6" xfId="33444" xr:uid="{3A83837D-50E9-46B1-881B-FDF003F651E3}"/>
    <cellStyle name="Comma 5 8 3 4" xfId="25248" xr:uid="{97693FE0-FE6C-47D8-A81F-2A7A73D199F1}"/>
    <cellStyle name="Comma 5 8 3 4 2" xfId="17740" xr:uid="{B74CD342-0860-422C-8598-66890BEE81FD}"/>
    <cellStyle name="Comma 5 8 3 4 2 2" xfId="54963" xr:uid="{A050D93B-CDA1-41C3-98AA-2E65887C15F2}"/>
    <cellStyle name="Comma 5 8 3 4 2 3" xfId="42348" xr:uid="{F5D27827-1940-4FD7-A2F8-0D6FCDCD0990}"/>
    <cellStyle name="Comma 5 8 3 4 3" xfId="11154" xr:uid="{E932F48A-A381-4CF0-BC3B-135BBE0B4960}"/>
    <cellStyle name="Comma 5 8 3 4 3 2" xfId="48685" xr:uid="{18F51ADD-DBCE-4C8A-BE8D-E9747F2185EE}"/>
    <cellStyle name="Comma 5 8 3 4 4" xfId="6528" xr:uid="{5A39B54F-DCFB-4EF1-B464-BE9C5D15DBC5}"/>
    <cellStyle name="Comma 5 8 3 4 5" xfId="36058" xr:uid="{3D76EDF7-0C38-4594-9405-A5E3488EE37F}"/>
    <cellStyle name="Comma 5 8 3 5" xfId="28766" xr:uid="{54D62F3A-832B-4B8A-9DF2-B34B5AB6567A}"/>
    <cellStyle name="Comma 5 8 3 5 2" xfId="21232" xr:uid="{84FE8594-ED80-4F38-8687-3BBDDE8FD660}"/>
    <cellStyle name="Comma 5 8 3 5 2 2" xfId="51468" xr:uid="{4E020C44-726A-44EA-B5F0-9EA0D9C3C44A}"/>
    <cellStyle name="Comma 5 8 3 5 3" xfId="14646" xr:uid="{CEA94324-34D8-4D9A-8547-BCC28A4F1964}"/>
    <cellStyle name="Comma 5 8 3 5 4" xfId="8059" xr:uid="{44E8E0FF-401C-4DBB-BAAD-8ED100D0DBA3}"/>
    <cellStyle name="Comma 5 8 3 5 5" xfId="38853" xr:uid="{CC4F47F0-AE93-4A28-ABDC-21DCC5748A58}"/>
    <cellStyle name="Comma 5 8 3 6" xfId="21736" xr:uid="{93DBAE5A-CD60-40FE-86B8-09BA0F9C90A1}"/>
    <cellStyle name="Comma 5 8 3 6 2" xfId="45173" xr:uid="{F4BE2EE1-557D-4922-86DF-2EA60FD864E8}"/>
    <cellStyle name="Comma 5 8 3 7" xfId="15150" xr:uid="{095B6D9A-4C2E-4DE0-8063-289A1936A39C}"/>
    <cellStyle name="Comma 5 8 3 8" xfId="8563" xr:uid="{02DC1AC5-C380-46B8-90E1-46E6B5D28902}"/>
    <cellStyle name="Comma 5 8 3 9" xfId="32561" xr:uid="{6613DF35-0EEE-468E-B930-709ED695ED7F}"/>
    <cellStyle name="Comma 5 8 4" xfId="980" xr:uid="{FD67930D-CD56-48B9-A93A-CDC1207D4037}"/>
    <cellStyle name="Comma 5 8 4 2" xfId="23928" xr:uid="{74F5C1CA-347B-4B33-86F8-3B2C6ABFE076}"/>
    <cellStyle name="Comma 5 8 4 2 2" xfId="16420" xr:uid="{C63F9C73-E8AB-40B3-AB2D-E8C1DB439EBB}"/>
    <cellStyle name="Comma 5 8 4 2 2 2" xfId="56283" xr:uid="{D082036E-E925-46EE-9003-D3F3C63C8301}"/>
    <cellStyle name="Comma 5 8 4 2 2 3" xfId="43668" xr:uid="{529B976B-6D97-4826-8D99-69B495464251}"/>
    <cellStyle name="Comma 5 8 4 2 3" xfId="9834" xr:uid="{8F87274F-3B38-4D81-9C0F-F4AEAB125D2C}"/>
    <cellStyle name="Comma 5 8 4 2 3 2" xfId="50005" xr:uid="{85A915C9-C2CB-4325-B522-282BE79F1942}"/>
    <cellStyle name="Comma 5 8 4 2 4" xfId="30915" xr:uid="{4BE1B95F-4C55-4B65-B7E7-CF7B135693CD}"/>
    <cellStyle name="Comma 5 8 4 2 5" xfId="37378" xr:uid="{64DE2EBA-27CA-435B-99C9-A94F2ABB5B9D}"/>
    <cellStyle name="Comma 5 8 4 3" xfId="26550" xr:uid="{B5F74112-77EB-4FF3-A54A-C570BD2AEA95}"/>
    <cellStyle name="Comma 5 8 4 3 2" xfId="19042" xr:uid="{A7FBD431-1D13-4ED7-9ACC-AEF2D1520760}"/>
    <cellStyle name="Comma 5 8 4 3 2 2" xfId="53661" xr:uid="{1560C280-C7AD-4505-B3FE-700FE0D78007}"/>
    <cellStyle name="Comma 5 8 4 3 2 3" xfId="41046" xr:uid="{00CEA053-12CE-41EE-9E2F-BC2FF0D4EB1C}"/>
    <cellStyle name="Comma 5 8 4 3 3" xfId="12456" xr:uid="{D0F141AF-AD88-4E81-BAF7-A86798A8D642}"/>
    <cellStyle name="Comma 5 8 4 3 3 2" xfId="47383" xr:uid="{ACC16227-E937-4F07-8FE6-E1E57E60F7FD}"/>
    <cellStyle name="Comma 5 8 4 3 4" xfId="5226" xr:uid="{A0B63F33-B69F-4A96-9038-7E5E52DB9583}"/>
    <cellStyle name="Comma 5 8 4 3 5" xfId="34756" xr:uid="{E572D946-8753-4EFF-B466-5C95589C14BC}"/>
    <cellStyle name="Comma 5 8 4 4" xfId="19916" xr:uid="{38BB543E-3F3F-43B3-AAD1-A87011924172}"/>
    <cellStyle name="Comma 5 8 4 4 2" xfId="52786" xr:uid="{2C9F17A6-E068-4573-A5F6-8F89DE500EED}"/>
    <cellStyle name="Comma 5 8 4 4 3" xfId="40171" xr:uid="{A4C3FAA2-ACBE-42C0-8C6A-AF64AB28434C}"/>
    <cellStyle name="Comma 5 8 4 5" xfId="13330" xr:uid="{E9ADD58B-D237-4F64-8973-194F82124D33}"/>
    <cellStyle name="Comma 5 8 4 5 2" xfId="46508" xr:uid="{C9CFA5BF-E9D9-4CAD-80F6-A1A72E19A4FA}"/>
    <cellStyle name="Comma 5 8 4 6" xfId="4352" xr:uid="{8CF72C30-E187-4924-ACE3-335724B9BF88}"/>
    <cellStyle name="Comma 5 8 4 7" xfId="33881" xr:uid="{B535DAB4-A248-45C6-B321-778AD61FC263}"/>
    <cellStyle name="Comma 5 8 4 8" xfId="27425" xr:uid="{9AE6BC83-AD03-4F05-B9D8-A6E8491C86EE}"/>
    <cellStyle name="Comma 5 8 4 9" xfId="1766" xr:uid="{ED1AFAB2-0600-402F-B65A-BF37213E2CDD}"/>
    <cellStyle name="Comma 5 8 5" xfId="28273" xr:uid="{D1B27C39-6EEE-42AC-809B-8C86D6670251}"/>
    <cellStyle name="Comma 5 8 5 2" xfId="24776" xr:uid="{F8C6C86C-C51E-4DD9-8407-00595849C4FB}"/>
    <cellStyle name="Comma 5 8 5 2 2" xfId="17268" xr:uid="{39457782-7FE6-46C8-BFC2-6525B634B259}"/>
    <cellStyle name="Comma 5 8 5 2 2 2" xfId="55435" xr:uid="{763E63AC-070B-4242-9008-C5631CD3828A}"/>
    <cellStyle name="Comma 5 8 5 2 2 3" xfId="42820" xr:uid="{5264D212-399E-4DF6-8DA3-34F8F393B365}"/>
    <cellStyle name="Comma 5 8 5 2 3" xfId="10682" xr:uid="{3DB13E12-11C1-4CCC-827E-91377478A09B}"/>
    <cellStyle name="Comma 5 8 5 2 3 2" xfId="49157" xr:uid="{F2C20601-E2EE-44AA-ACD9-86769E05883F}"/>
    <cellStyle name="Comma 5 8 5 2 4" xfId="30067" xr:uid="{EF3041F5-029D-4A13-B50A-C881DE2DA81E}"/>
    <cellStyle name="Comma 5 8 5 2 5" xfId="36530" xr:uid="{AE3AA5F2-E622-47C9-BD45-8E98781D965D}"/>
    <cellStyle name="Comma 5 8 5 3" xfId="20764" xr:uid="{7529E7C3-C5C5-42AA-91FC-742525C70797}"/>
    <cellStyle name="Comma 5 8 5 3 2" xfId="51938" xr:uid="{C5E4E005-0EA1-4B7C-BBCF-8805D57F0961}"/>
    <cellStyle name="Comma 5 8 5 3 3" xfId="39323" xr:uid="{EEDCA558-BB57-495F-B09A-22A2BA5D4CAD}"/>
    <cellStyle name="Comma 5 8 5 4" xfId="14178" xr:uid="{02CB816B-699A-4EBE-9185-FFED4691CF3C}"/>
    <cellStyle name="Comma 5 8 5 4 2" xfId="45660" xr:uid="{5966726D-D5DA-4A57-B47D-0CA893E26D01}"/>
    <cellStyle name="Comma 5 8 5 5" xfId="7591" xr:uid="{E5D2B7B9-71C2-4BC7-B4BF-03A7E299B986}"/>
    <cellStyle name="Comma 5 8 5 6" xfId="33033" xr:uid="{83A13EDE-591B-43E6-8ABD-FC7AB654C1F2}"/>
    <cellStyle name="Comma 5 8 6" xfId="25665" xr:uid="{CC0263F3-1190-4329-A4FB-41238CB5DD00}"/>
    <cellStyle name="Comma 5 8 6 2" xfId="18157" xr:uid="{C312E872-F650-42FE-B9BF-2B076E76EDEE}"/>
    <cellStyle name="Comma 5 8 6 2 2" xfId="54546" xr:uid="{F98F4EAD-EB31-4794-A5C2-45D82AE750AA}"/>
    <cellStyle name="Comma 5 8 6 2 3" xfId="41931" xr:uid="{ACC8E0FF-DC97-4957-AD43-CE46023199B9}"/>
    <cellStyle name="Comma 5 8 6 3" xfId="11571" xr:uid="{DA1B51AF-4A1C-4E2A-A135-ADB7391AA79D}"/>
    <cellStyle name="Comma 5 8 6 3 2" xfId="48268" xr:uid="{BFD9DF0F-3A19-45EC-8E6E-6D7079FE2B6F}"/>
    <cellStyle name="Comma 5 8 6 4" xfId="6111" xr:uid="{9BF3602B-AE2C-4D26-B1E7-6BD1A57D1603}"/>
    <cellStyle name="Comma 5 8 6 5" xfId="35641" xr:uid="{6AD7786E-4866-4A39-81BD-4E7747777786}"/>
    <cellStyle name="Comma 5 8 7" xfId="29321" xr:uid="{5DCB8ED0-2893-48C9-B073-8E7E600A8B4A}"/>
    <cellStyle name="Comma 5 8 7 2" xfId="21649" xr:uid="{5B5B5107-B147-4D3E-B88B-6B837B193024}"/>
    <cellStyle name="Comma 5 8 7 2 2" xfId="51053" xr:uid="{E3BA6824-A6FB-4064-AC90-2D3AB403E600}"/>
    <cellStyle name="Comma 5 8 7 3" xfId="15063" xr:uid="{5B49F6DC-45D1-475E-AFA4-A6F1770204F8}"/>
    <cellStyle name="Comma 5 8 7 4" xfId="8476" xr:uid="{172794EA-82A1-45AB-A0B8-278C78E1EC00}"/>
    <cellStyle name="Comma 5 8 7 5" xfId="38438" xr:uid="{8E33A45A-D176-4CE5-97FA-FFA5F80474EF}"/>
    <cellStyle name="Comma 5 8 8" xfId="23016" xr:uid="{63CD380B-6C4C-440D-9514-3AB06E738479}"/>
    <cellStyle name="Comma 5 8 8 2" xfId="15508" xr:uid="{37F2F002-B038-45D3-8357-2E78632DBCA1}"/>
    <cellStyle name="Comma 5 8 8 3" xfId="8922" xr:uid="{4A34062A-1AEF-4AB6-8CD0-D39176774321}"/>
    <cellStyle name="Comma 5 8 8 4" xfId="31827" xr:uid="{118F096C-D290-48AB-8D1B-7B70243B23E9}"/>
    <cellStyle name="Comma 5 8 8 5" xfId="44681" xr:uid="{B13D5712-9EF2-4469-8056-3AB9ECF01DA0}"/>
    <cellStyle name="Comma 5 8 9" xfId="22777" xr:uid="{F93E7D45-73E3-4421-94E9-523E07614CEC}"/>
    <cellStyle name="Comma 5 9" xfId="355" xr:uid="{5B5C3899-3563-4500-A745-FE1CF4741368}"/>
    <cellStyle name="Comma 5 9 10" xfId="8727" xr:uid="{1E7428F0-4E94-4CFA-92C0-D44E79E091EF}"/>
    <cellStyle name="Comma 5 9 11" xfId="29591" xr:uid="{F2CF2A9B-E400-45C5-A0EB-F1655D4AA949}"/>
    <cellStyle name="Comma 5 9 12" xfId="3569" xr:uid="{379E68E6-E633-4A62-A98E-EEA31D2C402D}"/>
    <cellStyle name="Comma 5 9 13" xfId="32591" xr:uid="{B4105612-AE66-4FF5-A390-B8FD0E1B8FF8}"/>
    <cellStyle name="Comma 5 9 14" xfId="57547" xr:uid="{CE1EB9D8-5955-4ACD-B428-CB4BC2567B86}"/>
    <cellStyle name="Comma 5 9 15" xfId="2456" xr:uid="{C0EFA653-05CE-4B9B-B119-2E6627DB67B4}"/>
    <cellStyle name="Comma 5 9 16" xfId="1262" xr:uid="{A4E3E109-9F3D-439C-B5C2-C578605F3EF4}"/>
    <cellStyle name="Comma 5 9 2" xfId="557" xr:uid="{8BC94686-65EE-43BB-9B52-F01935B5D81C}"/>
    <cellStyle name="Comma 5 9 2 10" xfId="1369" xr:uid="{3F1497F7-06CE-4E3C-AAAF-087C11360A91}"/>
    <cellStyle name="Comma 5 9 2 2" xfId="968" xr:uid="{30A25DA7-7FAD-42CF-9894-ADABF02038DE}"/>
    <cellStyle name="Comma 5 9 2 2 2" xfId="15977" xr:uid="{4CE804F7-AFD2-4ABA-AD49-726DCB11F412}"/>
    <cellStyle name="Comma 5 9 2 2 2 2" xfId="56726" xr:uid="{D4B9F9B6-06CC-4822-ADC1-5F6824D27BE6}"/>
    <cellStyle name="Comma 5 9 2 2 2 3" xfId="44111" xr:uid="{92582542-ADF0-4C87-8276-022A0BA08D9D}"/>
    <cellStyle name="Comma 5 9 2 2 3" xfId="9391" xr:uid="{5914241E-FC1C-48E6-B6A4-E0AD7F771DBB}"/>
    <cellStyle name="Comma 5 9 2 2 3 2" xfId="50448" xr:uid="{BAA9CD21-7367-4D62-BD81-C5E95C15D40D}"/>
    <cellStyle name="Comma 5 9 2 2 4" xfId="31358" xr:uid="{D2514967-586C-4DBF-9A49-4A8B66DF162F}"/>
    <cellStyle name="Comma 5 9 2 2 5" xfId="37821" xr:uid="{1F7F8531-1C65-4804-85C8-5205D42AE9E6}"/>
    <cellStyle name="Comma 5 9 2 2 6" xfId="23485" xr:uid="{697E4D08-5570-44C0-87F5-ED114426D3DB}"/>
    <cellStyle name="Comma 5 9 2 2 7" xfId="1754" xr:uid="{4D2BBD5C-DD9D-4FD7-8119-27BD82888998}"/>
    <cellStyle name="Comma 5 9 2 3" xfId="26103" xr:uid="{DC823515-A16B-493C-9189-82F3E6561227}"/>
    <cellStyle name="Comma 5 9 2 3 2" xfId="18595" xr:uid="{D4881149-2B6C-400A-B98E-2628DC43D5C7}"/>
    <cellStyle name="Comma 5 9 2 3 2 2" xfId="54108" xr:uid="{7CFE4570-1C8E-4912-8C92-89C81C2AFB0A}"/>
    <cellStyle name="Comma 5 9 2 3 2 3" xfId="41493" xr:uid="{5A6D0257-21EB-45F5-985F-BBE19FB2D910}"/>
    <cellStyle name="Comma 5 9 2 3 3" xfId="12009" xr:uid="{901FFFD9-9DA7-48CC-82C4-4BF2796DF33B}"/>
    <cellStyle name="Comma 5 9 2 3 3 2" xfId="47830" xr:uid="{02E89A5C-EDDA-468A-A002-B24EA8DF21E8}"/>
    <cellStyle name="Comma 5 9 2 3 4" xfId="5673" xr:uid="{1BD22CCF-53E5-4AC4-BEDC-3EA93BECE1D3}"/>
    <cellStyle name="Comma 5 9 2 3 5" xfId="35203" xr:uid="{73EEEB82-7DFF-473B-83D7-DC76789E91BF}"/>
    <cellStyle name="Comma 5 9 2 4" xfId="26983" xr:uid="{09105584-7825-438F-8FDD-C061F24C35CC}"/>
    <cellStyle name="Comma 5 9 2 4 2" xfId="19474" xr:uid="{65F58E33-BB78-4401-94FA-F163E6FF00DE}"/>
    <cellStyle name="Comma 5 9 2 4 2 2" xfId="53229" xr:uid="{649185C9-79E2-4287-A87F-A539A3D88CE2}"/>
    <cellStyle name="Comma 5 9 2 4 3" xfId="12888" xr:uid="{8D8A7A4E-022D-4F1D-A4A1-DDB93F27B7EC}"/>
    <cellStyle name="Comma 5 9 2 4 4" xfId="4794" xr:uid="{D4CDA00F-5CA3-4465-BC81-91D95E35EEC4}"/>
    <cellStyle name="Comma 5 9 2 4 5" xfId="40614" xr:uid="{9A856646-BE56-411A-A0EF-0DA5637DE443}"/>
    <cellStyle name="Comma 5 9 2 5" xfId="21806" xr:uid="{8C7EF277-696E-43B8-B0BD-BC28FEA18103}"/>
    <cellStyle name="Comma 5 9 2 5 2" xfId="46951" xr:uid="{1FA92B4B-688A-489E-AD0A-27B5BEE40627}"/>
    <cellStyle name="Comma 5 9 2 6" xfId="15220" xr:uid="{998BBBE7-927A-4885-867B-E685C0693A30}"/>
    <cellStyle name="Comma 5 9 2 7" xfId="8633" xr:uid="{0772F43F-5B89-49C9-9444-96D874C95DE3}"/>
    <cellStyle name="Comma 5 9 2 8" xfId="34324" xr:uid="{33F48471-8716-4B8A-B2BD-DB472236A993}"/>
    <cellStyle name="Comma 5 9 2 9" xfId="29478" xr:uid="{1BF2C0A6-CAC1-420A-B49D-B569BA29EDD5}"/>
    <cellStyle name="Comma 5 9 3" xfId="861" xr:uid="{C9C3FBC5-F2F0-4B2B-A133-CCE366E134D3}"/>
    <cellStyle name="Comma 5 9 3 2" xfId="24336" xr:uid="{F36B1851-5E8D-44E8-A5BB-E367BE63156A}"/>
    <cellStyle name="Comma 5 9 3 2 2" xfId="16828" xr:uid="{D636BFBC-5236-43A5-BC58-AAD1A83A4C6E}"/>
    <cellStyle name="Comma 5 9 3 2 2 2" xfId="55875" xr:uid="{0C0DB4ED-86B9-402A-AF71-FC8A1F937833}"/>
    <cellStyle name="Comma 5 9 3 2 2 3" xfId="43260" xr:uid="{5F84FD91-0FA8-473E-9B5A-7F28A1306A8F}"/>
    <cellStyle name="Comma 5 9 3 2 3" xfId="10242" xr:uid="{3CD87E20-F393-4620-BDBE-8037EF08A446}"/>
    <cellStyle name="Comma 5 9 3 2 3 2" xfId="49597" xr:uid="{43987E64-6126-490A-9C89-13A158ED26DF}"/>
    <cellStyle name="Comma 5 9 3 2 4" xfId="30507" xr:uid="{1BC4E270-B8D6-42A9-A415-4FA5CA574D0C}"/>
    <cellStyle name="Comma 5 9 3 2 5" xfId="36970" xr:uid="{468791B8-DA8B-4CD1-83CA-76FFD2475834}"/>
    <cellStyle name="Comma 5 9 3 3" xfId="27833" xr:uid="{32700A40-D5C1-4B80-B8E1-F75BA148A122}"/>
    <cellStyle name="Comma 5 9 3 3 2" xfId="20324" xr:uid="{940726CE-88E5-4465-86D4-316C067CB185}"/>
    <cellStyle name="Comma 5 9 3 3 2 2" xfId="52378" xr:uid="{5602497E-00DB-4EA7-8359-F4D050661E31}"/>
    <cellStyle name="Comma 5 9 3 3 3" xfId="13738" xr:uid="{411BB681-6B40-45BD-AB43-A6023763C73C}"/>
    <cellStyle name="Comma 5 9 3 3 4" xfId="7151" xr:uid="{7AA5F0EE-FC41-4E59-8473-464DA435526F}"/>
    <cellStyle name="Comma 5 9 3 3 5" xfId="39763" xr:uid="{AB0AB2E8-A3DE-4203-9B59-53B6D7BA2EE1}"/>
    <cellStyle name="Comma 5 9 3 4" xfId="21710" xr:uid="{AEA4314F-1657-447B-AFA8-50B9F8D61ADC}"/>
    <cellStyle name="Comma 5 9 3 4 2" xfId="46100" xr:uid="{67CCAFEA-CB68-401C-B763-57135EE5B534}"/>
    <cellStyle name="Comma 5 9 3 5" xfId="15124" xr:uid="{31194A0B-AC5E-4972-A22E-B2A80BE0AA98}"/>
    <cellStyle name="Comma 5 9 3 6" xfId="8537" xr:uid="{33EF385C-3EAC-4966-9811-042C207727FD}"/>
    <cellStyle name="Comma 5 9 3 7" xfId="33473" xr:uid="{CAE09A33-D2F2-48E8-9049-D6A2BBFFFFB4}"/>
    <cellStyle name="Comma 5 9 3 8" xfId="29382" xr:uid="{3606ADB9-307E-4665-A887-000C57E073E9}"/>
    <cellStyle name="Comma 5 9 3 9" xfId="1647" xr:uid="{426BB522-82A2-40C5-9B17-198838ACBD48}"/>
    <cellStyle name="Comma 5 9 4" xfId="25218" xr:uid="{35957AE3-6C09-4D14-8C68-F7DDE5BA4A98}"/>
    <cellStyle name="Comma 5 9 4 2" xfId="17710" xr:uid="{7EB1F85F-4CD3-4493-A7DD-C804C7B2AE56}"/>
    <cellStyle name="Comma 5 9 4 2 2" xfId="54993" xr:uid="{AC803D85-9479-409E-A1A1-7742F5D722E3}"/>
    <cellStyle name="Comma 5 9 4 2 3" xfId="42378" xr:uid="{DD38417F-7A92-4F29-B69E-D04DEE79663B}"/>
    <cellStyle name="Comma 5 9 4 3" xfId="11124" xr:uid="{80620587-5741-4E56-B864-4E58BF146004}"/>
    <cellStyle name="Comma 5 9 4 3 2" xfId="48715" xr:uid="{38E651E9-EA43-4C87-843F-2116A8111D20}"/>
    <cellStyle name="Comma 5 9 4 4" xfId="6558" xr:uid="{C2898AD7-0DA1-4364-8ED2-7905C42E2715}"/>
    <cellStyle name="Comma 5 9 4 5" xfId="36088" xr:uid="{BFBC5354-8D09-4721-81A4-D9F37ED4A897}"/>
    <cellStyle name="Comma 5 9 5" xfId="28729" xr:uid="{B2CBF5DE-061C-45B0-A368-C79C23FC6291}"/>
    <cellStyle name="Comma 5 9 5 2" xfId="21203" xr:uid="{6C5EF11A-31AF-4B01-B38B-B50A6FAFCCCA}"/>
    <cellStyle name="Comma 5 9 5 2 2" xfId="51496" xr:uid="{79185556-61CB-49B3-A5C9-E7495DDC3A0C}"/>
    <cellStyle name="Comma 5 9 5 3" xfId="14617" xr:uid="{A0521A48-AF85-4F6F-95F7-A982C1B53A0A}"/>
    <cellStyle name="Comma 5 9 5 4" xfId="8030" xr:uid="{45881AD5-5391-481C-B86F-3BFED0C0CFF5}"/>
    <cellStyle name="Comma 5 9 5 5" xfId="38881" xr:uid="{E9EAE507-4A7E-41FA-8E15-2202F9E95770}"/>
    <cellStyle name="Comma 5 9 6" xfId="22988" xr:uid="{127F0281-A798-42B0-8191-F6664BBA20E7}"/>
    <cellStyle name="Comma 5 9 6 2" xfId="15480" xr:uid="{AF287361-4866-4A4B-8D5B-783C36888A3C}"/>
    <cellStyle name="Comma 5 9 6 3" xfId="8894" xr:uid="{569B8F97-9C8A-48A8-B4E2-5594418220BA}"/>
    <cellStyle name="Comma 5 9 6 4" xfId="31855" xr:uid="{3C1BDDF7-8066-4CC2-AEA1-160DC4CBB2D2}"/>
    <cellStyle name="Comma 5 9 6 5" xfId="45214" xr:uid="{92922FFB-FAC4-403D-8A16-5815D59E05D4}"/>
    <cellStyle name="Comma 5 9 7" xfId="22151" xr:uid="{B3F0631B-4B67-4A83-B3B3-A5B0D6A63572}"/>
    <cellStyle name="Comma 5 9 8" xfId="21900" xr:uid="{4FF37116-0E1B-480B-BA51-2330C5F85E96}"/>
    <cellStyle name="Comma 5 9 9" xfId="15314" xr:uid="{E1137E89-8DCC-4710-B2FB-1D099A2CDAFF}"/>
    <cellStyle name="Comma 50" xfId="501" xr:uid="{2298149B-FC42-425E-857C-BD8B25D084FB}"/>
    <cellStyle name="Comma 50 2" xfId="922" xr:uid="{F677F96E-C313-484A-B732-B6A6F7D6C232}"/>
    <cellStyle name="Comma 50 2 2" xfId="1708" xr:uid="{8E571CB5-2CC9-449D-A8FF-AF6D653B028F}"/>
    <cellStyle name="Comma 50 3" xfId="57276" xr:uid="{F76403EA-0FCB-489A-8F3C-D9454BA74523}"/>
    <cellStyle name="Comma 50 4" xfId="1323" xr:uid="{C83FF814-DE66-44FC-9225-CFE0E4577634}"/>
    <cellStyle name="Comma 51" xfId="508" xr:uid="{F5B267D8-73AB-4749-871E-FE31334BDBCA}"/>
    <cellStyle name="Comma 51 2" xfId="929" xr:uid="{40BE0F39-94FA-4A67-A185-F75553EEE35E}"/>
    <cellStyle name="Comma 51 2 2" xfId="22165" xr:uid="{0DF462AC-04DA-4415-8F38-D0CBAE83B724}"/>
    <cellStyle name="Comma 51 2 3" xfId="1715" xr:uid="{4B632DB1-63D3-4DE9-B44A-635778948200}"/>
    <cellStyle name="Comma 51 3" xfId="22866" xr:uid="{C744A162-989C-4C69-8851-28D36779D98F}"/>
    <cellStyle name="Comma 51 4" xfId="22782" xr:uid="{1A8C42EE-A6DC-4D22-A557-6C1E85BF32E2}"/>
    <cellStyle name="Comma 51 5" xfId="1330" xr:uid="{81160BEE-2F08-496F-8E28-331C8E2657BD}"/>
    <cellStyle name="Comma 52" xfId="513" xr:uid="{AEDB7AC0-C379-49EA-AB5D-814B4B831AA6}"/>
    <cellStyle name="Comma 52 2" xfId="933" xr:uid="{DFCAEACE-7267-48B0-BB4B-378F126C02D6}"/>
    <cellStyle name="Comma 52 2 2" xfId="1719" xr:uid="{FB526BFC-19C6-49F9-8E0B-20643DF465F8}"/>
    <cellStyle name="Comma 52 3" xfId="57298" xr:uid="{81EFD665-8DED-4FDF-9500-65C206B3D6F2}"/>
    <cellStyle name="Comma 52 4" xfId="1334" xr:uid="{088636D5-7A7D-4C57-8703-EA38DEAFF7C3}"/>
    <cellStyle name="Comma 53" xfId="598" xr:uid="{AFAF5034-202B-490E-9C90-E00A5C456615}"/>
    <cellStyle name="Comma 53 2" xfId="1006" xr:uid="{CEB88DAA-D1B2-48A9-BCD6-439B2C9E0687}"/>
    <cellStyle name="Comma 53 2 2" xfId="1792" xr:uid="{F2EB8F41-EA13-49D0-9AEE-5A84A16F5D29}"/>
    <cellStyle name="Comma 53 3" xfId="1981" xr:uid="{6BAB929C-5157-43CA-8C37-C8D7E6D0F23C}"/>
    <cellStyle name="Comma 53 4" xfId="1406" xr:uid="{148FD3C1-E08A-4815-A210-4D794DA32C45}"/>
    <cellStyle name="Comma 54" xfId="636" xr:uid="{1A5AA3EF-0029-4CED-9A21-82D0EB40792A}"/>
    <cellStyle name="Comma 54 2" xfId="1039" xr:uid="{4C033321-662C-4235-AC10-C625DF245C30}"/>
    <cellStyle name="Comma 54 2 2" xfId="1825" xr:uid="{E7375032-2F16-4067-9C5F-E5CCC4ECF0C7}"/>
    <cellStyle name="Comma 54 3" xfId="57409" xr:uid="{4EBDE9C0-BEB0-4ED9-ADD7-E95CDB0C0103}"/>
    <cellStyle name="Comma 54 4" xfId="1439" xr:uid="{18BB9964-9633-4C5B-81E8-5B470E1AD9F8}"/>
    <cellStyle name="Comma 55" xfId="675" xr:uid="{FB0F0743-8B04-4CEA-896F-447792815369}"/>
    <cellStyle name="Comma 55 2" xfId="1065" xr:uid="{44A0A227-5F7B-482A-A7F8-CA77A621C501}"/>
    <cellStyle name="Comma 55 2 2" xfId="1851" xr:uid="{C07515F3-90A8-4BDB-95A3-7C9620A60E99}"/>
    <cellStyle name="Comma 55 3" xfId="1465" xr:uid="{F64A3F61-32D0-4A08-B342-68D8433D19BC}"/>
    <cellStyle name="Comma 56" xfId="637" xr:uid="{68185B12-08DE-46FA-94B1-0349B2A8CE40}"/>
    <cellStyle name="Comma 56 2" xfId="1040" xr:uid="{CC1A0E9B-2860-4505-A755-B384DDD57ED3}"/>
    <cellStyle name="Comma 56 2 2" xfId="22332" xr:uid="{682B0D69-F83E-404B-959A-281F5030CFB2}"/>
    <cellStyle name="Comma 56 2 3" xfId="1826" xr:uid="{A9A66225-DFB2-4411-A8C5-3958E4FC7ABA}"/>
    <cellStyle name="Comma 56 3" xfId="22253" xr:uid="{5D90D392-7B74-4976-ADA7-F482D4D6DDBF}"/>
    <cellStyle name="Comma 56 4" xfId="22882" xr:uid="{EA2F61C4-DB40-4FF7-BA27-A48A9D5EABFD}"/>
    <cellStyle name="Comma 56 5" xfId="1440" xr:uid="{539B8C29-BCF5-4481-9D3D-06E94914D57C}"/>
    <cellStyle name="Comma 57" xfId="753" xr:uid="{13E39F50-FC08-4C53-A9EC-0C5710498482}"/>
    <cellStyle name="Comma 57 2" xfId="1139" xr:uid="{DBEF3E7F-6028-47CC-A8C3-493963D20F09}"/>
    <cellStyle name="Comma 57 2 2" xfId="1925" xr:uid="{277E4616-CECD-47F7-ABCD-B7F04F5DA4F3}"/>
    <cellStyle name="Comma 57 3" xfId="1539" xr:uid="{96E99FB3-4315-4A8C-A3B1-220D0BEC0E36}"/>
    <cellStyle name="Comma 58" xfId="819" xr:uid="{6D5F9BA4-FDAA-4EBE-9C43-65A360CCF0E3}"/>
    <cellStyle name="Comma 58 2" xfId="1605" xr:uid="{42320BEF-0C71-4D57-A019-5067083111E3}"/>
    <cellStyle name="Comma 59" xfId="801" xr:uid="{2DF77E58-F638-4BE9-A169-593A03E6C91A}"/>
    <cellStyle name="Comma 59 2" xfId="1587" xr:uid="{3C760FFB-942F-49F5-85D5-B5835C99C36E}"/>
    <cellStyle name="Comma 6" xfId="116" xr:uid="{00000000-0005-0000-0000-000074000000}"/>
    <cellStyle name="Comma 6 10" xfId="25714" xr:uid="{D2B1C97E-0CD2-4FE6-8053-9DAEB38E9C4F}"/>
    <cellStyle name="Comma 6 10 2" xfId="18206" xr:uid="{F8D015CF-32C2-4588-884E-97D326B48821}"/>
    <cellStyle name="Comma 6 10 2 2" xfId="54497" xr:uid="{6E93F0BD-FF25-4A73-AD7E-B9482C209CF6}"/>
    <cellStyle name="Comma 6 10 2 3" xfId="41882" xr:uid="{64E9F20D-C500-46CD-A1E9-0BAD8D1AAA5E}"/>
    <cellStyle name="Comma 6 10 3" xfId="11620" xr:uid="{0E0B2651-5811-486F-95C3-C99A30ED733C}"/>
    <cellStyle name="Comma 6 10 3 2" xfId="48219" xr:uid="{75D3673E-47F3-4D23-A4ED-ED74DF130570}"/>
    <cellStyle name="Comma 6 10 4" xfId="6062" xr:uid="{26721537-5536-4FE9-B890-C5C55CDC0CA0}"/>
    <cellStyle name="Comma 6 10 5" xfId="35592" xr:uid="{2929323B-D830-49A7-A6AA-8C0919300339}"/>
    <cellStyle name="Comma 6 11" xfId="29372" xr:uid="{F040A9B2-BB69-4F24-95BA-928351FD076E}"/>
    <cellStyle name="Comma 6 11 2" xfId="21700" xr:uid="{A9C46C51-6FDA-438D-9A44-93A778E8EA8D}"/>
    <cellStyle name="Comma 6 11 2 2" xfId="51003" xr:uid="{4D4ADF6C-13F4-467F-ADDD-C0483FF7B421}"/>
    <cellStyle name="Comma 6 11 2 3" xfId="38388" xr:uid="{A8212362-3D8F-49EC-A012-5C5FAD0DFB17}"/>
    <cellStyle name="Comma 6 11 3" xfId="15114" xr:uid="{69EF3C07-8577-4326-8EA7-6A846577FF1E}"/>
    <cellStyle name="Comma 6 11 3 2" xfId="44599" xr:uid="{A6EC8C1D-A5E8-47DE-B780-F2F584FB262A}"/>
    <cellStyle name="Comma 6 11 4" xfId="8527" xr:uid="{EB905A02-1C06-49CB-9031-8DE7D41E1B45}"/>
    <cellStyle name="Comma 6 11 5" xfId="32079" xr:uid="{6E24A220-CD53-4474-9711-016BB53097AF}"/>
    <cellStyle name="Comma 6 12" xfId="23067" xr:uid="{4944E320-13D5-465B-B894-42E84A40C68A}"/>
    <cellStyle name="Comma 6 12 2" xfId="15559" xr:uid="{89FD841F-C58F-4DC7-B98B-1AD461B16189}"/>
    <cellStyle name="Comma 6 12 2 2" xfId="50862" xr:uid="{E9B20ED1-40A8-45A5-BAC4-5A0338A9D94D}"/>
    <cellStyle name="Comma 6 12 3" xfId="8973" xr:uid="{41E3CC13-2E45-401C-B4C9-0C6B15FF31A9}"/>
    <cellStyle name="Comma 6 12 4" xfId="31776" xr:uid="{5B69E951-C652-4629-B33C-12443AD02835}"/>
    <cellStyle name="Comma 6 12 5" xfId="38235" xr:uid="{8BF32D6E-9DFA-4F63-BC20-0F25A579BB04}"/>
    <cellStyle name="Comma 6 13" xfId="22966" xr:uid="{7E708B24-D6B3-4269-8146-4E1A585EFA2C}"/>
    <cellStyle name="Comma 6 13 2" xfId="15469" xr:uid="{8DFDCD96-A6A6-4040-B11F-BA7332695879}"/>
    <cellStyle name="Comma 6 13 2 2" xfId="50856" xr:uid="{3EF9DFEC-6698-45A5-9539-99422065F918}"/>
    <cellStyle name="Comma 6 13 3" xfId="8889" xr:uid="{2A7877E4-E996-41A9-98E7-D71F9C16EAF6}"/>
    <cellStyle name="Comma 6 13 4" xfId="31860" xr:uid="{CE35E7EB-C48A-431A-B773-952579C5B602}"/>
    <cellStyle name="Comma 6 13 5" xfId="38229" xr:uid="{48F41B36-80AD-44FA-9059-C4EB966261FB}"/>
    <cellStyle name="Comma 6 14" xfId="22752" xr:uid="{9C4B0243-21AA-4019-B328-D2349D7B48AF}"/>
    <cellStyle name="Comma 6 14 2" xfId="50899" xr:uid="{C8A5A1B5-1FB5-4955-9884-F84C07A563A9}"/>
    <cellStyle name="Comma 6 14 3" xfId="38275" xr:uid="{5B35D963-D57B-437D-B1B9-3B45086EA100}"/>
    <cellStyle name="Comma 6 15" xfId="22044" xr:uid="{B7B30CEF-8BDE-4D7C-95E3-17EEAB35BA27}"/>
    <cellStyle name="Comma 6 15 2" xfId="44580" xr:uid="{09F49CB2-D68B-4AC0-A66A-40FEC4206278}"/>
    <cellStyle name="Comma 6 15 3" xfId="32058" xr:uid="{0E532196-3EBB-4A4D-AE3F-F47C70D5D4BA}"/>
    <cellStyle name="Comma 6 16" xfId="15459" xr:uid="{8D22FFCB-E756-4E6A-8944-606044EB789E}"/>
    <cellStyle name="Comma 6 16 2" xfId="44573" xr:uid="{DD687F3A-7C24-4CB2-92DA-5C8F1AF213E0}"/>
    <cellStyle name="Comma 6 16 3" xfId="32049" xr:uid="{F7DB11EE-0102-437F-B357-29349A34E82A}"/>
    <cellStyle name="Comma 6 17" xfId="8883" xr:uid="{65B6042D-48D9-4BF4-A2B7-E13FD52A0CA5}"/>
    <cellStyle name="Comma 6 17 2" xfId="50993" xr:uid="{A098DDFC-DD93-4DFC-B9C9-C26234512988}"/>
    <cellStyle name="Comma 6 17 3" xfId="38378" xr:uid="{C6DF4B59-E25E-45E0-BD52-2C5BF06B0747}"/>
    <cellStyle name="Comma 6 18" xfId="8872" xr:uid="{6355D4A2-C2F8-4B40-99BC-733ABC883D23}"/>
    <cellStyle name="Comma 6 18 2" xfId="44522" xr:uid="{43EB07BA-5B57-4FFA-828F-EC3B2EB468BF}"/>
    <cellStyle name="Comma 6 19" xfId="29836" xr:uid="{181B31A8-3C45-495A-8ED5-A0BE7337835A}"/>
    <cellStyle name="Comma 6 2" xfId="182" xr:uid="{00000000-0005-0000-0000-000075000000}"/>
    <cellStyle name="Comma 6 2 10" xfId="29344" xr:uid="{81CB2268-D593-43EC-877A-1018C22E8421}"/>
    <cellStyle name="Comma 6 2 10 2" xfId="21672" xr:uid="{F0FF6281-8CF2-406B-B44A-D589448657B5}"/>
    <cellStyle name="Comma 6 2 10 2 2" xfId="50877" xr:uid="{2BA430A0-4006-4B83-B5BD-5034E330447F}"/>
    <cellStyle name="Comma 6 2 10 3" xfId="15086" xr:uid="{BB0E6A6A-B39B-44F0-A1B5-343FF6781917}"/>
    <cellStyle name="Comma 6 2 10 4" xfId="8499" xr:uid="{958A94BA-2811-454A-B5BE-F401B7D50D06}"/>
    <cellStyle name="Comma 6 2 10 5" xfId="38250" xr:uid="{C62FEBDD-923C-4A7A-9AF0-0FF6CAF7A7C3}"/>
    <cellStyle name="Comma 6 2 11" xfId="23039" xr:uid="{4D3E6EE7-C152-4779-A358-91EA653FF435}"/>
    <cellStyle name="Comma 6 2 11 2" xfId="15531" xr:uid="{026E3B5F-82CF-46A5-BEFA-29292B9AD931}"/>
    <cellStyle name="Comma 6 2 11 2 2" xfId="50913" xr:uid="{1E72A75D-75F9-4E89-8382-AAAC1696FF85}"/>
    <cellStyle name="Comma 6 2 11 3" xfId="8945" xr:uid="{6B952407-D6AC-4023-BFD9-7682A5CF6D93}"/>
    <cellStyle name="Comma 6 2 11 4" xfId="31804" xr:uid="{338C6279-EFE8-4A6E-B8A5-2312FAE86995}"/>
    <cellStyle name="Comma 6 2 11 5" xfId="38289" xr:uid="{742DE6B8-7709-4CBD-B019-EA8AD5A37FAF}"/>
    <cellStyle name="Comma 6 2 12" xfId="29688" xr:uid="{DCD528CA-5339-44E9-AEB8-9D023536E38C}"/>
    <cellStyle name="Comma 6 2 12 2" xfId="21945" xr:uid="{DDC071A0-D118-4CE9-B980-96E3DF985B1E}"/>
    <cellStyle name="Comma 6 2 12 2 2" xfId="51030" xr:uid="{28864022-990F-4162-A792-C1A625CB0235}"/>
    <cellStyle name="Comma 6 2 12 3" xfId="15359" xr:uid="{00362D2E-73FD-45D9-8497-A08919B7D133}"/>
    <cellStyle name="Comma 6 2 12 4" xfId="8772" xr:uid="{BFEA5A31-CD5D-411A-B294-A61ABFBB54BB}"/>
    <cellStyle name="Comma 6 2 12 5" xfId="38415" xr:uid="{7140F23B-7474-4DF2-83E2-7FDE852A15B2}"/>
    <cellStyle name="Comma 6 2 13" xfId="22438" xr:uid="{5CC373BF-DB1C-471A-97D2-9AB739636714}"/>
    <cellStyle name="Comma 6 2 13 2" xfId="44629" xr:uid="{63FF4B7E-68EC-414D-A004-DCAABD5CBE74}"/>
    <cellStyle name="Comma 6 2 14" xfId="22612" xr:uid="{CEBF6089-8638-448A-BC17-A8AFB8CEFA4C}"/>
    <cellStyle name="Comma 6 2 14 2" xfId="32111" xr:uid="{BE13DFF0-7841-4137-9121-09DEB9CBD6DF}"/>
    <cellStyle name="Comma 6 2 15" xfId="22032" xr:uid="{762EF2AE-FA02-43A6-AE09-F4139B42D048}"/>
    <cellStyle name="Comma 6 2 16" xfId="15447" xr:uid="{B067CB0A-EBC7-4BB7-A18C-B92B26F6355D}"/>
    <cellStyle name="Comma 6 2 17" xfId="8860" xr:uid="{5B6302E3-A0C6-477A-82A7-124F556B0F19}"/>
    <cellStyle name="Comma 6 2 18" xfId="29813" xr:uid="{3E3EFC9E-DC59-4C54-9641-9ECBDB738C72}"/>
    <cellStyle name="Comma 6 2 19" xfId="29862" xr:uid="{BB1BA552-FC87-4B47-B78F-BF796D2A821E}"/>
    <cellStyle name="Comma 6 2 2" xfId="591" xr:uid="{ABA2B973-AA1F-42E4-B4EA-6816F5F3B592}"/>
    <cellStyle name="Comma 6 2 2 10" xfId="22743" xr:uid="{82D3FC79-8445-46F2-BA56-05234A9C0688}"/>
    <cellStyle name="Comma 6 2 2 11" xfId="22009" xr:uid="{19441D52-B220-4494-9019-28F66D8402C3}"/>
    <cellStyle name="Comma 6 2 2 12" xfId="15423" xr:uid="{1EE5BA0D-B82A-42A2-A8BE-E0B7C730B333}"/>
    <cellStyle name="Comma 6 2 2 13" xfId="8836" xr:uid="{CC60AE35-A4C0-4D2B-BEC2-3CBA0268099C}"/>
    <cellStyle name="Comma 6 2 2 14" xfId="29781" xr:uid="{B3C96064-53DC-4DB3-A2D6-BC0B2EF1CF9D}"/>
    <cellStyle name="Comma 6 2 2 15" xfId="3583" xr:uid="{A426FC60-0403-4455-96DE-02C40F7CC256}"/>
    <cellStyle name="Comma 6 2 2 16" xfId="32285" xr:uid="{C3686D28-5823-4237-836F-A2AC05B637D8}"/>
    <cellStyle name="Comma 6 2 2 17" xfId="2470" xr:uid="{6871B785-D074-4E42-97ED-8E92D58201CC}"/>
    <cellStyle name="Comma 6 2 2 18" xfId="1399" xr:uid="{5D2AF9DB-C30F-46DB-86BD-7BC0859B4A41}"/>
    <cellStyle name="Comma 6 2 2 2" xfId="999" xr:uid="{56A874C7-1535-4E26-AB8C-B67C91BB008B}"/>
    <cellStyle name="Comma 6 2 2 2 10" xfId="8177" xr:uid="{87F40597-27D8-4C84-98FA-FB3D2019811C}"/>
    <cellStyle name="Comma 6 2 2 2 11" xfId="28909" xr:uid="{2DA2D67F-5A2A-485C-9A3F-2AC60A9EFF3E}"/>
    <cellStyle name="Comma 6 2 2 2 12" xfId="3584" xr:uid="{091FC794-458C-4B0F-BCF6-BCCF23063992}"/>
    <cellStyle name="Comma 6 2 2 2 13" xfId="32440" xr:uid="{E943364C-E191-4F67-917A-AEE8DDC64FD2}"/>
    <cellStyle name="Comma 6 2 2 2 14" xfId="2471" xr:uid="{386F4763-7BE9-40F6-B3A9-7FDC61EE288C}"/>
    <cellStyle name="Comma 6 2 2 2 15" xfId="1785" xr:uid="{2C03E667-1B07-4A27-A12F-97BD1203FA23}"/>
    <cellStyle name="Comma 6 2 2 2 2" xfId="2858" xr:uid="{8F609659-0AE1-4910-8DC0-7356BAD7FD53}"/>
    <cellStyle name="Comma 6 2 2 2 2 10" xfId="32885" xr:uid="{91EDB720-32FC-4E09-B551-141B7DF43C39}"/>
    <cellStyle name="Comma 6 2 2 2 2 2" xfId="26689" xr:uid="{89550A5C-D340-4E10-9DAE-742ADC825219}"/>
    <cellStyle name="Comma 6 2 2 2 2 2 2" xfId="23191" xr:uid="{AC7E183D-F9DC-4B6F-A4A3-2496D3E33985}"/>
    <cellStyle name="Comma 6 2 2 2 2 2 2 2" xfId="15683" xr:uid="{A6AC43CE-6D8B-44D1-9358-8483B48C5725}"/>
    <cellStyle name="Comma 6 2 2 2 2 2 2 2 2" xfId="57020" xr:uid="{546FF31B-46EF-4069-80B9-359A7C52CE1D}"/>
    <cellStyle name="Comma 6 2 2 2 2 2 2 2 3" xfId="44405" xr:uid="{42FE33A1-265F-4A3C-8460-37597B6A0D61}"/>
    <cellStyle name="Comma 6 2 2 2 2 2 2 3" xfId="9097" xr:uid="{1AA9AE88-C08D-4523-A083-FB549BDFB4C8}"/>
    <cellStyle name="Comma 6 2 2 2 2 2 2 3 2" xfId="50742" xr:uid="{6DDC8596-E999-4B65-AD62-83214BA9B589}"/>
    <cellStyle name="Comma 6 2 2 2 2 2 2 4" xfId="31652" xr:uid="{42B36CA6-A156-46D8-AD37-2EAA36E059EC}"/>
    <cellStyle name="Comma 6 2 2 2 2 2 2 5" xfId="38115" xr:uid="{12BE3888-4A7F-4140-AA9E-8BFC8CABD4F5}"/>
    <cellStyle name="Comma 6 2 2 2 2 2 3" xfId="25809" xr:uid="{D5BC6649-3A11-4335-9963-2E669D384C12}"/>
    <cellStyle name="Comma 6 2 2 2 2 2 3 2" xfId="18301" xr:uid="{773FF40B-88F2-4947-9570-023975DA9D72}"/>
    <cellStyle name="Comma 6 2 2 2 2 2 3 2 2" xfId="54402" xr:uid="{A411B73D-B559-4508-A565-5CA1C115D440}"/>
    <cellStyle name="Comma 6 2 2 2 2 2 3 2 3" xfId="41787" xr:uid="{38674059-106B-4C46-85B2-B24207F24A01}"/>
    <cellStyle name="Comma 6 2 2 2 2 2 3 3" xfId="11715" xr:uid="{F0453597-39AC-4A0F-815B-3CE25A40C69F}"/>
    <cellStyle name="Comma 6 2 2 2 2 2 3 3 2" xfId="48124" xr:uid="{69735856-13CC-4032-875F-4CA4720BA1DA}"/>
    <cellStyle name="Comma 6 2 2 2 2 2 3 4" xfId="5967" xr:uid="{858DEDF0-3498-4C9B-95AD-EAF8E97F0387}"/>
    <cellStyle name="Comma 6 2 2 2 2 2 3 5" xfId="35497" xr:uid="{6DD6C84C-9390-4DFA-B3FA-E94E3D84E8C0}"/>
    <cellStyle name="Comma 6 2 2 2 2 2 4" xfId="19180" xr:uid="{639E9718-6BCC-4BC5-9DD5-257419F1CA60}"/>
    <cellStyle name="Comma 6 2 2 2 2 2 4 2" xfId="53523" xr:uid="{E9DD0666-BF5A-41A3-B631-5AF520CF8F1C}"/>
    <cellStyle name="Comma 6 2 2 2 2 2 4 3" xfId="40908" xr:uid="{DE4F7FA9-7B4D-4D7C-AA42-A6F3211FFED5}"/>
    <cellStyle name="Comma 6 2 2 2 2 2 5" xfId="12594" xr:uid="{441BABAA-B53C-4D59-A37F-FF956FAE8175}"/>
    <cellStyle name="Comma 6 2 2 2 2 2 5 2" xfId="47245" xr:uid="{8CC57F20-DD89-4A69-8CC6-56FB650E4FBB}"/>
    <cellStyle name="Comma 6 2 2 2 2 2 6" xfId="5088" xr:uid="{357AED60-99F2-46A4-9E53-F8AF53306761}"/>
    <cellStyle name="Comma 6 2 2 2 2 2 7" xfId="34618" xr:uid="{27EEAEE1-E61A-41D2-A5B1-8C76AA3040B5}"/>
    <cellStyle name="Comma 6 2 2 2 2 3" xfId="27545" xr:uid="{F535DAD6-4030-4408-92D7-A142F1616751}"/>
    <cellStyle name="Comma 6 2 2 2 2 3 2" xfId="24048" xr:uid="{684C1FA5-4031-432D-86CB-1D65BDF1F36C}"/>
    <cellStyle name="Comma 6 2 2 2 2 3 2 2" xfId="16540" xr:uid="{8FCAC40E-1BFA-437F-88F5-2006699103A5}"/>
    <cellStyle name="Comma 6 2 2 2 2 3 2 2 2" xfId="56163" xr:uid="{CC9EFB62-29A5-4BF6-9479-5A03173B2274}"/>
    <cellStyle name="Comma 6 2 2 2 2 3 2 2 3" xfId="43548" xr:uid="{551E802B-BC7C-413D-8FC7-8611C00EF54A}"/>
    <cellStyle name="Comma 6 2 2 2 2 3 2 3" xfId="9954" xr:uid="{4319535F-835A-4CAD-94A9-78A0576DDE6D}"/>
    <cellStyle name="Comma 6 2 2 2 2 3 2 3 2" xfId="49885" xr:uid="{4DA7EDD5-2EF7-4D3A-9BD0-C4DA88F65983}"/>
    <cellStyle name="Comma 6 2 2 2 2 3 2 4" xfId="30795" xr:uid="{1045E5E4-019F-45BE-91E5-74441962EC61}"/>
    <cellStyle name="Comma 6 2 2 2 2 3 2 5" xfId="37258" xr:uid="{D98F01F8-D230-4D7B-B482-E67903E0A5EB}"/>
    <cellStyle name="Comma 6 2 2 2 2 3 3" xfId="20036" xr:uid="{96458E9C-9816-45EE-960E-135F6D2F9FFE}"/>
    <cellStyle name="Comma 6 2 2 2 2 3 3 2" xfId="52666" xr:uid="{F9EBBAE5-8576-4DC2-A232-FAC75D70C644}"/>
    <cellStyle name="Comma 6 2 2 2 2 3 3 3" xfId="40051" xr:uid="{0E60DF96-286C-45E1-BCE9-B5345256D2C4}"/>
    <cellStyle name="Comma 6 2 2 2 2 3 4" xfId="13450" xr:uid="{C8BCD828-59ED-4A6D-9B29-2E59CABA601F}"/>
    <cellStyle name="Comma 6 2 2 2 2 3 4 2" xfId="46388" xr:uid="{84BC48CE-227C-44C8-AC24-CFA0A3A6B6B3}"/>
    <cellStyle name="Comma 6 2 2 2 2 3 5" xfId="4232" xr:uid="{0DEB9BA4-D7FE-4D39-83CD-77BE8E22D9BF}"/>
    <cellStyle name="Comma 6 2 2 2 2 3 6" xfId="33761" xr:uid="{60F6D372-C883-4CD6-BDB0-EE30CC09F820}"/>
    <cellStyle name="Comma 6 2 2 2 2 4" xfId="24924" xr:uid="{3E5EF05D-4712-4518-B066-9A96E10491B9}"/>
    <cellStyle name="Comma 6 2 2 2 2 4 2" xfId="17416" xr:uid="{3B176370-351F-4107-8DB5-023910A2B2BC}"/>
    <cellStyle name="Comma 6 2 2 2 2 4 2 2" xfId="55287" xr:uid="{8EDA3D5E-3EC5-4D09-AA90-A1B44FD0016C}"/>
    <cellStyle name="Comma 6 2 2 2 2 4 2 3" xfId="42672" xr:uid="{11205F8F-8226-4EAB-91F7-043453E9617A}"/>
    <cellStyle name="Comma 6 2 2 2 2 4 3" xfId="10830" xr:uid="{8C866CEE-C7A4-4AA2-BBF5-8CC629BF123C}"/>
    <cellStyle name="Comma 6 2 2 2 2 4 3 2" xfId="49009" xr:uid="{B6206812-AF57-4BC7-930D-0C44C137038D}"/>
    <cellStyle name="Comma 6 2 2 2 2 4 4" xfId="29919" xr:uid="{156A4EBD-D310-4007-94DB-4D492B4D1ADE}"/>
    <cellStyle name="Comma 6 2 2 2 2 4 5" xfId="36382" xr:uid="{B3EE5A4A-46BF-41E3-A515-A5B2D5E55273}"/>
    <cellStyle name="Comma 6 2 2 2 2 5" xfId="20910" xr:uid="{01903BF9-C399-4131-959C-B5C3D2A3431E}"/>
    <cellStyle name="Comma 6 2 2 2 2 5 2" xfId="51790" xr:uid="{A2950717-4920-4FEC-9339-7812CF59E729}"/>
    <cellStyle name="Comma 6 2 2 2 2 5 3" xfId="39175" xr:uid="{97474F95-C6AD-49F1-AA06-63CC99702383}"/>
    <cellStyle name="Comma 6 2 2 2 2 6" xfId="14324" xr:uid="{1BC4F885-3E4B-4451-961D-90B0FFCC3597}"/>
    <cellStyle name="Comma 6 2 2 2 2 6 2" xfId="45512" xr:uid="{CF235F71-0EA0-4D80-A6C2-5410E29FDD3A}"/>
    <cellStyle name="Comma 6 2 2 2 2 7" xfId="7737" xr:uid="{C3240D47-8A43-47D8-8CAB-7E44DBFB40E8}"/>
    <cellStyle name="Comma 6 2 2 2 2 8" xfId="28419" xr:uid="{BB2A7DB0-906E-4F6E-88B2-1E2CFB45C18F}"/>
    <cellStyle name="Comma 6 2 2 2 2 9" xfId="3786" xr:uid="{951EF092-D790-4DC1-BD37-27CAE75EB624}"/>
    <cellStyle name="Comma 6 2 2 2 3" xfId="3066" xr:uid="{C95376E6-C313-4E43-95CD-65BD6891A0AC}"/>
    <cellStyle name="Comma 6 2 2 2 3 2" xfId="23632" xr:uid="{EF7B2C9D-9AE0-48F5-8182-1D5E538CF7A5}"/>
    <cellStyle name="Comma 6 2 2 2 3 2 2" xfId="16124" xr:uid="{633AE10F-6124-4609-B5F1-616D51AF26BA}"/>
    <cellStyle name="Comma 6 2 2 2 3 2 2 2" xfId="56579" xr:uid="{19D1192E-057D-4D91-8D1A-84332A53B2CD}"/>
    <cellStyle name="Comma 6 2 2 2 3 2 2 3" xfId="43964" xr:uid="{63828E22-A6A7-465E-BFEF-D36A5870B448}"/>
    <cellStyle name="Comma 6 2 2 2 3 2 3" xfId="9538" xr:uid="{01B354CE-ACED-4A2A-A875-818EDEBC9BC1}"/>
    <cellStyle name="Comma 6 2 2 2 3 2 3 2" xfId="50301" xr:uid="{452D276F-3906-4E26-8954-F5FE4A5712DD}"/>
    <cellStyle name="Comma 6 2 2 2 3 2 4" xfId="31211" xr:uid="{3CFADAEB-8844-4E41-BF06-EAB7A91199A0}"/>
    <cellStyle name="Comma 6 2 2 2 3 2 5" xfId="37674" xr:uid="{28D033D3-6628-4F6B-9E8D-5B161AC4EC0C}"/>
    <cellStyle name="Comma 6 2 2 2 3 3" xfId="26251" xr:uid="{BFF7674A-E197-4D8A-BFEC-2949FE190C29}"/>
    <cellStyle name="Comma 6 2 2 2 3 3 2" xfId="18743" xr:uid="{CF7F79D9-CABE-4982-8378-F9C3CBE34FEE}"/>
    <cellStyle name="Comma 6 2 2 2 3 3 2 2" xfId="53960" xr:uid="{52D355BF-E6AF-4134-B62A-D50F84438571}"/>
    <cellStyle name="Comma 6 2 2 2 3 3 2 3" xfId="41345" xr:uid="{DD891865-92D7-40C9-B911-753D7F2E9DD7}"/>
    <cellStyle name="Comma 6 2 2 2 3 3 3" xfId="12157" xr:uid="{52FCDB31-B0E2-4BCA-985C-BA04AE603670}"/>
    <cellStyle name="Comma 6 2 2 2 3 3 3 2" xfId="47682" xr:uid="{B03E7FC6-EA9C-4CD8-A808-6BDF2EEDB88B}"/>
    <cellStyle name="Comma 6 2 2 2 3 3 4" xfId="5525" xr:uid="{E62F38C4-9F32-4F62-AC34-A6F6EFEFBE94}"/>
    <cellStyle name="Comma 6 2 2 2 3 3 5" xfId="35055" xr:uid="{A6E78A9F-0366-4FC5-BD7D-BE1E5E983978}"/>
    <cellStyle name="Comma 6 2 2 2 3 4" xfId="19620" xr:uid="{6BEA1A99-969B-4F80-BEC7-CE1F5F95E190}"/>
    <cellStyle name="Comma 6 2 2 2 3 4 2" xfId="53082" xr:uid="{19674455-44CD-4CA7-B76C-696CAF24A164}"/>
    <cellStyle name="Comma 6 2 2 2 3 4 3" xfId="40467" xr:uid="{8F6E15FA-3D93-48B0-B6F8-5371C4AAE5A1}"/>
    <cellStyle name="Comma 6 2 2 2 3 5" xfId="13034" xr:uid="{BC381978-C607-4A11-8DC4-42CBA147A827}"/>
    <cellStyle name="Comma 6 2 2 2 3 5 2" xfId="46804" xr:uid="{A98C4DF0-8B2D-4E3D-A6E7-C5ED79AB3E84}"/>
    <cellStyle name="Comma 6 2 2 2 3 6" xfId="4648" xr:uid="{96AD58D5-C332-4755-B1CD-04A98DB5EEF9}"/>
    <cellStyle name="Comma 6 2 2 2 3 7" xfId="27129" xr:uid="{D1F3A56C-8FAC-493B-93FE-A1B1116BD999}"/>
    <cellStyle name="Comma 6 2 2 2 3 8" xfId="3988" xr:uid="{D4D075E5-6EA7-4900-95BD-4F8ED586DEB7}"/>
    <cellStyle name="Comma 6 2 2 2 3 9" xfId="34177" xr:uid="{42EB5742-07E7-4227-8585-DCDB9CECDF77}"/>
    <cellStyle name="Comma 6 2 2 2 4" xfId="3274" xr:uid="{41AB503E-F961-4793-87C3-A7D827301DAD}"/>
    <cellStyle name="Comma 6 2 2 2 4 2" xfId="24482" xr:uid="{A3E3E4E5-635C-47FC-A7D9-216B2911401B}"/>
    <cellStyle name="Comma 6 2 2 2 4 2 2" xfId="16974" xr:uid="{3BDC7A7D-85BF-4E85-BCB0-0B3D290E796A}"/>
    <cellStyle name="Comma 6 2 2 2 4 2 2 2" xfId="55729" xr:uid="{F5E81AEB-65AB-4538-9097-B8EB82263AC2}"/>
    <cellStyle name="Comma 6 2 2 2 4 2 2 3" xfId="43114" xr:uid="{4E9101D4-B76B-46EA-A865-5531B815CB47}"/>
    <cellStyle name="Comma 6 2 2 2 4 2 3" xfId="10388" xr:uid="{39A63E1F-BFAF-4859-8693-E200DDEB591B}"/>
    <cellStyle name="Comma 6 2 2 2 4 2 3 2" xfId="49451" xr:uid="{B40CF190-B057-4CB8-A5FF-AA531144506B}"/>
    <cellStyle name="Comma 6 2 2 2 4 2 4" xfId="30361" xr:uid="{833CE861-019A-4183-A2FD-E3FD843A4E5C}"/>
    <cellStyle name="Comma 6 2 2 2 4 2 5" xfId="36824" xr:uid="{EC405E86-B8F1-40B6-AF51-EB90258762D4}"/>
    <cellStyle name="Comma 6 2 2 2 4 3" xfId="20470" xr:uid="{26DC53C9-8CE6-44E9-A988-CF66E856AFC2}"/>
    <cellStyle name="Comma 6 2 2 2 4 3 2" xfId="52232" xr:uid="{B9A20BB3-47E4-462A-B78F-59AF6ABACC41}"/>
    <cellStyle name="Comma 6 2 2 2 4 3 3" xfId="39617" xr:uid="{B4E6BB18-F5F8-4B4B-BC0F-816F10BC92F8}"/>
    <cellStyle name="Comma 6 2 2 2 4 4" xfId="13884" xr:uid="{3132E772-4362-4227-806A-5F5B4D4EF325}"/>
    <cellStyle name="Comma 6 2 2 2 4 4 2" xfId="45954" xr:uid="{94879552-E8C7-4058-BCCA-C638CCDCC5D1}"/>
    <cellStyle name="Comma 6 2 2 2 4 5" xfId="7297" xr:uid="{D3BAAAE7-1C81-494B-B63C-0B09A9733C9E}"/>
    <cellStyle name="Comma 6 2 2 2 4 6" xfId="27979" xr:uid="{7AE50373-ECF6-486F-B761-72CCBD8560F2}"/>
    <cellStyle name="Comma 6 2 2 2 4 7" xfId="4190" xr:uid="{15AB0DDF-8F88-41AC-A166-8105297B1154}"/>
    <cellStyle name="Comma 6 2 2 2 4 8" xfId="33327" xr:uid="{14452075-3E8E-4D9A-BCDF-19718242C799}"/>
    <cellStyle name="Comma 6 2 2 2 5" xfId="25366" xr:uid="{00183037-6A56-4D43-B396-ED01178AD210}"/>
    <cellStyle name="Comma 6 2 2 2 5 2" xfId="17858" xr:uid="{0F578A9A-30D0-411B-A22F-8FF4A9875590}"/>
    <cellStyle name="Comma 6 2 2 2 5 2 2" xfId="54845" xr:uid="{E6C82034-929F-4BC4-9E2F-0745AEE05DAE}"/>
    <cellStyle name="Comma 6 2 2 2 5 2 3" xfId="42230" xr:uid="{67CC8E54-33EC-4F0D-9C1C-C4835EA9CC01}"/>
    <cellStyle name="Comma 6 2 2 2 5 3" xfId="11272" xr:uid="{41D93027-6FA6-4324-BA92-4A14757E973F}"/>
    <cellStyle name="Comma 6 2 2 2 5 3 2" xfId="48567" xr:uid="{567B3CBF-2122-49BD-8BC3-32EAA65AD1A0}"/>
    <cellStyle name="Comma 6 2 2 2 5 4" xfId="6410" xr:uid="{AFDDCC35-A0C4-4A69-99CE-7024C1F44409}"/>
    <cellStyle name="Comma 6 2 2 2 5 5" xfId="35940" xr:uid="{0B7B120E-DB38-4BFA-8B07-F3B7523259F2}"/>
    <cellStyle name="Comma 6 2 2 2 6" xfId="22593" xr:uid="{97DB4C3E-8E4A-47FF-9B8A-F4D6C2A15E3A}"/>
    <cellStyle name="Comma 6 2 2 2 6 2" xfId="51348" xr:uid="{9960572B-635B-4DB5-8C3B-599538CA5820}"/>
    <cellStyle name="Comma 6 2 2 2 6 3" xfId="38733" xr:uid="{0C730B83-F3C5-44A5-8622-70DB589DD058}"/>
    <cellStyle name="Comma 6 2 2 2 7" xfId="22667" xr:uid="{2458A55C-938B-4CF0-8C15-8DCCB1B1B1FA}"/>
    <cellStyle name="Comma 6 2 2 2 7 2" xfId="45042" xr:uid="{03E1CE8E-1131-4F8E-A8FF-5B89EB67C1A3}"/>
    <cellStyle name="Comma 6 2 2 2 8" xfId="21350" xr:uid="{3C8752A6-88B6-4083-9025-4EC3AE555DD7}"/>
    <cellStyle name="Comma 6 2 2 2 9" xfId="14764" xr:uid="{60D115F9-74B7-4052-8788-9961BA477330}"/>
    <cellStyle name="Comma 6 2 2 3" xfId="2857" xr:uid="{E23DDDAD-717C-497A-8849-C27057517764}"/>
    <cellStyle name="Comma 6 2 2 3 10" xfId="32730" xr:uid="{94D8B519-D350-46A5-B68B-761B1EFE302D}"/>
    <cellStyle name="Comma 6 2 2 3 2" xfId="26844" xr:uid="{2008E609-338C-4B1E-BF75-F59E11B5EAAC}"/>
    <cellStyle name="Comma 6 2 2 3 2 2" xfId="23346" xr:uid="{881730AA-6F70-4A95-93AB-29F3596B48BE}"/>
    <cellStyle name="Comma 6 2 2 3 2 2 2" xfId="15838" xr:uid="{E4CA1E25-AC8B-42A2-B465-BEDC91B4922B}"/>
    <cellStyle name="Comma 6 2 2 3 2 2 2 2" xfId="56865" xr:uid="{43A1EB4E-B6C4-4060-817B-9A903557F36C}"/>
    <cellStyle name="Comma 6 2 2 3 2 2 2 3" xfId="44250" xr:uid="{AEA88FF6-20AB-4663-AD12-4D40998DD733}"/>
    <cellStyle name="Comma 6 2 2 3 2 2 3" xfId="9252" xr:uid="{063A3F74-CAC8-455E-9420-9DB35397FE87}"/>
    <cellStyle name="Comma 6 2 2 3 2 2 3 2" xfId="50587" xr:uid="{DE61D63C-BCF8-4E1B-BB96-DD216105EB6B}"/>
    <cellStyle name="Comma 6 2 2 3 2 2 4" xfId="31497" xr:uid="{410848CA-6BA8-4570-9932-83CAD01098E8}"/>
    <cellStyle name="Comma 6 2 2 3 2 2 5" xfId="37960" xr:uid="{133461A2-9A1F-4BF3-8966-08B41B97145D}"/>
    <cellStyle name="Comma 6 2 2 3 2 3" xfId="25964" xr:uid="{7D31B915-091B-4F84-BBF8-B4A511E696B1}"/>
    <cellStyle name="Comma 6 2 2 3 2 3 2" xfId="18456" xr:uid="{78DF5EA6-3D9C-43BF-8500-E40010E14435}"/>
    <cellStyle name="Comma 6 2 2 3 2 3 2 2" xfId="54247" xr:uid="{F2573975-6D52-47E5-B71E-97626912E7C6}"/>
    <cellStyle name="Comma 6 2 2 3 2 3 2 3" xfId="41632" xr:uid="{53C12C31-8870-406A-982D-E665DD3EB011}"/>
    <cellStyle name="Comma 6 2 2 3 2 3 3" xfId="11870" xr:uid="{8876D1E3-E124-42A4-86CE-C55915F9CBB7}"/>
    <cellStyle name="Comma 6 2 2 3 2 3 3 2" xfId="47969" xr:uid="{7DBBCB35-0DAE-4172-91E8-893B0B65ADF6}"/>
    <cellStyle name="Comma 6 2 2 3 2 3 4" xfId="5812" xr:uid="{9266CA64-682B-48C0-A6F7-109C8054734C}"/>
    <cellStyle name="Comma 6 2 2 3 2 3 5" xfId="35342" xr:uid="{29BD8B7E-2C1D-4A74-BB0E-6EF9D84B6241}"/>
    <cellStyle name="Comma 6 2 2 3 2 4" xfId="19335" xr:uid="{92614FF8-47A9-48DF-AFAC-52E29297F506}"/>
    <cellStyle name="Comma 6 2 2 3 2 4 2" xfId="53368" xr:uid="{F9B4079A-B23A-4D7A-BA37-3C0CC5E7EE70}"/>
    <cellStyle name="Comma 6 2 2 3 2 4 3" xfId="40753" xr:uid="{B90FAA6B-3410-447B-8594-63B9238CBD6F}"/>
    <cellStyle name="Comma 6 2 2 3 2 5" xfId="12749" xr:uid="{4A4EC68B-4EDD-428B-AA07-F6D4DC7EC837}"/>
    <cellStyle name="Comma 6 2 2 3 2 5 2" xfId="47090" xr:uid="{54D30BB3-3F8F-435D-B917-1C923DC5720A}"/>
    <cellStyle name="Comma 6 2 2 3 2 6" xfId="4933" xr:uid="{58520F5A-08AB-4507-A00E-0C979E770A0A}"/>
    <cellStyle name="Comma 6 2 2 3 2 7" xfId="34463" xr:uid="{8FDCEC16-2EAA-4BF0-A320-95B75CFBFE90}"/>
    <cellStyle name="Comma 6 2 2 3 3" xfId="27699" xr:uid="{13038E16-B846-4687-98D7-26CF70DF207E}"/>
    <cellStyle name="Comma 6 2 2 3 3 2" xfId="24202" xr:uid="{F4D6ECB2-315B-4F9E-938A-FE65B7F3FEB7}"/>
    <cellStyle name="Comma 6 2 2 3 3 2 2" xfId="16694" xr:uid="{31AF44A8-A6C1-4A14-99D4-D2323BC4DA80}"/>
    <cellStyle name="Comma 6 2 2 3 3 2 2 2" xfId="56009" xr:uid="{D0CA2B67-4146-4000-83D6-8EECF131E5D7}"/>
    <cellStyle name="Comma 6 2 2 3 3 2 2 3" xfId="43394" xr:uid="{E703EA99-2AF6-463C-8483-9DB773F30E0A}"/>
    <cellStyle name="Comma 6 2 2 3 3 2 3" xfId="10108" xr:uid="{C55234A6-D27F-49B7-9551-6CD9DB867C14}"/>
    <cellStyle name="Comma 6 2 2 3 3 2 3 2" xfId="49731" xr:uid="{65AA65EC-DC58-4F68-B58C-421F96D6AB5F}"/>
    <cellStyle name="Comma 6 2 2 3 3 2 4" xfId="30641" xr:uid="{89A0D1EE-F549-4CC6-9843-46C75FE89BD8}"/>
    <cellStyle name="Comma 6 2 2 3 3 2 5" xfId="37104" xr:uid="{A5B06A5A-7D68-46F0-BFEB-8D6F9C595AA2}"/>
    <cellStyle name="Comma 6 2 2 3 3 3" xfId="20190" xr:uid="{D83453B2-8DAA-466F-841E-D00D8BF9ACAA}"/>
    <cellStyle name="Comma 6 2 2 3 3 3 2" xfId="52512" xr:uid="{4C6281C4-C154-46FA-B8B3-574099F4685A}"/>
    <cellStyle name="Comma 6 2 2 3 3 3 3" xfId="39897" xr:uid="{252306BF-8968-47E5-AD7D-9106C1D24F1D}"/>
    <cellStyle name="Comma 6 2 2 3 3 4" xfId="13604" xr:uid="{720B5C5F-1A86-464D-84E5-055565B87137}"/>
    <cellStyle name="Comma 6 2 2 3 3 4 2" xfId="46234" xr:uid="{3153C1B9-AFC6-4E9C-8AB2-E71C8E1D5615}"/>
    <cellStyle name="Comma 6 2 2 3 3 5" xfId="7017" xr:uid="{C3829795-DECE-4ED3-B7D6-E797335116AF}"/>
    <cellStyle name="Comma 6 2 2 3 3 6" xfId="33607" xr:uid="{7A317D2F-287D-499C-8D56-EC9476BFA92C}"/>
    <cellStyle name="Comma 6 2 2 3 4" xfId="25079" xr:uid="{AE959734-2E2E-4CFB-A8E0-EB8B98A0689D}"/>
    <cellStyle name="Comma 6 2 2 3 4 2" xfId="17571" xr:uid="{068054CB-0E45-4126-B8E8-B7AF6A6A8699}"/>
    <cellStyle name="Comma 6 2 2 3 4 2 2" xfId="55132" xr:uid="{E3729645-0E25-49E5-BFF5-48C1B6865A3A}"/>
    <cellStyle name="Comma 6 2 2 3 4 2 3" xfId="42517" xr:uid="{B2AEE34A-A953-468C-A63E-86CDB7DEB539}"/>
    <cellStyle name="Comma 6 2 2 3 4 3" xfId="10985" xr:uid="{C122B4CB-2E13-431B-86DB-894809533FC5}"/>
    <cellStyle name="Comma 6 2 2 3 4 3 2" xfId="48854" xr:uid="{6CBA8428-8DB0-4C84-9239-8B0ED709595D}"/>
    <cellStyle name="Comma 6 2 2 3 4 4" xfId="6697" xr:uid="{45066F95-4593-4EB5-9438-C4B7586E413E}"/>
    <cellStyle name="Comma 6 2 2 3 4 5" xfId="36227" xr:uid="{3D3F262B-7EE2-4B48-9DAE-3B7ACBFEA62A}"/>
    <cellStyle name="Comma 6 2 2 3 5" xfId="21065" xr:uid="{4E78C9DA-ED66-4CDD-B722-5B78E0E9753C}"/>
    <cellStyle name="Comma 6 2 2 3 5 2" xfId="51635" xr:uid="{51AAD890-7A26-47E5-9F54-27627C5BF40B}"/>
    <cellStyle name="Comma 6 2 2 3 5 3" xfId="39020" xr:uid="{CF61B33E-7EDC-469A-B2EB-4B8DD04E649D}"/>
    <cellStyle name="Comma 6 2 2 3 6" xfId="14479" xr:uid="{254E9EFE-A43F-41B8-93DB-FDC16318ABFC}"/>
    <cellStyle name="Comma 6 2 2 3 6 2" xfId="45357" xr:uid="{D4903C00-8A57-4850-9934-054CE3DED238}"/>
    <cellStyle name="Comma 6 2 2 3 7" xfId="7892" xr:uid="{7C30424D-B485-4253-AF6F-D401735728B1}"/>
    <cellStyle name="Comma 6 2 2 3 8" xfId="28573" xr:uid="{7B6754DA-678C-47C5-A3A5-E8849E76A3B8}"/>
    <cellStyle name="Comma 6 2 2 3 9" xfId="3785" xr:uid="{E0331659-A046-4D17-9B79-88B5FD26ED82}"/>
    <cellStyle name="Comma 6 2 2 4" xfId="3065" xr:uid="{17A216DE-BFCE-46E7-AC83-4279B1819CA0}"/>
    <cellStyle name="Comma 6 2 2 4 10" xfId="3987" xr:uid="{B51C70D3-6AAC-4A5D-9EC5-87F11B0D8FBD}"/>
    <cellStyle name="Comma 6 2 2 4 11" xfId="32973" xr:uid="{0E37FF94-C4B4-419F-BA06-99E7DCCEDF85}"/>
    <cellStyle name="Comma 6 2 2 4 2" xfId="26609" xr:uid="{1DED39F6-8BF6-4D61-93DF-491CD029066A}"/>
    <cellStyle name="Comma 6 2 2 4 2 2" xfId="23111" xr:uid="{454C291D-5270-41CF-9AF1-07B1E3B11A39}"/>
    <cellStyle name="Comma 6 2 2 4 2 2 2" xfId="15603" xr:uid="{3835C20A-8281-485D-A85A-928F56E3E680}"/>
    <cellStyle name="Comma 6 2 2 4 2 2 2 2" xfId="57100" xr:uid="{72A88FA8-5E17-40BA-A3A3-F9EBBE52863D}"/>
    <cellStyle name="Comma 6 2 2 4 2 2 2 3" xfId="44485" xr:uid="{A21CE68C-7A52-4B04-9B60-9F3BE8833F6F}"/>
    <cellStyle name="Comma 6 2 2 4 2 2 3" xfId="9017" xr:uid="{270C4B80-9563-467B-B567-424F9FAECCC1}"/>
    <cellStyle name="Comma 6 2 2 4 2 2 3 2" xfId="50822" xr:uid="{33D6CF21-6F5A-45D1-BE00-2BBF6685D069}"/>
    <cellStyle name="Comma 6 2 2 4 2 2 4" xfId="31732" xr:uid="{87789C42-BD91-4868-9AD6-AD79A3695824}"/>
    <cellStyle name="Comma 6 2 2 4 2 2 5" xfId="38195" xr:uid="{938B0E8D-3A32-4C77-835D-566DAC1EC1CA}"/>
    <cellStyle name="Comma 6 2 2 4 2 3" xfId="25728" xr:uid="{52C787D6-8206-4D85-ABE3-E8E6B132E08F}"/>
    <cellStyle name="Comma 6 2 2 4 2 3 2" xfId="18220" xr:uid="{EEADD721-9116-47DA-85E9-A610F166A74C}"/>
    <cellStyle name="Comma 6 2 2 4 2 3 2 2" xfId="54483" xr:uid="{54F8C58A-182B-4107-9D26-27A56288A75B}"/>
    <cellStyle name="Comma 6 2 2 4 2 3 2 3" xfId="41868" xr:uid="{59DBCBC1-9C9B-4712-92A2-3210F9C8AB2A}"/>
    <cellStyle name="Comma 6 2 2 4 2 3 3" xfId="11634" xr:uid="{208BA615-AF5A-42A1-B314-3489E5F7A353}"/>
    <cellStyle name="Comma 6 2 2 4 2 3 3 2" xfId="48205" xr:uid="{519797B7-4AF1-4E22-8F1A-49BA0BC46249}"/>
    <cellStyle name="Comma 6 2 2 4 2 3 4" xfId="6048" xr:uid="{6382E646-60E0-451B-AAF0-152A7A9208D7}"/>
    <cellStyle name="Comma 6 2 2 4 2 3 5" xfId="35578" xr:uid="{7422BCBA-4B68-4967-B05D-938DCF24DC5A}"/>
    <cellStyle name="Comma 6 2 2 4 2 4" xfId="19100" xr:uid="{9368A55F-FC59-43D0-BA7F-D5B3DC1E34C2}"/>
    <cellStyle name="Comma 6 2 2 4 2 4 2" xfId="53603" xr:uid="{98639C72-A862-43DC-9CFC-12C6F59AA6A4}"/>
    <cellStyle name="Comma 6 2 2 4 2 4 3" xfId="40988" xr:uid="{DEC398EA-9438-4F20-A662-23F03727F498}"/>
    <cellStyle name="Comma 6 2 2 4 2 5" xfId="12514" xr:uid="{83A4632F-C49D-4670-AE5B-AAC64AC197E6}"/>
    <cellStyle name="Comma 6 2 2 4 2 5 2" xfId="47325" xr:uid="{CE5DA1E5-A670-46D7-B1AE-821799E1BFE7}"/>
    <cellStyle name="Comma 6 2 2 4 2 6" xfId="5168" xr:uid="{5C194C24-9DCB-4528-82E9-3ED1F3A21F93}"/>
    <cellStyle name="Comma 6 2 2 4 2 7" xfId="34698" xr:uid="{074F7ABA-4120-4026-BF94-0ED1D4FB3913}"/>
    <cellStyle name="Comma 6 2 2 4 3" xfId="27283" xr:uid="{D35E8CC3-A74C-4E9E-8B36-F594874BFD2A}"/>
    <cellStyle name="Comma 6 2 2 4 3 2" xfId="23786" xr:uid="{61F9C817-DD14-4955-98A7-AA7FC7C613CD}"/>
    <cellStyle name="Comma 6 2 2 4 3 2 2" xfId="16278" xr:uid="{E9BF9E88-4BDA-4175-A78F-ED419F6D29EA}"/>
    <cellStyle name="Comma 6 2 2 4 3 2 2 2" xfId="56425" xr:uid="{377073E0-B7ED-47E9-B169-D47587DBC29F}"/>
    <cellStyle name="Comma 6 2 2 4 3 2 2 3" xfId="43810" xr:uid="{F9724CD1-25F3-4163-9D0C-55F3A9438897}"/>
    <cellStyle name="Comma 6 2 2 4 3 2 3" xfId="9692" xr:uid="{9DD552EF-882E-4D79-A107-0E964AFC0DFF}"/>
    <cellStyle name="Comma 6 2 2 4 3 2 3 2" xfId="50147" xr:uid="{E839D4A7-850D-404B-B127-80E316043B15}"/>
    <cellStyle name="Comma 6 2 2 4 3 2 4" xfId="31057" xr:uid="{EB7B0CF6-286C-48A7-9D10-89E077770078}"/>
    <cellStyle name="Comma 6 2 2 4 3 2 5" xfId="37520" xr:uid="{75B5189E-69EA-4C7E-93C9-43CE56BDD758}"/>
    <cellStyle name="Comma 6 2 2 4 3 3" xfId="19774" xr:uid="{CDA0DCA9-E300-4AA8-950A-03079FDAC8BF}"/>
    <cellStyle name="Comma 6 2 2 4 3 3 2" xfId="52928" xr:uid="{1C1730AA-8F00-4890-BA7A-C21F0692D383}"/>
    <cellStyle name="Comma 6 2 2 4 3 3 3" xfId="40313" xr:uid="{C9FF8E2D-1203-4A8E-B1B3-72E9BB119F08}"/>
    <cellStyle name="Comma 6 2 2 4 3 4" xfId="13188" xr:uid="{D1B5E770-81AB-477F-80A8-EA47F5067D60}"/>
    <cellStyle name="Comma 6 2 2 4 3 4 2" xfId="46650" xr:uid="{CE9BE8FC-A8D5-4C8A-94D2-250CF4AAE542}"/>
    <cellStyle name="Comma 6 2 2 4 3 5" xfId="4494" xr:uid="{D54C09E2-7566-4D20-8B19-C5B47973E9D4}"/>
    <cellStyle name="Comma 6 2 2 4 3 6" xfId="34023" xr:uid="{60381B95-CE03-4D35-96D6-E15B33E7CC8F}"/>
    <cellStyle name="Comma 6 2 2 4 4" xfId="24836" xr:uid="{FDEA44AF-7F50-4E08-AAEB-08904AE3A2A0}"/>
    <cellStyle name="Comma 6 2 2 4 4 2" xfId="17328" xr:uid="{1561CCB5-3A0F-4E56-9CAF-E0DBC6C046E8}"/>
    <cellStyle name="Comma 6 2 2 4 4 2 2" xfId="55375" xr:uid="{BD00C870-547B-4142-839F-B6C04CABA3DB}"/>
    <cellStyle name="Comma 6 2 2 4 4 2 3" xfId="42760" xr:uid="{AFA0FE95-4A99-42A8-9EA4-1799399D3BB1}"/>
    <cellStyle name="Comma 6 2 2 4 4 3" xfId="10742" xr:uid="{9D0DB568-B03B-4E39-8E15-6EE595832033}"/>
    <cellStyle name="Comma 6 2 2 4 4 3 2" xfId="49097" xr:uid="{0773FA67-8984-4ACE-96FD-7432725D9B21}"/>
    <cellStyle name="Comma 6 2 2 4 4 4" xfId="30007" xr:uid="{F6B8B725-481E-4E98-959C-BE8FA5F41B11}"/>
    <cellStyle name="Comma 6 2 2 4 4 5" xfId="36470" xr:uid="{BCDD7FEB-50CC-4650-8D76-00F2E2A08B97}"/>
    <cellStyle name="Comma 6 2 2 4 5" xfId="26406" xr:uid="{C65F3CA7-BA22-4727-8F2E-D54749E306DD}"/>
    <cellStyle name="Comma 6 2 2 4 5 2" xfId="18898" xr:uid="{01F88E90-145F-4C06-8CB9-1CD55DB77A8D}"/>
    <cellStyle name="Comma 6 2 2 4 5 2 2" xfId="53805" xr:uid="{D85D6249-0832-4460-910B-56B6373103BE}"/>
    <cellStyle name="Comma 6 2 2 4 5 2 3" xfId="41190" xr:uid="{C91FC3E3-A6FB-4B11-8CCE-06D91FC46F19}"/>
    <cellStyle name="Comma 6 2 2 4 5 3" xfId="12312" xr:uid="{E9A13352-0A4F-452C-B182-C268B7FD0B09}"/>
    <cellStyle name="Comma 6 2 2 4 5 3 2" xfId="47527" xr:uid="{CAAE319A-006B-4943-8CD3-9E118CCBD812}"/>
    <cellStyle name="Comma 6 2 2 4 5 4" xfId="5370" xr:uid="{357449C7-5E9B-43D3-92FD-BD4AF540AE49}"/>
    <cellStyle name="Comma 6 2 2 4 5 5" xfId="34900" xr:uid="{C3E69A92-BE64-46AB-90B3-0C1D37721F5E}"/>
    <cellStyle name="Comma 6 2 2 4 6" xfId="20824" xr:uid="{6D21D3AB-22E5-4EFC-BD97-76A090AA081E}"/>
    <cellStyle name="Comma 6 2 2 4 6 2" xfId="51878" xr:uid="{EAEB1F60-BD75-4757-B16F-38E797FF4ECF}"/>
    <cellStyle name="Comma 6 2 2 4 6 3" xfId="39263" xr:uid="{F4C96218-0D34-4681-8404-9D88FC465B3A}"/>
    <cellStyle name="Comma 6 2 2 4 7" xfId="14238" xr:uid="{C0263B1A-AD25-41F1-BDB2-C9DF1ECF5740}"/>
    <cellStyle name="Comma 6 2 2 4 7 2" xfId="45600" xr:uid="{B651150D-A31F-41A1-A5E0-0425E7E0D280}"/>
    <cellStyle name="Comma 6 2 2 4 8" xfId="7651" xr:uid="{6990676B-7379-4887-8F24-69C34C967C98}"/>
    <cellStyle name="Comma 6 2 2 4 9" xfId="28333" xr:uid="{30CC5950-C622-477A-94FB-A52D9EB02BB4}"/>
    <cellStyle name="Comma 6 2 2 5" xfId="3273" xr:uid="{25178FD9-FE8F-47AB-B6A9-914B17A2A339}"/>
    <cellStyle name="Comma 6 2 2 5 2" xfId="24636" xr:uid="{244CD02E-AA2E-46E4-9A2F-EBBEC7E87F95}"/>
    <cellStyle name="Comma 6 2 2 5 2 2" xfId="17128" xr:uid="{B372165C-D0B6-48CE-A6C8-F7A8EA0FA85E}"/>
    <cellStyle name="Comma 6 2 2 5 2 2 2" xfId="55575" xr:uid="{9779A3D7-3266-408C-AF3D-3DDBA63A611B}"/>
    <cellStyle name="Comma 6 2 2 5 2 2 3" xfId="42960" xr:uid="{FA58B363-B64E-4F02-A733-D96003331908}"/>
    <cellStyle name="Comma 6 2 2 5 2 3" xfId="10542" xr:uid="{60F69710-AC8F-46C5-A841-CB19B220D6CA}"/>
    <cellStyle name="Comma 6 2 2 5 2 3 2" xfId="49297" xr:uid="{F5358DFB-2E89-4247-AF82-2E7DFE1A4BDD}"/>
    <cellStyle name="Comma 6 2 2 5 2 4" xfId="30207" xr:uid="{2A2D476A-110E-4C97-BB04-9EC0EA8D85E3}"/>
    <cellStyle name="Comma 6 2 2 5 2 5" xfId="36670" xr:uid="{A9A68B53-1E36-4CB7-9A71-56EE04B3E94C}"/>
    <cellStyle name="Comma 6 2 2 5 3" xfId="20624" xr:uid="{026EB721-EE60-42B0-AC24-BA93AE0F4C77}"/>
    <cellStyle name="Comma 6 2 2 5 3 2" xfId="52078" xr:uid="{F9CCB498-CC04-4E97-9E9F-2123D6F09083}"/>
    <cellStyle name="Comma 6 2 2 5 3 3" xfId="39463" xr:uid="{DA552273-4CAA-46E3-BC25-7614C29FC4F5}"/>
    <cellStyle name="Comma 6 2 2 5 4" xfId="14038" xr:uid="{304F3D77-33CD-476E-94BF-2E608FE76D5E}"/>
    <cellStyle name="Comma 6 2 2 5 4 2" xfId="45800" xr:uid="{4E8B8926-CAB5-49BB-95C4-418275221B80}"/>
    <cellStyle name="Comma 6 2 2 5 5" xfId="7451" xr:uid="{73646F84-DA35-4B49-ABD0-39476FFB36EB}"/>
    <cellStyle name="Comma 6 2 2 5 6" xfId="28133" xr:uid="{27E28F87-DF59-4A4D-9B83-43EF91F77AAA}"/>
    <cellStyle name="Comma 6 2 2 5 7" xfId="4189" xr:uid="{909EB3E0-26D4-45B2-B6B1-343E66776924}"/>
    <cellStyle name="Comma 6 2 2 5 8" xfId="33173" xr:uid="{5015F306-BD58-4791-8023-9DB5F3B2065C}"/>
    <cellStyle name="Comma 6 2 2 6" xfId="25521" xr:uid="{FA80C513-79C4-4643-9DE5-3B692BDB0E9C}"/>
    <cellStyle name="Comma 6 2 2 6 2" xfId="18013" xr:uid="{497A9CD8-2387-4DB1-8A45-7AE535EDB70C}"/>
    <cellStyle name="Comma 6 2 2 6 2 2" xfId="54690" xr:uid="{92EDB054-BB70-441E-8FF1-9FABFDEAD01D}"/>
    <cellStyle name="Comma 6 2 2 6 2 3" xfId="42075" xr:uid="{B34902DD-C2F3-4FD4-88AE-F323A9920C79}"/>
    <cellStyle name="Comma 6 2 2 6 3" xfId="11427" xr:uid="{E74E4A72-5A0F-4D58-9EBA-AE18F95CEC14}"/>
    <cellStyle name="Comma 6 2 2 6 3 2" xfId="48412" xr:uid="{53F76D07-E66B-491D-BA50-4906C0858293}"/>
    <cellStyle name="Comma 6 2 2 6 4" xfId="6255" xr:uid="{9C56D18C-7FD2-46CC-8C23-C00EF38FEC36}"/>
    <cellStyle name="Comma 6 2 2 6 5" xfId="35785" xr:uid="{E7A5C539-7BD7-44D4-8281-94D8A6404E99}"/>
    <cellStyle name="Comma 6 2 2 7" xfId="29064" xr:uid="{431401C4-FB60-449C-818B-BA7AECB751FD}"/>
    <cellStyle name="Comma 6 2 2 7 2" xfId="21505" xr:uid="{F7A72E76-BD8B-4ADD-A7F2-C91B78782256}"/>
    <cellStyle name="Comma 6 2 2 7 2 2" xfId="50937" xr:uid="{B00652A0-5D7C-42DD-8CF6-393E8D4F3FCE}"/>
    <cellStyle name="Comma 6 2 2 7 3" xfId="14919" xr:uid="{CCB4CFA4-2A68-4442-8EF5-50EF44D48D42}"/>
    <cellStyle name="Comma 6 2 2 7 4" xfId="8332" xr:uid="{3A79ECE4-B9D6-4F10-BDEF-75DD79183614}"/>
    <cellStyle name="Comma 6 2 2 7 5" xfId="38314" xr:uid="{B0A27EF0-63B7-4C1F-9F80-8B193F8B338D}"/>
    <cellStyle name="Comma 6 2 2 8" xfId="29528" xr:uid="{6FF60B98-64B5-4249-867E-B3FE62707702}"/>
    <cellStyle name="Comma 6 2 2 8 2" xfId="21855" xr:uid="{F1FE22E6-ED27-4825-AD8E-C738EB3F0324}"/>
    <cellStyle name="Comma 6 2 2 8 2 2" xfId="51193" xr:uid="{4EDCD253-AC75-4E6C-BAE3-DE7072ED57C6}"/>
    <cellStyle name="Comma 6 2 2 8 3" xfId="15269" xr:uid="{C9FF7A0C-BE4E-4571-A976-53D572A1F682}"/>
    <cellStyle name="Comma 6 2 2 8 4" xfId="8682" xr:uid="{C6AB224A-3347-4930-A273-BBDF5DAB356E}"/>
    <cellStyle name="Comma 6 2 2 8 5" xfId="38578" xr:uid="{CCB0C26F-65EB-4DF9-860A-B3DF6D9A83BD}"/>
    <cellStyle name="Comma 6 2 2 9" xfId="22255" xr:uid="{85BEC9E4-E970-435A-BCAA-C9B5DDDE2737}"/>
    <cellStyle name="Comma 6 2 2 9 2" xfId="44887" xr:uid="{95D655D0-0BD7-4430-B9BA-D77044787D33}"/>
    <cellStyle name="Comma 6 2 20" xfId="3372" xr:uid="{146C4C6B-4519-423A-BB14-A442808C372F}"/>
    <cellStyle name="Comma 6 2 21" xfId="31976" xr:uid="{F3DB890E-A408-4822-B251-4E057BEA5EFF}"/>
    <cellStyle name="Comma 6 2 22" xfId="57448" xr:uid="{5FF7E4EE-A9AA-49BB-92DF-0AF880AD2712}"/>
    <cellStyle name="Comma 6 2 23" xfId="57581" xr:uid="{C39F8F4F-AB34-4AFF-BCD5-4F0AF11B1418}"/>
    <cellStyle name="Comma 6 2 24" xfId="57643" xr:uid="{6FDA16A8-C4CC-4ACE-9E4B-E65AED48B8F7}"/>
    <cellStyle name="Comma 6 2 25" xfId="57697" xr:uid="{E24749F7-A0BF-4987-AD81-2B47261A5972}"/>
    <cellStyle name="Comma 6 2 26" xfId="2117" xr:uid="{3D25EE63-2F81-40D7-BB0C-8156885D80F6}"/>
    <cellStyle name="Comma 6 2 27" xfId="57780" xr:uid="{C5C3C76C-7ED8-4BA0-9A34-08BD3FAED8BC}"/>
    <cellStyle name="Comma 6 2 28" xfId="1209" xr:uid="{E37A7CE8-363D-4CB8-B975-B1C208928A42}"/>
    <cellStyle name="Comma 6 2 3" xfId="663" xr:uid="{A6422E30-F511-440A-8EDE-199ABF5AEFE6}"/>
    <cellStyle name="Comma 6 2 3 10" xfId="22689" xr:uid="{2F37C0D2-D136-44A1-9963-83695C8815B5}"/>
    <cellStyle name="Comma 6 2 3 10 2" xfId="57144" xr:uid="{4A88DDAC-EBFF-41AC-B197-EEEEC5A2CE8D}"/>
    <cellStyle name="Comma 6 2 3 11" xfId="21989" xr:uid="{2B1443B2-7E6F-44B7-B6AD-0E008A8BA69A}"/>
    <cellStyle name="Comma 6 2 3 12" xfId="15403" xr:uid="{1F39D185-2CD8-4FFA-AFA7-502D61B3DA26}"/>
    <cellStyle name="Comma 6 2 3 13" xfId="8816" xr:uid="{B7B338C1-B713-42DD-80F6-BD3F8D7FF617}"/>
    <cellStyle name="Comma 6 2 3 14" xfId="29761" xr:uid="{18DB3F6C-1311-4D77-9F9A-A9A1CA4B6B02}"/>
    <cellStyle name="Comma 6 2 3 15" xfId="3585" xr:uid="{0C96F922-634C-470B-94B5-7A1221E4C7F0}"/>
    <cellStyle name="Comma 6 2 3 16" xfId="32364" xr:uid="{77D4A473-4979-47BF-B1F9-271EFCD52E12}"/>
    <cellStyle name="Comma 6 2 3 17" xfId="2472" xr:uid="{AC7C8694-6F2F-4A23-8232-FC61D74C975E}"/>
    <cellStyle name="Comma 6 2 3 18" xfId="1458" xr:uid="{9F69399A-E476-4593-A66F-58294EB29661}"/>
    <cellStyle name="Comma 6 2 3 2" xfId="1058" xr:uid="{957FB631-86E6-4653-9C82-F716A89F629B}"/>
    <cellStyle name="Comma 6 2 3 2 10" xfId="28494" xr:uid="{0D78E9E5-645F-45A8-966D-33DFEC51E605}"/>
    <cellStyle name="Comma 6 2 3 2 11" xfId="3586" xr:uid="{36DD9F61-8348-4CFA-9EEB-92D76D5461EF}"/>
    <cellStyle name="Comma 6 2 3 2 12" xfId="32809" xr:uid="{85D65A3C-D6DD-430F-AA28-9ABB154D9FF4}"/>
    <cellStyle name="Comma 6 2 3 2 13" xfId="2473" xr:uid="{E40FDAED-0484-4F31-90FC-02B5DCAD9F38}"/>
    <cellStyle name="Comma 6 2 3 2 14" xfId="1844" xr:uid="{0D8B422C-66AF-4397-8713-EA49F5BB23FD}"/>
    <cellStyle name="Comma 6 2 3 2 2" xfId="2860" xr:uid="{BF448A6E-D87D-4700-A26E-9D40484311B0}"/>
    <cellStyle name="Comma 6 2 3 2 2 2" xfId="23267" xr:uid="{384C347F-1333-4EDA-A853-57F88CCE3389}"/>
    <cellStyle name="Comma 6 2 3 2 2 2 2" xfId="15759" xr:uid="{038B5627-E8EB-4407-9BB4-EBAA52B2B16C}"/>
    <cellStyle name="Comma 6 2 3 2 2 2 2 2" xfId="56944" xr:uid="{D3A559EA-597B-4D77-839E-54B0B8749E95}"/>
    <cellStyle name="Comma 6 2 3 2 2 2 2 3" xfId="44329" xr:uid="{4F28F5B2-052E-4887-B217-B47B1E4191A3}"/>
    <cellStyle name="Comma 6 2 3 2 2 2 3" xfId="9173" xr:uid="{5F1A21A6-68E9-4C63-BDC3-DE1ED1211D37}"/>
    <cellStyle name="Comma 6 2 3 2 2 2 3 2" xfId="50666" xr:uid="{6BC4B60F-E3C3-4BF6-BF29-1272588D00EB}"/>
    <cellStyle name="Comma 6 2 3 2 2 2 4" xfId="31576" xr:uid="{729E28BF-4F1A-4BC4-A9B5-77732157A0B9}"/>
    <cellStyle name="Comma 6 2 3 2 2 2 5" xfId="38039" xr:uid="{FF5E8D40-8A98-4807-A458-E298DA1A8576}"/>
    <cellStyle name="Comma 6 2 3 2 2 3" xfId="25885" xr:uid="{2C89E146-9D14-45DB-8F6C-5C71B7B3760A}"/>
    <cellStyle name="Comma 6 2 3 2 2 3 2" xfId="18377" xr:uid="{A8BFCFEB-A78A-409A-A14F-14448E70834C}"/>
    <cellStyle name="Comma 6 2 3 2 2 3 2 2" xfId="54326" xr:uid="{F398A079-BA10-4012-859F-5B8899A6A239}"/>
    <cellStyle name="Comma 6 2 3 2 2 3 2 3" xfId="41711" xr:uid="{6F0CB386-04C6-45B8-B507-99F2A20C9766}"/>
    <cellStyle name="Comma 6 2 3 2 2 3 3" xfId="11791" xr:uid="{1DBF5234-DF18-4BEB-9070-25A366F41ACC}"/>
    <cellStyle name="Comma 6 2 3 2 2 3 3 2" xfId="48048" xr:uid="{926A2979-0CA4-4970-BB7E-88A52D6E3CFA}"/>
    <cellStyle name="Comma 6 2 3 2 2 3 4" xfId="5891" xr:uid="{532DA67B-B273-4F14-BE5E-2294A7981A58}"/>
    <cellStyle name="Comma 6 2 3 2 2 3 5" xfId="35421" xr:uid="{55FA4E58-9697-42A7-A72B-E78339C60F8F}"/>
    <cellStyle name="Comma 6 2 3 2 2 4" xfId="19256" xr:uid="{F518FA3C-7A7F-4DF0-AF5C-C5D719848C92}"/>
    <cellStyle name="Comma 6 2 3 2 2 4 2" xfId="53447" xr:uid="{7B0D19E7-EEA6-4CD6-899D-D99DA23F1097}"/>
    <cellStyle name="Comma 6 2 3 2 2 4 3" xfId="40832" xr:uid="{3DF4E9E8-A4BC-4BB7-975D-66CA10740E6C}"/>
    <cellStyle name="Comma 6 2 3 2 2 5" xfId="12670" xr:uid="{49B3B2A9-4F21-4A2D-91E4-4C85E5F54A26}"/>
    <cellStyle name="Comma 6 2 3 2 2 5 2" xfId="47169" xr:uid="{09F5C8E1-2E0B-4089-9C35-EF8AD519E505}"/>
    <cellStyle name="Comma 6 2 3 2 2 6" xfId="5012" xr:uid="{DF720A55-9EBE-49AB-9DD7-A2CD69FDE9CB}"/>
    <cellStyle name="Comma 6 2 3 2 2 7" xfId="26765" xr:uid="{02FF742F-67C4-446E-B273-8DEF9EFF6426}"/>
    <cellStyle name="Comma 6 2 3 2 2 8" xfId="3788" xr:uid="{2C62F316-F347-487E-B77A-71B6008642E9}"/>
    <cellStyle name="Comma 6 2 3 2 2 9" xfId="34542" xr:uid="{20197662-65A0-4B6B-A26D-618FC5EA2EF1}"/>
    <cellStyle name="Comma 6 2 3 2 3" xfId="3068" xr:uid="{4C16D354-EE57-446B-9E88-80A9E9043CB7}"/>
    <cellStyle name="Comma 6 2 3 2 3 2" xfId="24124" xr:uid="{5DD71692-2153-4BE7-AACA-AD90659AE6C6}"/>
    <cellStyle name="Comma 6 2 3 2 3 2 2" xfId="16616" xr:uid="{DBF6C913-8958-4727-85BC-A134EC7CCB12}"/>
    <cellStyle name="Comma 6 2 3 2 3 2 2 2" xfId="56087" xr:uid="{56B887BF-5BEF-46ED-B625-D67EC7F1B6F2}"/>
    <cellStyle name="Comma 6 2 3 2 3 2 2 3" xfId="43472" xr:uid="{80F28DCE-F58C-4701-B1EA-E81324132DB2}"/>
    <cellStyle name="Comma 6 2 3 2 3 2 3" xfId="10030" xr:uid="{FFE7CF74-6480-4461-92D0-628B1707F3A8}"/>
    <cellStyle name="Comma 6 2 3 2 3 2 3 2" xfId="49809" xr:uid="{A57D7271-C658-48B4-8A84-C1DD16DD1F9C}"/>
    <cellStyle name="Comma 6 2 3 2 3 2 4" xfId="30719" xr:uid="{5B770BDA-4144-480D-BE50-AE233E1D7970}"/>
    <cellStyle name="Comma 6 2 3 2 3 2 5" xfId="37182" xr:uid="{C7B39441-6474-433F-ACAE-A0F938C2F23B}"/>
    <cellStyle name="Comma 6 2 3 2 3 3" xfId="20112" xr:uid="{BE79215B-8C68-4EF0-8307-7B941DF9F619}"/>
    <cellStyle name="Comma 6 2 3 2 3 3 2" xfId="52590" xr:uid="{D8C6ED5B-113D-478D-BAE2-39315718E5E2}"/>
    <cellStyle name="Comma 6 2 3 2 3 3 3" xfId="39975" xr:uid="{6F38FF62-0E59-4ADB-BABE-6A532CD764AD}"/>
    <cellStyle name="Comma 6 2 3 2 3 4" xfId="13526" xr:uid="{1761B78E-CE4A-4443-8FC6-724662F80A7F}"/>
    <cellStyle name="Comma 6 2 3 2 3 4 2" xfId="46312" xr:uid="{4F7B5AE1-21B3-4746-AE54-310BBF547446}"/>
    <cellStyle name="Comma 6 2 3 2 3 5" xfId="6939" xr:uid="{A59B75A1-E035-4F68-B46F-6F1049695917}"/>
    <cellStyle name="Comma 6 2 3 2 3 6" xfId="27621" xr:uid="{E0D9C728-AA31-41D3-B4BF-6F420EB0A827}"/>
    <cellStyle name="Comma 6 2 3 2 3 7" xfId="3990" xr:uid="{8484531D-B870-42B3-82A4-09FE763801BA}"/>
    <cellStyle name="Comma 6 2 3 2 3 8" xfId="33685" xr:uid="{DED30CD3-3DA7-4F76-8EEF-A42909CD6590}"/>
    <cellStyle name="Comma 6 2 3 2 4" xfId="3276" xr:uid="{4278A088-8CF3-4C7B-B3A5-6E71D16493A4}"/>
    <cellStyle name="Comma 6 2 3 2 4 2" xfId="17492" xr:uid="{5F670885-46BF-43E9-AD1A-A6B4AB4AB84A}"/>
    <cellStyle name="Comma 6 2 3 2 4 2 2" xfId="55211" xr:uid="{43ADDA25-0864-4947-B1F0-A2B6CD0F0A2E}"/>
    <cellStyle name="Comma 6 2 3 2 4 2 3" xfId="42596" xr:uid="{67C9E68F-70A0-4DB9-8F14-2484C82C9506}"/>
    <cellStyle name="Comma 6 2 3 2 4 3" xfId="10906" xr:uid="{553B486B-FEAA-46A3-8C3B-0A7ACCDE84DE}"/>
    <cellStyle name="Comma 6 2 3 2 4 3 2" xfId="48933" xr:uid="{77147C8F-765C-47B4-BD49-13137662ADE8}"/>
    <cellStyle name="Comma 6 2 3 2 4 4" xfId="6776" xr:uid="{106D6213-F4D6-4734-BD20-C9E12C8BBF60}"/>
    <cellStyle name="Comma 6 2 3 2 4 5" xfId="25000" xr:uid="{C7E1F93A-B968-4E66-9455-5996B783FD76}"/>
    <cellStyle name="Comma 6 2 3 2 4 6" xfId="4192" xr:uid="{0D5E91B1-32FB-4CE6-999B-B5EADA7B1481}"/>
    <cellStyle name="Comma 6 2 3 2 4 7" xfId="36306" xr:uid="{1F4AFEDB-5A01-40A1-BF32-9EC5CF60E778}"/>
    <cellStyle name="Comma 6 2 3 2 5" xfId="22533" xr:uid="{042FEE8E-33D1-4904-BBD4-A32C7CBF146F}"/>
    <cellStyle name="Comma 6 2 3 2 5 2" xfId="51714" xr:uid="{93A79C54-78B8-436A-BEB9-2351935408ED}"/>
    <cellStyle name="Comma 6 2 3 2 5 3" xfId="39099" xr:uid="{178AF619-3EC5-4AF7-8DB2-7BB411552DBA}"/>
    <cellStyle name="Comma 6 2 3 2 6" xfId="22282" xr:uid="{B1B3D7F2-32B4-4538-A9D6-98E6B7835E58}"/>
    <cellStyle name="Comma 6 2 3 2 6 2" xfId="45436" xr:uid="{E96DDEEB-0F45-4D64-B692-86062DEE1641}"/>
    <cellStyle name="Comma 6 2 3 2 7" xfId="20986" xr:uid="{4E65CA21-6021-40CD-B80B-7AD50511A4EA}"/>
    <cellStyle name="Comma 6 2 3 2 7 2" xfId="57203" xr:uid="{D931D93A-143F-4249-9BA0-29D2FCEC71F1}"/>
    <cellStyle name="Comma 6 2 3 2 8" xfId="14400" xr:uid="{0A9724F3-A8BA-43A6-85EF-CEB7EF49D257}"/>
    <cellStyle name="Comma 6 2 3 2 9" xfId="7813" xr:uid="{3D5F5644-5811-4638-BD8C-EB6268E29160}"/>
    <cellStyle name="Comma 6 2 3 3" xfId="2859" xr:uid="{1A52F1D6-1834-403D-8A88-FC6E11FB3633}"/>
    <cellStyle name="Comma 6 2 3 3 2" xfId="23708" xr:uid="{D41E9B92-D611-474B-BDE4-E5DFFD96B17F}"/>
    <cellStyle name="Comma 6 2 3 3 2 2" xfId="16200" xr:uid="{C8B54922-F01B-4C74-9D40-9D522BE4AF19}"/>
    <cellStyle name="Comma 6 2 3 3 2 2 2" xfId="56503" xr:uid="{707ACFD6-9342-47A8-A54C-F18A9E61B343}"/>
    <cellStyle name="Comma 6 2 3 3 2 2 3" xfId="43888" xr:uid="{A0441152-E358-43EC-BCA5-96F2D47017E1}"/>
    <cellStyle name="Comma 6 2 3 3 2 3" xfId="9614" xr:uid="{1B3A24E8-83AB-4DBA-8BF1-D0C31EFB7340}"/>
    <cellStyle name="Comma 6 2 3 3 2 3 2" xfId="50225" xr:uid="{20D0E639-7204-435C-AE58-31A4C87687AA}"/>
    <cellStyle name="Comma 6 2 3 3 2 4" xfId="31135" xr:uid="{116854C1-BB05-48DF-86F2-224DDC01F79B}"/>
    <cellStyle name="Comma 6 2 3 3 2 5" xfId="37598" xr:uid="{EA20DD25-C720-4FB5-A12E-5DCB442A5826}"/>
    <cellStyle name="Comma 6 2 3 3 3" xfId="26327" xr:uid="{1D84CD6F-ECF6-41E9-A5E4-F495A89038A5}"/>
    <cellStyle name="Comma 6 2 3 3 3 2" xfId="18819" xr:uid="{1F02CF45-95A1-4142-BC56-CF0BCB1F285A}"/>
    <cellStyle name="Comma 6 2 3 3 3 2 2" xfId="53884" xr:uid="{D549A513-4A99-4AB6-A90E-7D86F1C92699}"/>
    <cellStyle name="Comma 6 2 3 3 3 2 3" xfId="41269" xr:uid="{487D97F4-8557-44EF-8AA6-6E165D16D4E7}"/>
    <cellStyle name="Comma 6 2 3 3 3 3" xfId="12233" xr:uid="{60456912-FDA4-4243-8D06-9CE89AEFA5FB}"/>
    <cellStyle name="Comma 6 2 3 3 3 3 2" xfId="47606" xr:uid="{C55248A3-81AA-42BE-8130-B65797857B5D}"/>
    <cellStyle name="Comma 6 2 3 3 3 4" xfId="5449" xr:uid="{E9358C87-6913-4793-84AC-7C0DEDA1605D}"/>
    <cellStyle name="Comma 6 2 3 3 3 5" xfId="34979" xr:uid="{F9934594-EAA2-4952-8597-918F2B8263B3}"/>
    <cellStyle name="Comma 6 2 3 3 4" xfId="19696" xr:uid="{5C88EC33-0D37-44ED-98C0-C02AF2190A23}"/>
    <cellStyle name="Comma 6 2 3 3 4 2" xfId="53006" xr:uid="{6FB4D8AA-531E-4E8B-B41D-BFB3DD781B5C}"/>
    <cellStyle name="Comma 6 2 3 3 4 3" xfId="40391" xr:uid="{CE680F50-5F10-4C02-ADFE-6EFDB2DF5EB4}"/>
    <cellStyle name="Comma 6 2 3 3 5" xfId="13110" xr:uid="{98E8D403-8688-4B35-B799-61BB33A6B571}"/>
    <cellStyle name="Comma 6 2 3 3 5 2" xfId="46728" xr:uid="{54806012-EED1-4E5B-981D-8380064B9E80}"/>
    <cellStyle name="Comma 6 2 3 3 6" xfId="4572" xr:uid="{EB51450E-C919-40D8-AD4D-3C30BBA7B8B2}"/>
    <cellStyle name="Comma 6 2 3 3 7" xfId="27205" xr:uid="{77275183-C265-4B9E-B90A-065D476066EF}"/>
    <cellStyle name="Comma 6 2 3 3 8" xfId="3787" xr:uid="{55756DDA-C595-43F3-9D3A-E059B3F228E0}"/>
    <cellStyle name="Comma 6 2 3 3 9" xfId="34101" xr:uid="{02227E95-29AA-4C6F-98D9-4EC79C2434CD}"/>
    <cellStyle name="Comma 6 2 3 4" xfId="3067" xr:uid="{26304600-6A21-444F-A577-1DEA6412633E}"/>
    <cellStyle name="Comma 6 2 3 4 2" xfId="24558" xr:uid="{E2281BAF-F801-4322-ABC8-3376178D4722}"/>
    <cellStyle name="Comma 6 2 3 4 2 2" xfId="17050" xr:uid="{7EF7AAA6-7323-4E6A-A585-AF2F27772B0F}"/>
    <cellStyle name="Comma 6 2 3 4 2 2 2" xfId="55653" xr:uid="{A9413A1D-397D-4CD4-B516-379566FC6774}"/>
    <cellStyle name="Comma 6 2 3 4 2 2 3" xfId="43038" xr:uid="{94649A5F-E7E9-4FC8-9DB4-50476862086A}"/>
    <cellStyle name="Comma 6 2 3 4 2 3" xfId="10464" xr:uid="{7A979947-62CF-4384-AF5C-2FC01F1B342C}"/>
    <cellStyle name="Comma 6 2 3 4 2 3 2" xfId="49375" xr:uid="{1CD31BBC-CD25-4E47-9CF9-C4124B662200}"/>
    <cellStyle name="Comma 6 2 3 4 2 4" xfId="30285" xr:uid="{8A97677A-64A6-41B1-8902-E0BE33F19F73}"/>
    <cellStyle name="Comma 6 2 3 4 2 5" xfId="36748" xr:uid="{8F700E80-8C38-4F7E-9DCF-8122428A08D1}"/>
    <cellStyle name="Comma 6 2 3 4 3" xfId="20546" xr:uid="{10CDE972-FFE1-4C76-A3BA-82AF44814671}"/>
    <cellStyle name="Comma 6 2 3 4 3 2" xfId="52156" xr:uid="{E2DB33DE-70EA-4CCC-9A50-4E91F30E18A6}"/>
    <cellStyle name="Comma 6 2 3 4 3 3" xfId="39541" xr:uid="{E92CAF06-2402-46CF-A987-CB4FE334C38B}"/>
    <cellStyle name="Comma 6 2 3 4 4" xfId="13960" xr:uid="{B295A126-DC33-4B04-9497-F4013F830FBD}"/>
    <cellStyle name="Comma 6 2 3 4 4 2" xfId="45878" xr:uid="{B8ED9FBA-BF78-4D79-88C4-851C7E71A9A2}"/>
    <cellStyle name="Comma 6 2 3 4 5" xfId="7373" xr:uid="{F5C94DCE-6572-474E-B9EC-10EA42DADD8F}"/>
    <cellStyle name="Comma 6 2 3 4 6" xfId="28055" xr:uid="{37E45A79-F05A-4B40-96E0-5FBECF553443}"/>
    <cellStyle name="Comma 6 2 3 4 7" xfId="3989" xr:uid="{ABA8EB1F-4C21-499B-B978-5CD1A2B01FD1}"/>
    <cellStyle name="Comma 6 2 3 4 8" xfId="33251" xr:uid="{06600215-C462-4EFB-8E75-C80BEC13BE21}"/>
    <cellStyle name="Comma 6 2 3 5" xfId="3275" xr:uid="{A21910F4-AF26-4A9E-A174-D7A3724DC301}"/>
    <cellStyle name="Comma 6 2 3 5 2" xfId="17934" xr:uid="{4EE61085-2D49-4E11-827B-C183DF90C827}"/>
    <cellStyle name="Comma 6 2 3 5 2 2" xfId="54769" xr:uid="{DE293CCF-1577-4BB1-A31A-974DA799A0E7}"/>
    <cellStyle name="Comma 6 2 3 5 2 3" xfId="42154" xr:uid="{3E5C5E54-5EC6-444A-A986-2F4F3B4AFE0D}"/>
    <cellStyle name="Comma 6 2 3 5 3" xfId="11348" xr:uid="{42E4C358-119C-4876-A411-B073CD8782C8}"/>
    <cellStyle name="Comma 6 2 3 5 3 2" xfId="48491" xr:uid="{A9653CFE-85EC-4D71-9F79-0CA4C32D5A43}"/>
    <cellStyle name="Comma 6 2 3 5 4" xfId="6334" xr:uid="{57111DD5-6301-4ADE-BE47-446521DA2722}"/>
    <cellStyle name="Comma 6 2 3 5 5" xfId="25442" xr:uid="{1B438B9E-DB6D-4605-95E6-AD06D271CF65}"/>
    <cellStyle name="Comma 6 2 3 5 6" xfId="4191" xr:uid="{5247CF51-C254-4E1E-9440-3220389D9391}"/>
    <cellStyle name="Comma 6 2 3 5 7" xfId="35864" xr:uid="{1BA65FC2-1F1C-4DE1-AEE5-F7F4449D27A0}"/>
    <cellStyle name="Comma 6 2 3 6" xfId="23097" xr:uid="{C1056DAD-6808-44A9-848D-55705ADD497C}"/>
    <cellStyle name="Comma 6 2 3 6 2" xfId="15589" xr:uid="{D79EC94B-428F-4E28-83EC-36E0A7FF21C2}"/>
    <cellStyle name="Comma 6 2 3 6 2 2" xfId="57114" xr:uid="{93F57FBE-2962-461A-A587-AD5D184B19DB}"/>
    <cellStyle name="Comma 6 2 3 6 2 3" xfId="44499" xr:uid="{3613D95D-A131-4C78-A580-8FDD77474AF1}"/>
    <cellStyle name="Comma 6 2 3 6 3" xfId="9003" xr:uid="{2613C7AF-AD0C-4500-B960-4FA4E7A8AD6F}"/>
    <cellStyle name="Comma 6 2 3 6 3 2" xfId="50836" xr:uid="{FCE1B460-365E-434E-94CE-DAB85AAB443F}"/>
    <cellStyle name="Comma 6 2 3 6 4" xfId="31746" xr:uid="{332017DD-07C2-419E-8864-C1968DC6A955}"/>
    <cellStyle name="Comma 6 2 3 6 5" xfId="38209" xr:uid="{9196C6D9-4380-4015-ABA5-E46B36FDDB78}"/>
    <cellStyle name="Comma 6 2 3 7" xfId="28985" xr:uid="{21F7E812-467A-43E2-9181-1AFC3A6FCF59}"/>
    <cellStyle name="Comma 6 2 3 7 2" xfId="21426" xr:uid="{AE71FA7A-D177-4E81-88BD-E78036CE7CCC}"/>
    <cellStyle name="Comma 6 2 3 7 2 2" xfId="50957" xr:uid="{9E5B3E11-3566-480C-8D6D-46E0DD625376}"/>
    <cellStyle name="Comma 6 2 3 7 3" xfId="14840" xr:uid="{A47F29F7-0C29-43E5-B633-985EAED3FC04}"/>
    <cellStyle name="Comma 6 2 3 7 4" xfId="8253" xr:uid="{13ED5B7B-99FC-4475-A25B-70918B25FE92}"/>
    <cellStyle name="Comma 6 2 3 7 5" xfId="38334" xr:uid="{A44537E8-BB3E-4535-9B9C-87415C349F31}"/>
    <cellStyle name="Comma 6 2 3 8" xfId="29431" xr:uid="{EAD2FE5D-20D7-4D6E-83A5-C4A550989C73}"/>
    <cellStyle name="Comma 6 2 3 8 2" xfId="21759" xr:uid="{A2CF46D2-2E1A-457E-AA83-EC919E3979CA}"/>
    <cellStyle name="Comma 6 2 3 8 2 2" xfId="51272" xr:uid="{79F54D42-48F6-403B-A14D-9178A98F6156}"/>
    <cellStyle name="Comma 6 2 3 8 3" xfId="15173" xr:uid="{FBF60DD5-EB94-42BF-B082-7112E0994063}"/>
    <cellStyle name="Comma 6 2 3 8 4" xfId="8586" xr:uid="{E2EADA7D-897F-4CF4-AC54-E7DBB768F94B}"/>
    <cellStyle name="Comma 6 2 3 8 5" xfId="38657" xr:uid="{A4455801-522C-495D-91B1-15D33AAADA3C}"/>
    <cellStyle name="Comma 6 2 3 9" xfId="22762" xr:uid="{0D89C602-7F43-4278-B1D8-B2C9D9602B76}"/>
    <cellStyle name="Comma 6 2 3 9 2" xfId="44966" xr:uid="{78A6C55E-C322-4259-B3CB-982AC9051CC2}"/>
    <cellStyle name="Comma 6 2 4" xfId="746" xr:uid="{74AE8DD8-FE0B-4F35-9EFC-04F078CFEBE3}"/>
    <cellStyle name="Comma 6 2 4 10" xfId="8408" xr:uid="{E26B2F1B-5A49-4B2B-BBF8-85C857AB08AF}"/>
    <cellStyle name="Comma 6 2 4 11" xfId="29201" xr:uid="{CAE5F609-B4B5-4F23-A905-01BAB713BE5A}"/>
    <cellStyle name="Comma 6 2 4 12" xfId="3587" xr:uid="{3DB721CF-85BA-4073-AF0D-F223AC29907D}"/>
    <cellStyle name="Comma 6 2 4 13" xfId="32209" xr:uid="{E16C3636-2D45-4964-9801-511DA45340E5}"/>
    <cellStyle name="Comma 6 2 4 14" xfId="2474" xr:uid="{56598AD8-86B0-4F26-B8C9-0F017E499790}"/>
    <cellStyle name="Comma 6 2 4 15" xfId="1532" xr:uid="{2572DBD6-51E2-43B6-BFE3-C73A0CF39629}"/>
    <cellStyle name="Comma 6 2 4 2" xfId="1132" xr:uid="{BDD384DE-78E6-49F8-8D64-FFB630C8938E}"/>
    <cellStyle name="Comma 6 2 4 2 10" xfId="32655" xr:uid="{06EA77A5-440C-4536-A466-5891ED9D927A}"/>
    <cellStyle name="Comma 6 2 4 2 11" xfId="2861" xr:uid="{D3C937C0-6E65-446C-8878-4FC7999A7919}"/>
    <cellStyle name="Comma 6 2 4 2 12" xfId="1918" xr:uid="{E91E1F2D-AE58-43D5-B7FF-BFCC0E524551}"/>
    <cellStyle name="Comma 6 2 4 2 2" xfId="26919" xr:uid="{B18BBF07-046F-409B-8EC7-104A9B88A50B}"/>
    <cellStyle name="Comma 6 2 4 2 2 2" xfId="23421" xr:uid="{F6A6A138-A878-4F7F-A403-64A34EF1501D}"/>
    <cellStyle name="Comma 6 2 4 2 2 2 2" xfId="15913" xr:uid="{546494EF-7C69-4787-B564-758A5C9F9A8E}"/>
    <cellStyle name="Comma 6 2 4 2 2 2 2 2" xfId="56790" xr:uid="{727A8D8C-CE6E-43F9-B14D-6C3C5F304393}"/>
    <cellStyle name="Comma 6 2 4 2 2 2 2 3" xfId="44175" xr:uid="{DD28C226-C674-4C37-ADA3-A560787D91C3}"/>
    <cellStyle name="Comma 6 2 4 2 2 2 3" xfId="9327" xr:uid="{1F13B351-D4B1-4504-8672-BA869F7EC1C2}"/>
    <cellStyle name="Comma 6 2 4 2 2 2 3 2" xfId="50512" xr:uid="{D13F505C-DD19-46F8-A06E-E90ED09C96CF}"/>
    <cellStyle name="Comma 6 2 4 2 2 2 4" xfId="31422" xr:uid="{5591A6FA-D2D5-44E7-81E8-F44BE885ACE2}"/>
    <cellStyle name="Comma 6 2 4 2 2 2 5" xfId="37885" xr:uid="{FF87850F-55A4-43AF-8B82-FCD9DE96E9C7}"/>
    <cellStyle name="Comma 6 2 4 2 2 3" xfId="26039" xr:uid="{1F7C3C3E-0547-4152-A223-2AD64F23AF0A}"/>
    <cellStyle name="Comma 6 2 4 2 2 3 2" xfId="18531" xr:uid="{C066E04C-2660-4B77-A431-06C8B146826E}"/>
    <cellStyle name="Comma 6 2 4 2 2 3 2 2" xfId="54172" xr:uid="{1AE31E36-2B13-462F-B65C-7F0EEF4BBE8C}"/>
    <cellStyle name="Comma 6 2 4 2 2 3 2 3" xfId="41557" xr:uid="{FA8FC514-27B3-4758-83F6-F5730460621D}"/>
    <cellStyle name="Comma 6 2 4 2 2 3 3" xfId="11945" xr:uid="{5B7FD057-A5D7-4943-AF95-D7E52B7B6827}"/>
    <cellStyle name="Comma 6 2 4 2 2 3 3 2" xfId="47894" xr:uid="{E0633E02-ECA1-4868-99D4-5C7CB7AD7FF6}"/>
    <cellStyle name="Comma 6 2 4 2 2 3 4" xfId="5737" xr:uid="{F041C787-3FBA-4895-B8E0-24251A096544}"/>
    <cellStyle name="Comma 6 2 4 2 2 3 5" xfId="35267" xr:uid="{0B2056AD-CFA8-4B45-BC38-0CFDB8917B7A}"/>
    <cellStyle name="Comma 6 2 4 2 2 4" xfId="19410" xr:uid="{0095E0EC-EF04-4441-8512-B8F3FD3F0EE3}"/>
    <cellStyle name="Comma 6 2 4 2 2 4 2" xfId="53293" xr:uid="{DC2A3949-4E93-4A2B-B210-435B0BBFA4BC}"/>
    <cellStyle name="Comma 6 2 4 2 2 4 3" xfId="40678" xr:uid="{F195ACDC-79BE-4399-802B-2AA19F0669F9}"/>
    <cellStyle name="Comma 6 2 4 2 2 5" xfId="12824" xr:uid="{0D9810FA-3F8A-4524-A51A-290554B454FA}"/>
    <cellStyle name="Comma 6 2 4 2 2 5 2" xfId="47015" xr:uid="{9FAD57B6-F830-4E1C-B42A-85C060D15931}"/>
    <cellStyle name="Comma 6 2 4 2 2 6" xfId="4858" xr:uid="{30E3A9DB-85AB-48BF-880A-D63AC42DF6AB}"/>
    <cellStyle name="Comma 6 2 4 2 2 7" xfId="34388" xr:uid="{A096EB58-89F8-4280-870C-B36BB9504321}"/>
    <cellStyle name="Comma 6 2 4 2 3" xfId="27773" xr:uid="{B27881FC-753A-46E5-A44C-BA71617251EF}"/>
    <cellStyle name="Comma 6 2 4 2 3 2" xfId="24276" xr:uid="{928BF23E-3880-4744-A49F-88FEBB3A26F6}"/>
    <cellStyle name="Comma 6 2 4 2 3 2 2" xfId="16768" xr:uid="{B2ABC10B-9E61-4D24-AEFA-D62723B6F718}"/>
    <cellStyle name="Comma 6 2 4 2 3 2 2 2" xfId="55935" xr:uid="{6488EA33-B7A2-4F32-9329-F1AAA7B5DCDF}"/>
    <cellStyle name="Comma 6 2 4 2 3 2 2 3" xfId="43320" xr:uid="{51A69DC3-1B34-407F-A12D-974801F8E202}"/>
    <cellStyle name="Comma 6 2 4 2 3 2 3" xfId="10182" xr:uid="{CD097565-1BB6-43F7-87DC-A7C2145F10E1}"/>
    <cellStyle name="Comma 6 2 4 2 3 2 3 2" xfId="49657" xr:uid="{7F344032-E0D5-4E46-950B-E50C64F03819}"/>
    <cellStyle name="Comma 6 2 4 2 3 2 4" xfId="30567" xr:uid="{52BC3A71-6DDF-48F7-800C-CB3E322CC95D}"/>
    <cellStyle name="Comma 6 2 4 2 3 2 5" xfId="37030" xr:uid="{C5A30C8F-BBCA-4533-91E5-4886C8B017E8}"/>
    <cellStyle name="Comma 6 2 4 2 3 3" xfId="20264" xr:uid="{FA4F6119-31F4-42FC-8B53-0C9EC47BA510}"/>
    <cellStyle name="Comma 6 2 4 2 3 3 2" xfId="52438" xr:uid="{B95F44A7-5694-4AC8-A657-3F60A560CBD6}"/>
    <cellStyle name="Comma 6 2 4 2 3 3 3" xfId="39823" xr:uid="{75104C08-E0FE-4D67-883A-C9FCE9CB0444}"/>
    <cellStyle name="Comma 6 2 4 2 3 4" xfId="13678" xr:uid="{D69269B4-9032-4C93-A0E9-B678DE12BEB1}"/>
    <cellStyle name="Comma 6 2 4 2 3 4 2" xfId="46160" xr:uid="{474B894F-5E10-4B4A-94CF-C15380AB6338}"/>
    <cellStyle name="Comma 6 2 4 2 3 5" xfId="7091" xr:uid="{5895094F-1674-429A-8D1A-82B5768FB8A4}"/>
    <cellStyle name="Comma 6 2 4 2 3 6" xfId="33533" xr:uid="{864D13F2-AAB0-433F-BAAB-5D986B9EAD38}"/>
    <cellStyle name="Comma 6 2 4 2 4" xfId="25154" xr:uid="{318DE92E-876A-4312-A856-23F2DD7B758F}"/>
    <cellStyle name="Comma 6 2 4 2 4 2" xfId="17646" xr:uid="{3735E3F3-25BE-434A-9B4E-5C710EC1C4BF}"/>
    <cellStyle name="Comma 6 2 4 2 4 2 2" xfId="55057" xr:uid="{3785151F-FCB0-40C1-910F-0AADB41E8808}"/>
    <cellStyle name="Comma 6 2 4 2 4 2 3" xfId="42442" xr:uid="{FA9180D8-5D8D-4839-8804-3A2B4A9F223B}"/>
    <cellStyle name="Comma 6 2 4 2 4 3" xfId="11060" xr:uid="{517E762A-E3F6-473C-A8F8-5CBB59D24BB3}"/>
    <cellStyle name="Comma 6 2 4 2 4 3 2" xfId="48779" xr:uid="{B1B87284-749A-4B35-AD9D-732C1CA86ABF}"/>
    <cellStyle name="Comma 6 2 4 2 4 4" xfId="6622" xr:uid="{C9881D11-0B76-4789-ADFE-A705B018026C}"/>
    <cellStyle name="Comma 6 2 4 2 4 5" xfId="36152" xr:uid="{286841D0-2E7B-42CD-BA87-43C361E34061}"/>
    <cellStyle name="Comma 6 2 4 2 5" xfId="21140" xr:uid="{B913CF9F-A3E1-4452-8E6B-A7EE578D3A0F}"/>
    <cellStyle name="Comma 6 2 4 2 5 2" xfId="51560" xr:uid="{0AF6699F-E956-4C41-966D-97039D78ABA4}"/>
    <cellStyle name="Comma 6 2 4 2 5 3" xfId="38945" xr:uid="{9E6C9661-C7C4-466C-8066-CC52EC3AF0F9}"/>
    <cellStyle name="Comma 6 2 4 2 6" xfId="14554" xr:uid="{955A28B4-0AF8-42F5-9B4E-7B77EF442301}"/>
    <cellStyle name="Comma 6 2 4 2 6 2" xfId="45282" xr:uid="{3B7FF583-E5D6-4AC2-9C82-D8842AA44729}"/>
    <cellStyle name="Comma 6 2 4 2 7" xfId="7967" xr:uid="{671E9EC5-F710-4421-92A9-E4B62D17C877}"/>
    <cellStyle name="Comma 6 2 4 2 8" xfId="28650" xr:uid="{E4DB98CB-C5CC-417F-B1E6-64022476B6A4}"/>
    <cellStyle name="Comma 6 2 4 2 9" xfId="3789" xr:uid="{7F5449A9-75AE-410E-A239-047ED1D242EE}"/>
    <cellStyle name="Comma 6 2 4 3" xfId="3069" xr:uid="{8121D126-D52A-42AD-B96A-D54A6819B33E}"/>
    <cellStyle name="Comma 6 2 4 3 2" xfId="23860" xr:uid="{05179F31-98D4-4424-BD17-955010031802}"/>
    <cellStyle name="Comma 6 2 4 3 2 2" xfId="16352" xr:uid="{A1C1010D-76F9-4B93-A101-56BCDC98B0D2}"/>
    <cellStyle name="Comma 6 2 4 3 2 2 2" xfId="56351" xr:uid="{42115BBA-9E8B-4F70-9FAE-CC8E0DE4D362}"/>
    <cellStyle name="Comma 6 2 4 3 2 2 3" xfId="43736" xr:uid="{8C3A645F-83C5-4FE0-9FA8-391C052CD17B}"/>
    <cellStyle name="Comma 6 2 4 3 2 3" xfId="9766" xr:uid="{BB410AB5-7A1B-4B46-B5E3-98BF4CCC0D88}"/>
    <cellStyle name="Comma 6 2 4 3 2 3 2" xfId="50073" xr:uid="{9F4FFD8B-E10B-47FE-832D-A7D64436573C}"/>
    <cellStyle name="Comma 6 2 4 3 2 4" xfId="30983" xr:uid="{F9D6CA93-785D-42E9-8B69-3FDC6CF0D67D}"/>
    <cellStyle name="Comma 6 2 4 3 2 5" xfId="37446" xr:uid="{B920A5A1-87E0-43C2-9F6F-0C4CB73F0387}"/>
    <cellStyle name="Comma 6 2 4 3 3" xfId="26482" xr:uid="{6F8CC0A2-90A9-4FD1-97B6-2C56B14EE408}"/>
    <cellStyle name="Comma 6 2 4 3 3 2" xfId="18974" xr:uid="{93E4D23B-BD87-4A26-8DA1-B1C6B666A7B1}"/>
    <cellStyle name="Comma 6 2 4 3 3 2 2" xfId="53729" xr:uid="{64880DB7-476E-4165-BCF7-6B17004F50D5}"/>
    <cellStyle name="Comma 6 2 4 3 3 2 3" xfId="41114" xr:uid="{A5F6D3D1-9E8E-4DEF-B8D4-227A6D1FA40A}"/>
    <cellStyle name="Comma 6 2 4 3 3 3" xfId="12388" xr:uid="{71448349-7E1C-422A-8B9B-BFC0D01CBED3}"/>
    <cellStyle name="Comma 6 2 4 3 3 3 2" xfId="47451" xr:uid="{26487068-CD18-4FAD-82B2-E67E367E2D03}"/>
    <cellStyle name="Comma 6 2 4 3 3 4" xfId="5294" xr:uid="{018F4A56-B60C-4428-AA39-F7CBB0913505}"/>
    <cellStyle name="Comma 6 2 4 3 3 5" xfId="34824" xr:uid="{B0E068DF-C95A-4917-A38A-D86D70B2C24D}"/>
    <cellStyle name="Comma 6 2 4 3 4" xfId="19848" xr:uid="{116BD0CF-F1C5-49A1-A46D-B7E10427FC63}"/>
    <cellStyle name="Comma 6 2 4 3 4 2" xfId="52854" xr:uid="{4784EAD9-2DD6-4DD8-BFCA-85D862AC3D72}"/>
    <cellStyle name="Comma 6 2 4 3 4 3" xfId="40239" xr:uid="{AC8A3F04-2964-46C7-A13F-18AEA3B05D03}"/>
    <cellStyle name="Comma 6 2 4 3 5" xfId="13262" xr:uid="{3C1BC65F-6F88-499A-81B0-073D3C1D8C83}"/>
    <cellStyle name="Comma 6 2 4 3 5 2" xfId="46576" xr:uid="{BB3A0A54-66A4-4C65-89D6-784100F1586A}"/>
    <cellStyle name="Comma 6 2 4 3 6" xfId="4420" xr:uid="{662A54E5-2240-4C70-9CB7-F29E646D9583}"/>
    <cellStyle name="Comma 6 2 4 3 7" xfId="27357" xr:uid="{A358D3D4-7536-42FB-B0A6-2764AB10F49B}"/>
    <cellStyle name="Comma 6 2 4 3 8" xfId="3991" xr:uid="{98C6EDFE-3CF8-407A-9B8F-DC2DCB0B5C6F}"/>
    <cellStyle name="Comma 6 2 4 3 9" xfId="33949" xr:uid="{E1ACDEFC-9CB5-4583-A10A-B6D9EF1D42F1}"/>
    <cellStyle name="Comma 6 2 4 4" xfId="3277" xr:uid="{97E14C6E-0233-4BE4-A42C-01AD73F99B6E}"/>
    <cellStyle name="Comma 6 2 4 4 2" xfId="24710" xr:uid="{22BCA435-930F-4586-AE4D-0CEF173E5513}"/>
    <cellStyle name="Comma 6 2 4 4 2 2" xfId="17202" xr:uid="{4B230EBD-18A5-4504-9C5A-8A8B979C61E4}"/>
    <cellStyle name="Comma 6 2 4 4 2 2 2" xfId="55501" xr:uid="{F72C9016-46CF-4EDC-B4D2-245A2205B0B8}"/>
    <cellStyle name="Comma 6 2 4 4 2 2 3" xfId="42886" xr:uid="{2D8CC02D-19A1-4A0D-8672-C2B95A2ED4E1}"/>
    <cellStyle name="Comma 6 2 4 4 2 3" xfId="10616" xr:uid="{F154FF1F-06D4-4589-B5AC-04CAE8A8213B}"/>
    <cellStyle name="Comma 6 2 4 4 2 3 2" xfId="49223" xr:uid="{C32D4542-03F3-4FD0-AACE-D8DB874D024C}"/>
    <cellStyle name="Comma 6 2 4 4 2 4" xfId="30133" xr:uid="{917C1FDD-BFF3-480C-911B-D7716EEA95F5}"/>
    <cellStyle name="Comma 6 2 4 4 2 5" xfId="36596" xr:uid="{AB8D2019-E1A7-488E-BFEF-3A2FC1CAA298}"/>
    <cellStyle name="Comma 6 2 4 4 3" xfId="20698" xr:uid="{7F44E71A-D148-4AAB-9E18-938B42729D42}"/>
    <cellStyle name="Comma 6 2 4 4 3 2" xfId="52004" xr:uid="{6A750E68-FCAD-4424-A7A0-CC573C245180}"/>
    <cellStyle name="Comma 6 2 4 4 3 3" xfId="39389" xr:uid="{444D6D70-A1CB-4203-825F-6BA56E4116CF}"/>
    <cellStyle name="Comma 6 2 4 4 4" xfId="14112" xr:uid="{DFB86BC6-19D2-463C-B126-749F44FC8891}"/>
    <cellStyle name="Comma 6 2 4 4 4 2" xfId="45726" xr:uid="{1E590B0C-8A6E-46E0-A4CC-1A9E7CBB2CDA}"/>
    <cellStyle name="Comma 6 2 4 4 5" xfId="7525" xr:uid="{313EF555-56B3-4BB1-BC72-D48C654E490B}"/>
    <cellStyle name="Comma 6 2 4 4 6" xfId="28207" xr:uid="{27A2A500-8318-44EF-95F0-4BEC90993B7D}"/>
    <cellStyle name="Comma 6 2 4 4 7" xfId="4193" xr:uid="{B31350E9-AE5B-4F51-85CE-DE86FF42255E}"/>
    <cellStyle name="Comma 6 2 4 4 8" xfId="33099" xr:uid="{FC4594C4-AEA4-4CDF-8CE1-8CF508DC3C97}"/>
    <cellStyle name="Comma 6 2 4 5" xfId="25597" xr:uid="{7A460910-B42F-4C13-9BA4-6067CBE1A266}"/>
    <cellStyle name="Comma 6 2 4 5 2" xfId="18089" xr:uid="{8C05AA4D-92C8-4FA8-B24A-B84816FF66B5}"/>
    <cellStyle name="Comma 6 2 4 5 2 2" xfId="54614" xr:uid="{5B9E2E96-EA6D-4FE6-B454-7353692AFB32}"/>
    <cellStyle name="Comma 6 2 4 5 2 3" xfId="41999" xr:uid="{57C38E62-C710-463E-8ECF-63DDCD2D1D13}"/>
    <cellStyle name="Comma 6 2 4 5 3" xfId="11503" xr:uid="{D1EB51EC-E743-41BB-AD20-B7F8133E0BC1}"/>
    <cellStyle name="Comma 6 2 4 5 3 2" xfId="48336" xr:uid="{17E9A31A-1AE0-4C8C-AF14-FEE927AF6C56}"/>
    <cellStyle name="Comma 6 2 4 5 4" xfId="6179" xr:uid="{19A677B8-C55C-4480-84FF-8A2D5F2A1739}"/>
    <cellStyle name="Comma 6 2 4 5 5" xfId="35709" xr:uid="{D52415B5-36CB-4570-8E73-5155F7D2258E}"/>
    <cellStyle name="Comma 6 2 4 6" xfId="22193" xr:uid="{CE56E1C5-8A8D-42F9-B2AF-A4D95F4C32AD}"/>
    <cellStyle name="Comma 6 2 4 6 2" xfId="51117" xr:uid="{53E0D450-0418-4F05-951B-4849542827CE}"/>
    <cellStyle name="Comma 6 2 4 6 3" xfId="38502" xr:uid="{BD451EEB-7B41-4BC4-8E51-0CEAD100B286}"/>
    <cellStyle name="Comma 6 2 4 7" xfId="22552" xr:uid="{8F04C159-4168-498F-9B5E-4A6EEF15A69B}"/>
    <cellStyle name="Comma 6 2 4 7 2" xfId="44769" xr:uid="{FB694AF6-8FF8-4EE7-9F49-95AD0F03C03F}"/>
    <cellStyle name="Comma 6 2 4 8" xfId="21581" xr:uid="{9D75F913-58E9-4644-84ED-856395BD0CF7}"/>
    <cellStyle name="Comma 6 2 4 9" xfId="14995" xr:uid="{1E7B8C1F-1A68-499E-AAA5-63219D73257A}"/>
    <cellStyle name="Comma 6 2 5" xfId="806" xr:uid="{583A5BB6-9D0A-47AB-B28E-03340E762713}"/>
    <cellStyle name="Comma 6 2 5 10" xfId="32534" xr:uid="{841AFF5F-E61B-445A-8065-1016037A35C9}"/>
    <cellStyle name="Comma 6 2 5 11" xfId="2856" xr:uid="{25D5451C-297C-4163-BACC-D48D74D27C9A}"/>
    <cellStyle name="Comma 6 2 5 12" xfId="1592" xr:uid="{28F13ECE-C00C-4F87-BC32-426D7F35DC11}"/>
    <cellStyle name="Comma 6 2 5 2" xfId="27039" xr:uid="{2A470EAC-AAB5-42C0-9C29-77C2D24A02C9}"/>
    <cellStyle name="Comma 6 2 5 2 2" xfId="23542" xr:uid="{C26EA932-8B35-4BF2-A168-B7B7FE47DF8A}"/>
    <cellStyle name="Comma 6 2 5 2 2 2" xfId="16034" xr:uid="{63F1E211-C02C-4D10-9348-2F2FE4B578B2}"/>
    <cellStyle name="Comma 6 2 5 2 2 2 2" xfId="56669" xr:uid="{66CC3F45-D21C-4342-827E-8845FFB504D7}"/>
    <cellStyle name="Comma 6 2 5 2 2 2 3" xfId="44054" xr:uid="{8B912F9B-99C0-4F0E-8C6F-023F0F287704}"/>
    <cellStyle name="Comma 6 2 5 2 2 3" xfId="9448" xr:uid="{069FC1E7-786F-4B72-91A9-0E12BBD497CE}"/>
    <cellStyle name="Comma 6 2 5 2 2 3 2" xfId="50391" xr:uid="{A8149505-E6D8-483A-B96C-A1538D201D97}"/>
    <cellStyle name="Comma 6 2 5 2 2 4" xfId="31301" xr:uid="{0E33236B-FAC6-4557-948A-6EDBABCC9EC6}"/>
    <cellStyle name="Comma 6 2 5 2 2 5" xfId="37764" xr:uid="{0257058D-040E-4E1B-9E71-E6DA35F38D39}"/>
    <cellStyle name="Comma 6 2 5 2 3" xfId="26160" xr:uid="{60576470-BF28-4344-838A-F3DAAE4D4A18}"/>
    <cellStyle name="Comma 6 2 5 2 3 2" xfId="18652" xr:uid="{2D3C6450-0657-4417-BF20-D7F7E933F30A}"/>
    <cellStyle name="Comma 6 2 5 2 3 2 2" xfId="54051" xr:uid="{F2E02C6B-FB2A-4EE3-BD4B-D212D9F30181}"/>
    <cellStyle name="Comma 6 2 5 2 3 2 3" xfId="41436" xr:uid="{1DC7F63F-0325-4BB5-AF3F-3AEE847E05D2}"/>
    <cellStyle name="Comma 6 2 5 2 3 3" xfId="12066" xr:uid="{C85E7BF6-FDE8-4087-A6BE-93836972A3E4}"/>
    <cellStyle name="Comma 6 2 5 2 3 3 2" xfId="47773" xr:uid="{0DEE785F-5EA9-428E-8678-93B588C93125}"/>
    <cellStyle name="Comma 6 2 5 2 3 4" xfId="5616" xr:uid="{44E095EA-5ACA-448E-8993-FE3D7CDA0F96}"/>
    <cellStyle name="Comma 6 2 5 2 3 5" xfId="35146" xr:uid="{B657F59E-87E5-4CEF-A483-E6D7B4FC0150}"/>
    <cellStyle name="Comma 6 2 5 2 4" xfId="19530" xr:uid="{31D7D57A-11BD-46F5-8657-B29ADC7243C4}"/>
    <cellStyle name="Comma 6 2 5 2 4 2" xfId="53172" xr:uid="{1947DD79-B51F-409C-8A5D-CD1E844E1378}"/>
    <cellStyle name="Comma 6 2 5 2 4 3" xfId="40557" xr:uid="{C56556B1-3DD4-42EB-BFB4-EEC6A8C9CDD2}"/>
    <cellStyle name="Comma 6 2 5 2 5" xfId="12944" xr:uid="{2918607B-147D-4A45-A52F-5C9CE22D47C5}"/>
    <cellStyle name="Comma 6 2 5 2 5 2" xfId="46894" xr:uid="{B8FBF15A-E32B-4F8D-95BA-27281E40DB0D}"/>
    <cellStyle name="Comma 6 2 5 2 6" xfId="4738" xr:uid="{FCABBDE4-C313-4858-A608-B9E54559E70A}"/>
    <cellStyle name="Comma 6 2 5 2 7" xfId="34267" xr:uid="{39E2226E-1072-42F1-B462-C860DE37854F}"/>
    <cellStyle name="Comma 6 2 5 3" xfId="27889" xr:uid="{73915E46-4DE7-42BC-BF48-879C1B6CDD3A}"/>
    <cellStyle name="Comma 6 2 5 3 2" xfId="24392" xr:uid="{159430B8-DAF9-40B8-8789-D067EA887909}"/>
    <cellStyle name="Comma 6 2 5 3 2 2" xfId="16884" xr:uid="{D7563F81-8BFB-4A77-9DDA-20CFB1D7B01F}"/>
    <cellStyle name="Comma 6 2 5 3 2 2 2" xfId="55819" xr:uid="{FF68DB26-A503-4ADC-BBEB-0734988A3C71}"/>
    <cellStyle name="Comma 6 2 5 3 2 2 3" xfId="43204" xr:uid="{DB1EB975-757E-42C5-BB57-E50459938BAF}"/>
    <cellStyle name="Comma 6 2 5 3 2 3" xfId="10298" xr:uid="{68D41DF3-297B-4E0A-8047-2A2BFCBD32CD}"/>
    <cellStyle name="Comma 6 2 5 3 2 3 2" xfId="49541" xr:uid="{D8497A47-301A-4E0D-AB0D-A3757A5537C1}"/>
    <cellStyle name="Comma 6 2 5 3 2 4" xfId="30451" xr:uid="{F386ABE7-58DC-41C2-9637-25AD357A997F}"/>
    <cellStyle name="Comma 6 2 5 3 2 5" xfId="36914" xr:uid="{D33387D6-26D9-4D66-8BFE-138D547D9009}"/>
    <cellStyle name="Comma 6 2 5 3 3" xfId="20380" xr:uid="{5DE9B65E-208C-4416-8902-70A7B76EE6F5}"/>
    <cellStyle name="Comma 6 2 5 3 3 2" xfId="52322" xr:uid="{44469831-B157-4468-BCC1-17BDA94116DA}"/>
    <cellStyle name="Comma 6 2 5 3 3 3" xfId="39707" xr:uid="{CE057677-A7C6-4B5B-A10D-49FD8AA580B2}"/>
    <cellStyle name="Comma 6 2 5 3 4" xfId="13794" xr:uid="{B093E946-BFBD-4DD5-94B2-8DE1C9D5FC1B}"/>
    <cellStyle name="Comma 6 2 5 3 4 2" xfId="46044" xr:uid="{F1D543BE-B9A4-4799-AAC1-24614E9B7B8F}"/>
    <cellStyle name="Comma 6 2 5 3 5" xfId="7207" xr:uid="{39694FFD-E252-4E4A-B411-2C8004D1007E}"/>
    <cellStyle name="Comma 6 2 5 3 6" xfId="33417" xr:uid="{800FF715-4AA8-484A-8374-3972F9903F11}"/>
    <cellStyle name="Comma 6 2 5 4" xfId="25275" xr:uid="{4904570E-9C1A-4AA3-AB78-77DBF9B19C6B}"/>
    <cellStyle name="Comma 6 2 5 4 2" xfId="17767" xr:uid="{BB13E5BF-21A1-45D7-9E19-2791DA5205B4}"/>
    <cellStyle name="Comma 6 2 5 4 2 2" xfId="54936" xr:uid="{10E2A00A-6A92-41F7-90BA-ADE76E888F68}"/>
    <cellStyle name="Comma 6 2 5 4 2 3" xfId="42321" xr:uid="{B4FB5EF2-CEC8-4487-84CC-12FB0D03B329}"/>
    <cellStyle name="Comma 6 2 5 4 3" xfId="11181" xr:uid="{96D40246-91C5-47B3-8E1C-D61A15A1C93C}"/>
    <cellStyle name="Comma 6 2 5 4 3 2" xfId="48658" xr:uid="{1561FA78-09F1-42D6-BEFF-6F1CD56565C2}"/>
    <cellStyle name="Comma 6 2 5 4 4" xfId="6501" xr:uid="{2C1F687E-5EA4-4435-A7DF-242840459DEC}"/>
    <cellStyle name="Comma 6 2 5 4 5" xfId="36031" xr:uid="{3974B814-ACD0-48F7-9999-30863EC1CD59}"/>
    <cellStyle name="Comma 6 2 5 5" xfId="21259" xr:uid="{ECCF1725-1320-489D-838F-8E62544E2D84}"/>
    <cellStyle name="Comma 6 2 5 5 2" xfId="51441" xr:uid="{F6D57186-503D-43FE-8CC8-FEA459AF9C37}"/>
    <cellStyle name="Comma 6 2 5 5 3" xfId="38826" xr:uid="{EEFB0414-68ED-4099-9691-E1022CFACA76}"/>
    <cellStyle name="Comma 6 2 5 6" xfId="14673" xr:uid="{4E3FFEE8-C471-42F8-B2BD-98098AF8D856}"/>
    <cellStyle name="Comma 6 2 5 6 2" xfId="45144" xr:uid="{C0040A8D-7F1E-40BC-8C7A-8FE5F9CB3E2F}"/>
    <cellStyle name="Comma 6 2 5 7" xfId="8086" xr:uid="{1EF02FE4-2F56-46AE-AFFA-BB856F14C01D}"/>
    <cellStyle name="Comma 6 2 5 8" xfId="28795" xr:uid="{7F227743-D258-49BB-9263-2AB975CB4EC4}"/>
    <cellStyle name="Comma 6 2 5 9" xfId="3784" xr:uid="{058D974E-5899-4D2B-84F9-F634D9963173}"/>
    <cellStyle name="Comma 6 2 6" xfId="3064" xr:uid="{97ABF2CB-D3D9-4D95-9840-ED31A9015A02}"/>
    <cellStyle name="Comma 6 2 6 10" xfId="3986" xr:uid="{8E5D78C3-0ED4-47A3-B9C6-5870511F8593}"/>
    <cellStyle name="Comma 6 2 6 11" xfId="32504" xr:uid="{F4CF7CD7-416A-4BFB-8B54-164C6A8555B4}"/>
    <cellStyle name="Comma 6 2 6 2" xfId="28359" xr:uid="{4784F360-F221-4C7E-8A42-079E152CC9F9}"/>
    <cellStyle name="Comma 6 2 6 2 2" xfId="26628" xr:uid="{2349B2C0-02B1-41E9-90E7-78332C695C67}"/>
    <cellStyle name="Comma 6 2 6 2 2 2" xfId="23130" xr:uid="{9AD8FE11-B59E-48DC-949F-06ADA9932BCF}"/>
    <cellStyle name="Comma 6 2 6 2 2 2 2" xfId="15622" xr:uid="{27AB1DAB-0370-42C7-88E2-B502CA303E41}"/>
    <cellStyle name="Comma 6 2 6 2 2 2 2 2" xfId="57081" xr:uid="{BA53813A-780B-4266-BBCD-3B7AAED0C8CD}"/>
    <cellStyle name="Comma 6 2 6 2 2 2 2 3" xfId="44466" xr:uid="{4EAF76A5-E5A5-4639-9F64-EADFE9F6EBCE}"/>
    <cellStyle name="Comma 6 2 6 2 2 2 3" xfId="9036" xr:uid="{5127992D-6AEE-470D-94F9-7AB7589A14B3}"/>
    <cellStyle name="Comma 6 2 6 2 2 2 3 2" xfId="50803" xr:uid="{08088467-FC7B-4AFC-BCCE-196404A8DA09}"/>
    <cellStyle name="Comma 6 2 6 2 2 2 4" xfId="31713" xr:uid="{68F92ECD-7361-407B-8BF0-10CE6A6552FA}"/>
    <cellStyle name="Comma 6 2 6 2 2 2 5" xfId="38176" xr:uid="{DCB62A6A-0861-457C-AF0D-B4537EB021A1}"/>
    <cellStyle name="Comma 6 2 6 2 2 3" xfId="25748" xr:uid="{66187C00-AF55-4462-828D-0C36709CE81B}"/>
    <cellStyle name="Comma 6 2 6 2 2 3 2" xfId="18240" xr:uid="{3A5527C3-6400-42DF-BE80-63A3ED6EBC3A}"/>
    <cellStyle name="Comma 6 2 6 2 2 3 2 2" xfId="54463" xr:uid="{E51DEDF2-6281-40BD-819D-3C24CF22C02E}"/>
    <cellStyle name="Comma 6 2 6 2 2 3 2 3" xfId="41848" xr:uid="{7F752707-EBD5-4183-B22F-26691125DE2A}"/>
    <cellStyle name="Comma 6 2 6 2 2 3 3" xfId="11654" xr:uid="{89F6AB41-22B0-47DF-943C-072970BD3DC2}"/>
    <cellStyle name="Comma 6 2 6 2 2 3 3 2" xfId="48185" xr:uid="{F8F7D114-F641-4D30-92A8-7568EDE7B4AA}"/>
    <cellStyle name="Comma 6 2 6 2 2 3 4" xfId="6028" xr:uid="{CC8EF078-BD97-43F0-950F-0EC6D5514FED}"/>
    <cellStyle name="Comma 6 2 6 2 2 3 5" xfId="35558" xr:uid="{93DBFEED-8445-46EA-BB2E-B14858423B63}"/>
    <cellStyle name="Comma 6 2 6 2 2 4" xfId="19119" xr:uid="{9DF714CB-61FD-44AD-BC2E-46AAC8C55BB0}"/>
    <cellStyle name="Comma 6 2 6 2 2 4 2" xfId="53584" xr:uid="{8C3DFFD7-25B6-45A8-A93F-8F0B615D01B8}"/>
    <cellStyle name="Comma 6 2 6 2 2 4 3" xfId="40969" xr:uid="{A4602856-B6B9-4734-AAAA-5EC04756B5C1}"/>
    <cellStyle name="Comma 6 2 6 2 2 5" xfId="12533" xr:uid="{D15D2493-A420-4078-BFAB-2EC801F4DEA3}"/>
    <cellStyle name="Comma 6 2 6 2 2 5 2" xfId="47306" xr:uid="{2CDAFB68-6E02-4753-BA38-748076C9C4DF}"/>
    <cellStyle name="Comma 6 2 6 2 2 6" xfId="5149" xr:uid="{853F29D1-D642-4FFB-9E04-B2A35C345E55}"/>
    <cellStyle name="Comma 6 2 6 2 2 7" xfId="34679" xr:uid="{F83827E9-69B1-46AB-B0DD-3FEC103AEF31}"/>
    <cellStyle name="Comma 6 2 6 2 3" xfId="27487" xr:uid="{CF00F30F-2CD6-44F0-B593-F07F042BB0AA}"/>
    <cellStyle name="Comma 6 2 6 2 3 2" xfId="23990" xr:uid="{94B5E53F-AB07-4EC0-B7C0-FA3AF437AD74}"/>
    <cellStyle name="Comma 6 2 6 2 3 2 2" xfId="16482" xr:uid="{CF6D90D7-2466-4D37-9BE4-7A0BE0838E64}"/>
    <cellStyle name="Comma 6 2 6 2 3 2 2 2" xfId="56221" xr:uid="{7D4D5593-2925-438B-8FF9-6DAD907185E1}"/>
    <cellStyle name="Comma 6 2 6 2 3 2 2 3" xfId="43606" xr:uid="{AB1BBBAF-075F-40A4-9483-E1097FF071F7}"/>
    <cellStyle name="Comma 6 2 6 2 3 2 3" xfId="9896" xr:uid="{7A6DA282-4371-4A3A-A042-B3524B559B13}"/>
    <cellStyle name="Comma 6 2 6 2 3 2 3 2" xfId="49943" xr:uid="{50EB8B60-2B69-4981-8970-2DE70F3C6E2D}"/>
    <cellStyle name="Comma 6 2 6 2 3 2 4" xfId="30853" xr:uid="{0F16D9ED-CD67-4BE7-93B6-E43C26215E60}"/>
    <cellStyle name="Comma 6 2 6 2 3 2 5" xfId="37316" xr:uid="{36BF659B-D3E9-4850-B2AA-171E55B380F1}"/>
    <cellStyle name="Comma 6 2 6 2 3 3" xfId="19978" xr:uid="{002319E7-A623-42F5-8109-9C8D595EB552}"/>
    <cellStyle name="Comma 6 2 6 2 3 3 2" xfId="52724" xr:uid="{CAD7A53F-8C13-4E38-8777-36C84369949E}"/>
    <cellStyle name="Comma 6 2 6 2 3 3 3" xfId="40109" xr:uid="{A082FB49-7FA9-4555-A322-2DB2FC47F485}"/>
    <cellStyle name="Comma 6 2 6 2 3 4" xfId="13392" xr:uid="{69307DBA-920F-4E55-ADDC-B00774392BA6}"/>
    <cellStyle name="Comma 6 2 6 2 3 4 2" xfId="46446" xr:uid="{7F349A90-DA0F-4F06-A47B-4B285E9D81A0}"/>
    <cellStyle name="Comma 6 2 6 2 3 5" xfId="4290" xr:uid="{60E306C1-C007-46B9-ADE7-BF573E9C883B}"/>
    <cellStyle name="Comma 6 2 6 2 3 6" xfId="33819" xr:uid="{D5CD77B8-8A5C-4518-B4DD-D366564845E5}"/>
    <cellStyle name="Comma 6 2 6 2 4" xfId="24863" xr:uid="{E9EF9605-B5F9-4188-9172-07C322905545}"/>
    <cellStyle name="Comma 6 2 6 2 4 2" xfId="17355" xr:uid="{B60E20B6-1EF0-487F-8EBE-B295ECAE6D0C}"/>
    <cellStyle name="Comma 6 2 6 2 4 2 2" xfId="55348" xr:uid="{AD00B026-D360-47AF-9CAE-6A661CAD4591}"/>
    <cellStyle name="Comma 6 2 6 2 4 2 3" xfId="42733" xr:uid="{09AD0600-01EA-495A-BEA4-43A627F6FB5C}"/>
    <cellStyle name="Comma 6 2 6 2 4 3" xfId="10769" xr:uid="{A4C56316-8721-4926-9096-7C7BC9035504}"/>
    <cellStyle name="Comma 6 2 6 2 4 3 2" xfId="49070" xr:uid="{D3D215E3-5132-4D01-B921-78D244A1277D}"/>
    <cellStyle name="Comma 6 2 6 2 4 4" xfId="29980" xr:uid="{0DD06F6A-99DD-40CC-B5F7-2A111DB75E28}"/>
    <cellStyle name="Comma 6 2 6 2 4 5" xfId="36443" xr:uid="{19D39364-0262-4509-9A9F-75ED6396EB5F}"/>
    <cellStyle name="Comma 6 2 6 2 5" xfId="20850" xr:uid="{11BD6977-2288-4B15-BF78-141BAC657188}"/>
    <cellStyle name="Comma 6 2 6 2 5 2" xfId="51851" xr:uid="{51904430-47B6-49B0-BCEA-579038C2328B}"/>
    <cellStyle name="Comma 6 2 6 2 5 3" xfId="39236" xr:uid="{30864CDE-408C-463A-82F1-08327EFCB777}"/>
    <cellStyle name="Comma 6 2 6 2 6" xfId="14264" xr:uid="{099EFA65-A721-4C8C-89DE-51FF6BC2F4EB}"/>
    <cellStyle name="Comma 6 2 6 2 6 2" xfId="45573" xr:uid="{FE92D0F3-E97F-47EF-8696-A0D4BD098D7B}"/>
    <cellStyle name="Comma 6 2 6 2 7" xfId="7677" xr:uid="{FB6B7CC8-9313-4426-9693-02C78724F368}"/>
    <cellStyle name="Comma 6 2 6 2 8" xfId="32946" xr:uid="{CECB0E7D-5D26-49AD-86C7-585898012659}"/>
    <cellStyle name="Comma 6 2 6 3" xfId="27069" xr:uid="{85EB38C6-C668-42A0-B52C-3187AA7B989E}"/>
    <cellStyle name="Comma 6 2 6 3 2" xfId="23572" xr:uid="{75783547-4006-4CFD-873A-C90ABF1DAE82}"/>
    <cellStyle name="Comma 6 2 6 3 2 2" xfId="16064" xr:uid="{5D250058-00AD-4E01-B5C4-4770BCAE68A9}"/>
    <cellStyle name="Comma 6 2 6 3 2 2 2" xfId="56639" xr:uid="{10859D00-221E-4DF2-AE83-3E3794C5FA6D}"/>
    <cellStyle name="Comma 6 2 6 3 2 2 3" xfId="44024" xr:uid="{48397B30-C3D4-4B84-A10F-DA3D67603AD8}"/>
    <cellStyle name="Comma 6 2 6 3 2 3" xfId="9478" xr:uid="{A86DEFC6-65CF-423D-A24F-6D36E46DD264}"/>
    <cellStyle name="Comma 6 2 6 3 2 3 2" xfId="50361" xr:uid="{94A3DD46-A800-484B-A503-8818C92942E9}"/>
    <cellStyle name="Comma 6 2 6 3 2 4" xfId="31271" xr:uid="{FEB3FA30-5A52-498B-A351-ABD0A403AEE0}"/>
    <cellStyle name="Comma 6 2 6 3 2 5" xfId="37734" xr:uid="{1AE5B240-E644-4BBE-B316-2B3194EE0B62}"/>
    <cellStyle name="Comma 6 2 6 3 3" xfId="26190" xr:uid="{F2B1AE85-4BE2-423A-A0C3-E63F4338560B}"/>
    <cellStyle name="Comma 6 2 6 3 3 2" xfId="18682" xr:uid="{65131337-4C58-412B-B916-3BF8EC0F65F8}"/>
    <cellStyle name="Comma 6 2 6 3 3 2 2" xfId="54021" xr:uid="{CF30520A-91B0-461D-8AC5-BF13C692A66A}"/>
    <cellStyle name="Comma 6 2 6 3 3 2 3" xfId="41406" xr:uid="{95AC92ED-5D14-4384-8B48-088388FE044E}"/>
    <cellStyle name="Comma 6 2 6 3 3 3" xfId="12096" xr:uid="{795ED939-6D23-4425-94D9-C133DEC6FB9F}"/>
    <cellStyle name="Comma 6 2 6 3 3 3 2" xfId="47743" xr:uid="{B0C24760-C04B-47CA-B71F-DC2DA7E86BF6}"/>
    <cellStyle name="Comma 6 2 6 3 3 4" xfId="5586" xr:uid="{58BC396B-C679-438B-AB64-ACF47E37B2D2}"/>
    <cellStyle name="Comma 6 2 6 3 3 5" xfId="35116" xr:uid="{96EB78AB-E22D-4863-BEF5-A6A2DE68C8F4}"/>
    <cellStyle name="Comma 6 2 6 3 4" xfId="19560" xr:uid="{BF9C6BEB-548B-4F5A-9FDE-E26C59BC4575}"/>
    <cellStyle name="Comma 6 2 6 3 4 2" xfId="53142" xr:uid="{470D4DB2-00D9-4BD2-9FA1-942966B6F2C1}"/>
    <cellStyle name="Comma 6 2 6 3 4 3" xfId="40527" xr:uid="{99787253-43D1-4921-BD2B-7046E72F24AC}"/>
    <cellStyle name="Comma 6 2 6 3 5" xfId="12974" xr:uid="{8EDC0495-0248-4756-96F0-B6DB7F04EA07}"/>
    <cellStyle name="Comma 6 2 6 3 5 2" xfId="46864" xr:uid="{89C1407C-5811-4A68-A640-52B234860139}"/>
    <cellStyle name="Comma 6 2 6 3 6" xfId="4708" xr:uid="{1D86644B-3ED9-4F98-AF84-AFFF3994347C}"/>
    <cellStyle name="Comma 6 2 6 3 7" xfId="34237" xr:uid="{EA6FEFC3-8042-4FD3-9802-35483486076F}"/>
    <cellStyle name="Comma 6 2 6 4" xfId="27919" xr:uid="{3AFB6698-26E3-4E25-9F65-A5A25E899861}"/>
    <cellStyle name="Comma 6 2 6 4 2" xfId="24422" xr:uid="{92B43C6D-B079-418B-996B-5540FEE75EC5}"/>
    <cellStyle name="Comma 6 2 6 4 2 2" xfId="16914" xr:uid="{C222066A-2FF9-4CE7-B11E-FE1C1E4788E4}"/>
    <cellStyle name="Comma 6 2 6 4 2 2 2" xfId="55789" xr:uid="{333FE45E-F087-4C58-983E-38B457D7ECCE}"/>
    <cellStyle name="Comma 6 2 6 4 2 2 3" xfId="43174" xr:uid="{2C04760D-49DE-4EB4-8E7F-493BDE9EFF25}"/>
    <cellStyle name="Comma 6 2 6 4 2 3" xfId="10328" xr:uid="{74535261-1F49-404D-B63D-9AB7A33C7B1C}"/>
    <cellStyle name="Comma 6 2 6 4 2 3 2" xfId="49511" xr:uid="{D6A07098-BACC-48E2-8CA4-A6695360E311}"/>
    <cellStyle name="Comma 6 2 6 4 2 4" xfId="30421" xr:uid="{457875F0-B442-4DBD-A1AE-3E0A5EE55F5B}"/>
    <cellStyle name="Comma 6 2 6 4 2 5" xfId="36884" xr:uid="{D7A77A2C-6E15-4A9B-8B5B-703808517684}"/>
    <cellStyle name="Comma 6 2 6 4 3" xfId="20410" xr:uid="{6688F93C-5659-4D51-942F-66ED4D0136A0}"/>
    <cellStyle name="Comma 6 2 6 4 3 2" xfId="52292" xr:uid="{29C3F725-6105-4CBC-8AAD-F9B40F08C6FB}"/>
    <cellStyle name="Comma 6 2 6 4 3 3" xfId="39677" xr:uid="{3958E310-38FA-4B3F-AB30-940970FECE24}"/>
    <cellStyle name="Comma 6 2 6 4 4" xfId="13824" xr:uid="{F6A0D34D-BFB7-4285-A665-BE412664B04D}"/>
    <cellStyle name="Comma 6 2 6 4 4 2" xfId="46014" xr:uid="{A2C5B480-7873-4516-8604-E4D9FF2AB099}"/>
    <cellStyle name="Comma 6 2 6 4 5" xfId="7237" xr:uid="{19250EEC-8EEB-4156-AB2F-889D407DD77B}"/>
    <cellStyle name="Comma 6 2 6 4 6" xfId="33387" xr:uid="{182F21E9-44C0-470B-81A5-F77D9157F852}"/>
    <cellStyle name="Comma 6 2 6 5" xfId="25305" xr:uid="{6EB54840-70DD-438E-8F07-4C9DE0A42185}"/>
    <cellStyle name="Comma 6 2 6 5 2" xfId="17797" xr:uid="{663396DD-799D-4350-8C2D-266649F9CA59}"/>
    <cellStyle name="Comma 6 2 6 5 2 2" xfId="54906" xr:uid="{F1FEBA1A-8D3A-48C7-8251-6587DB51501A}"/>
    <cellStyle name="Comma 6 2 6 5 2 3" xfId="42291" xr:uid="{4B92069B-16E6-4099-BEAB-F069991A94CB}"/>
    <cellStyle name="Comma 6 2 6 5 3" xfId="11211" xr:uid="{28FC53FE-956D-4849-8A43-B992DB5AA95B}"/>
    <cellStyle name="Comma 6 2 6 5 3 2" xfId="48628" xr:uid="{A20CA35B-FE43-4126-92E3-1C3B8D19C56E}"/>
    <cellStyle name="Comma 6 2 6 5 4" xfId="6471" xr:uid="{3F299B86-48E7-409D-A83B-3CBB53D2C8CE}"/>
    <cellStyle name="Comma 6 2 6 5 5" xfId="36001" xr:uid="{2A099500-BC46-4BC5-8CD1-07EB4B72A5D2}"/>
    <cellStyle name="Comma 6 2 6 6" xfId="21289" xr:uid="{5438A633-2B15-4C1F-8E01-A83BBFDCC077}"/>
    <cellStyle name="Comma 6 2 6 6 2" xfId="51412" xr:uid="{C0D85DC8-9384-4179-B4F7-DD07375EE056}"/>
    <cellStyle name="Comma 6 2 6 6 3" xfId="38797" xr:uid="{4E2B9ADE-408A-4456-916A-6F7EE046B721}"/>
    <cellStyle name="Comma 6 2 6 7" xfId="14703" xr:uid="{6EF196C3-F100-4EAD-95BB-16F10ECA50A3}"/>
    <cellStyle name="Comma 6 2 6 7 2" xfId="45112" xr:uid="{C6277CB1-9DA8-498E-8D84-4CD6667793E7}"/>
    <cellStyle name="Comma 6 2 6 8" xfId="8116" xr:uid="{0C1E8A5C-C19A-4839-997E-882CE25180CD}"/>
    <cellStyle name="Comma 6 2 6 9" xfId="28831" xr:uid="{DCC578F2-85F1-49CB-9F6F-2CD7856182D7}"/>
    <cellStyle name="Comma 6 2 7" xfId="3272" xr:uid="{10BBB6AD-35C5-46CB-B033-E3F32E70F685}"/>
    <cellStyle name="Comma 6 2 7 2" xfId="23949" xr:uid="{B7EBEE47-9F60-4411-9C98-0DE21A5C61AE}"/>
    <cellStyle name="Comma 6 2 7 2 2" xfId="16441" xr:uid="{8AD5A534-363B-4957-8D74-1487678E4828}"/>
    <cellStyle name="Comma 6 2 7 2 2 2" xfId="56262" xr:uid="{512861CC-9119-42F8-B86D-B012C04F0148}"/>
    <cellStyle name="Comma 6 2 7 2 2 3" xfId="43647" xr:uid="{5AB6D351-0DCE-48F5-837F-74486D2CF5C2}"/>
    <cellStyle name="Comma 6 2 7 2 3" xfId="9855" xr:uid="{764671E0-7151-46CA-9BFC-81DCBB438548}"/>
    <cellStyle name="Comma 6 2 7 2 3 2" xfId="49984" xr:uid="{A6E2F04E-FB44-4840-866A-20BDD0679025}"/>
    <cellStyle name="Comma 6 2 7 2 4" xfId="30894" xr:uid="{4CF4D337-0EC7-429D-A253-B16FBE0FDA19}"/>
    <cellStyle name="Comma 6 2 7 2 5" xfId="37357" xr:uid="{0B5EB267-0B24-4ADB-95A0-6E55B7EF8159}"/>
    <cellStyle name="Comma 6 2 7 3" xfId="26571" xr:uid="{C33D46CC-F9AE-403C-87DB-A23D2D976EA2}"/>
    <cellStyle name="Comma 6 2 7 3 2" xfId="19063" xr:uid="{11FB76DE-3D10-4533-B7A8-CFA665F983E1}"/>
    <cellStyle name="Comma 6 2 7 3 2 2" xfId="53640" xr:uid="{53639B67-CED8-4E94-9C1E-14058F1B24B3}"/>
    <cellStyle name="Comma 6 2 7 3 2 3" xfId="41025" xr:uid="{58D894B5-F7B8-448A-9E85-5DFE624B815C}"/>
    <cellStyle name="Comma 6 2 7 3 3" xfId="12477" xr:uid="{7B56C815-DA29-4980-A1F5-7F1CB6BAD38E}"/>
    <cellStyle name="Comma 6 2 7 3 3 2" xfId="47362" xr:uid="{032E6272-3414-42BA-BDD5-F76FE4F81548}"/>
    <cellStyle name="Comma 6 2 7 3 4" xfId="5205" xr:uid="{3434FC75-6EC0-4B8B-BCFE-6E506CAEFA28}"/>
    <cellStyle name="Comma 6 2 7 3 5" xfId="34735" xr:uid="{6F57BE79-7C48-483C-BD0A-D50F1B63A61B}"/>
    <cellStyle name="Comma 6 2 7 4" xfId="19937" xr:uid="{804A3DEC-0314-415A-9EC1-E9B629F40CB6}"/>
    <cellStyle name="Comma 6 2 7 4 2" xfId="52765" xr:uid="{B381F0D2-CAEC-48D5-8FA4-991967CBE86C}"/>
    <cellStyle name="Comma 6 2 7 4 3" xfId="40150" xr:uid="{675F752D-9135-421C-B9E1-53BC4DD5855C}"/>
    <cellStyle name="Comma 6 2 7 5" xfId="13351" xr:uid="{B166D8F1-C4F5-48E9-B94A-2C92F0889586}"/>
    <cellStyle name="Comma 6 2 7 5 2" xfId="46487" xr:uid="{DE91B3BD-4DAC-4E28-AF04-4FADA7A40C79}"/>
    <cellStyle name="Comma 6 2 7 6" xfId="4331" xr:uid="{741C4AD1-8A4E-4265-BB1D-126027FDE3DE}"/>
    <cellStyle name="Comma 6 2 7 7" xfId="27446" xr:uid="{FAB21FD9-959B-44D2-A57D-1CB1165A02C8}"/>
    <cellStyle name="Comma 6 2 7 8" xfId="4188" xr:uid="{1AF83466-3336-4195-8C88-42EE7C7FC48A}"/>
    <cellStyle name="Comma 6 2 7 9" xfId="33860" xr:uid="{6CAFBA4F-0848-459F-BD8F-A1263B1BB73B}"/>
    <cellStyle name="Comma 6 2 8" xfId="2469" xr:uid="{5A507651-1EA5-4097-AC9D-C9794B0C05AA}"/>
    <cellStyle name="Comma 6 2 8 2" xfId="24797" xr:uid="{8E48A6C3-4B0E-4675-9E17-39AEBABB28A2}"/>
    <cellStyle name="Comma 6 2 8 2 2" xfId="17289" xr:uid="{41C2066A-4BFE-4B7A-A370-90A5AC8035E6}"/>
    <cellStyle name="Comma 6 2 8 2 2 2" xfId="55414" xr:uid="{8EBE91AA-6BE5-4CD2-BAA7-2BE786837110}"/>
    <cellStyle name="Comma 6 2 8 2 2 3" xfId="42799" xr:uid="{7896E414-A232-427A-B6F2-9EF1028832A9}"/>
    <cellStyle name="Comma 6 2 8 2 3" xfId="10703" xr:uid="{DA58D740-5F27-41E4-A9E7-D017FC6DD2EF}"/>
    <cellStyle name="Comma 6 2 8 2 3 2" xfId="49136" xr:uid="{9A3A567B-2277-4B17-BC3A-D97206FA063C}"/>
    <cellStyle name="Comma 6 2 8 2 4" xfId="30046" xr:uid="{E514ABD7-4E52-45D3-9E91-FAC22807211D}"/>
    <cellStyle name="Comma 6 2 8 2 5" xfId="36509" xr:uid="{ECCD3F29-0940-43A0-A535-0D5E7EAF97B4}"/>
    <cellStyle name="Comma 6 2 8 3" xfId="20785" xr:uid="{BC00AA45-88A6-4FCF-A52E-2F95C56D103C}"/>
    <cellStyle name="Comma 6 2 8 3 2" xfId="51917" xr:uid="{BC350333-6085-4BBF-BF18-7AAC38D883C0}"/>
    <cellStyle name="Comma 6 2 8 3 3" xfId="39302" xr:uid="{13BCECBF-4DBA-48B6-9538-2FD076A52672}"/>
    <cellStyle name="Comma 6 2 8 4" xfId="14199" xr:uid="{D6778290-4351-447B-93BA-E29A923CE022}"/>
    <cellStyle name="Comma 6 2 8 4 2" xfId="45639" xr:uid="{0400E8EF-A610-4D9A-AF62-0422CD91CF30}"/>
    <cellStyle name="Comma 6 2 8 5" xfId="7612" xr:uid="{9BF5D11A-B1A8-4AD3-A190-53AA5F7447E5}"/>
    <cellStyle name="Comma 6 2 8 6" xfId="28294" xr:uid="{7B1EDF16-4945-4EB5-A3C5-05E3316A987D}"/>
    <cellStyle name="Comma 6 2 8 7" xfId="3582" xr:uid="{CFECBEA5-37EB-427F-B7B4-9D9FE234C687}"/>
    <cellStyle name="Comma 6 2 8 8" xfId="33012" xr:uid="{1B4CB438-7A3C-497B-ACCE-39C0BC7113BF}"/>
    <cellStyle name="Comma 6 2 9" xfId="25686" xr:uid="{F630A2EB-F8B8-4FFE-8488-0895A3DAA633}"/>
    <cellStyle name="Comma 6 2 9 2" xfId="18178" xr:uid="{5EB9C128-D843-4FE7-9354-79D1E814391B}"/>
    <cellStyle name="Comma 6 2 9 2 2" xfId="54525" xr:uid="{574CE881-FFE7-4826-A7BE-D1E38E13E2AA}"/>
    <cellStyle name="Comma 6 2 9 2 3" xfId="41910" xr:uid="{D1F9F360-C9E5-4884-8117-D916F6E7E961}"/>
    <cellStyle name="Comma 6 2 9 3" xfId="11592" xr:uid="{73C76018-03B8-4C30-A07D-E52F57E1CDE6}"/>
    <cellStyle name="Comma 6 2 9 3 2" xfId="48247" xr:uid="{6C65B209-A161-4CCF-9ED4-5EECAE1A2053}"/>
    <cellStyle name="Comma 6 2 9 4" xfId="6090" xr:uid="{2800B45E-EA0A-44F2-9FA8-3061FF7827BC}"/>
    <cellStyle name="Comma 6 2 9 5" xfId="35620" xr:uid="{D4987BCE-0CF0-459A-9A87-EC8F15AD0E46}"/>
    <cellStyle name="Comma 6 20" xfId="29866" xr:uid="{FF0A8B95-2428-4A52-A9C7-3D34F66487AA}"/>
    <cellStyle name="Comma 6 21" xfId="3344" xr:uid="{A77ACA96-18BF-491E-8863-5287AF75CEA9}"/>
    <cellStyle name="Comma 6 22" xfId="2085" xr:uid="{B8727B72-2FEC-4E04-84F7-7A40D03A52BA}"/>
    <cellStyle name="Comma 6 23" xfId="31961" xr:uid="{B8E42EB6-B850-41E6-9DE6-EDEBB51895F5}"/>
    <cellStyle name="Comma 6 24" xfId="57419" xr:uid="{E5F3B66E-8CB9-47E8-9278-D3FCD47B69CB}"/>
    <cellStyle name="Comma 6 25" xfId="57615" xr:uid="{21EFFD1F-BDF4-4FA4-9C56-32122F24A4EA}"/>
    <cellStyle name="Comma 6 26" xfId="57669" xr:uid="{E4EE01D6-8A88-4A9D-9076-3DC31C574146}"/>
    <cellStyle name="Comma 6 27" xfId="2029" xr:uid="{BD89581E-E973-4219-9190-E0D55FB22030}"/>
    <cellStyle name="Comma 6 28" xfId="57752" xr:uid="{C8D61D0B-35E8-48B6-B29B-18E7688EADFD}"/>
    <cellStyle name="Comma 6 29" xfId="1181" xr:uid="{C2D09ED7-A27B-4D3D-8598-7AA4D4ED7870}"/>
    <cellStyle name="Comma 6 3" xfId="430" xr:uid="{AAEE2C60-0594-4A5F-B281-14D858A90E32}"/>
    <cellStyle name="Comma 6 3 10" xfId="23003" xr:uid="{FFA60875-6C4C-4B25-AED5-A4673B00D426}"/>
    <cellStyle name="Comma 6 3 10 2" xfId="15495" xr:uid="{633E7633-BF2D-47C3-A09D-6A720E601394}"/>
    <cellStyle name="Comma 6 3 10 2 2" xfId="50920" xr:uid="{71C89671-DF8F-43EA-BFC3-017E711C15FC}"/>
    <cellStyle name="Comma 6 3 10 3" xfId="8909" xr:uid="{984A6EDA-36CB-42FC-B039-5CFF0ECE39A7}"/>
    <cellStyle name="Comma 6 3 10 4" xfId="31840" xr:uid="{AED196C5-A23C-4B24-9148-A047E8259316}"/>
    <cellStyle name="Comma 6 3 10 5" xfId="38296" xr:uid="{48B48D48-1783-4B2B-804A-5265CA123D87}"/>
    <cellStyle name="Comma 6 3 11" xfId="22328" xr:uid="{EF986A86-B3F5-43FD-A3CD-BDD17865E24D}"/>
    <cellStyle name="Comma 6 3 11 2" xfId="51063" xr:uid="{1DA84718-77FE-4799-AFF0-42EEDA2EDC4E}"/>
    <cellStyle name="Comma 6 3 11 3" xfId="38448" xr:uid="{4C272B47-6127-42A6-BA83-00218A08E679}"/>
    <cellStyle name="Comma 6 3 12" xfId="22603" xr:uid="{0C70081A-CC6E-4EFB-BB41-3C5018D8E0BD}"/>
    <cellStyle name="Comma 6 3 12 2" xfId="44695" xr:uid="{145AD2F3-85D0-4133-9A37-AC6191750463}"/>
    <cellStyle name="Comma 6 3 13" xfId="22618" xr:uid="{307D71AE-8BA7-409B-8709-CA2D04DE7138}"/>
    <cellStyle name="Comma 6 3 14" xfId="22025" xr:uid="{4922F7F1-202C-4472-B257-67C0DA0176EF}"/>
    <cellStyle name="Comma 6 3 15" xfId="15440" xr:uid="{DE2CB5CF-7F54-4E4E-962F-EFC8548648AB}"/>
    <cellStyle name="Comma 6 3 16" xfId="8853" xr:uid="{54EAF640-F6BF-4895-ACC2-EBB3235EC7B4}"/>
    <cellStyle name="Comma 6 3 17" xfId="29807" xr:uid="{3AEDEDAC-E2AC-4595-BA19-9EE77DADD76F}"/>
    <cellStyle name="Comma 6 3 18" xfId="3588" xr:uid="{FD8709D0-2CB5-4ED9-BE0C-4C7D045D02CB}"/>
    <cellStyle name="Comma 6 3 19" xfId="31989" xr:uid="{6741CC49-4510-4662-9360-267F72E0DB97}"/>
    <cellStyle name="Comma 6 3 2" xfId="611" xr:uid="{1502F4CC-86CF-41E9-B14D-F8F6B4FBE631}"/>
    <cellStyle name="Comma 6 3 2 10" xfId="22001" xr:uid="{5114C941-CD79-4782-AB37-AA1E28BF7861}"/>
    <cellStyle name="Comma 6 3 2 11" xfId="15415" xr:uid="{AB82337B-2C9D-4CAD-A2F1-19A49A6008C2}"/>
    <cellStyle name="Comma 6 3 2 12" xfId="8828" xr:uid="{479303CD-94A0-4AA8-990C-393DD89887D7}"/>
    <cellStyle name="Comma 6 3 2 13" xfId="29773" xr:uid="{B1C6F3F3-2EE6-47FB-A3E9-8A357FBEEA6C}"/>
    <cellStyle name="Comma 6 3 2 14" xfId="3589" xr:uid="{6F057A96-7628-40F8-A59E-E6EB6404916C}"/>
    <cellStyle name="Comma 6 3 2 15" xfId="32284" xr:uid="{9C6E2471-57A2-44DC-B5C0-75CBDB22D5AF}"/>
    <cellStyle name="Comma 6 3 2 16" xfId="2476" xr:uid="{520A65ED-F50B-456E-96D0-86FDB79A7F54}"/>
    <cellStyle name="Comma 6 3 2 17" xfId="1418" xr:uid="{60F4E57E-5772-4DED-B25A-60558D5718DE}"/>
    <cellStyle name="Comma 6 3 2 2" xfId="1018" xr:uid="{2269337B-DD61-4B82-9DB6-7D7358DBC6A5}"/>
    <cellStyle name="Comma 6 3 2 2 10" xfId="8178" xr:uid="{69A7140A-E3C7-46AD-A4EC-35897D046330}"/>
    <cellStyle name="Comma 6 3 2 2 11" xfId="28910" xr:uid="{6CC11B02-C39D-4C97-9F8D-21BC34B9C27F}"/>
    <cellStyle name="Comma 6 3 2 2 12" xfId="3791" xr:uid="{02F32ABC-2073-4AE9-8152-5829C06DD1B0}"/>
    <cellStyle name="Comma 6 3 2 2 13" xfId="32439" xr:uid="{87742C5A-9F75-427A-9ABD-ADAABFFF880F}"/>
    <cellStyle name="Comma 6 3 2 2 14" xfId="2863" xr:uid="{69FBF591-82A6-4901-82CF-10B05DEF4298}"/>
    <cellStyle name="Comma 6 3 2 2 15" xfId="1804" xr:uid="{6AE13B1B-067E-4A9F-9C08-A53497C062B7}"/>
    <cellStyle name="Comma 6 3 2 2 2" xfId="28420" xr:uid="{DE3088CE-81E8-4F61-AF91-9DDC1E69B4F9}"/>
    <cellStyle name="Comma 6 3 2 2 2 2" xfId="26690" xr:uid="{A72A4CF5-F126-4073-BA4B-48B903FC6615}"/>
    <cellStyle name="Comma 6 3 2 2 2 2 2" xfId="23192" xr:uid="{8E09C1A7-091D-4819-91C5-AE22FF40FA3F}"/>
    <cellStyle name="Comma 6 3 2 2 2 2 2 2" xfId="15684" xr:uid="{11EB24B4-5B3E-4153-8D7A-8B7013CCABC6}"/>
    <cellStyle name="Comma 6 3 2 2 2 2 2 2 2" xfId="57019" xr:uid="{1E735202-EFDA-4015-A409-0BD9716CA151}"/>
    <cellStyle name="Comma 6 3 2 2 2 2 2 2 3" xfId="44404" xr:uid="{A5DA2A29-C945-45B5-9410-3E3C09F42A27}"/>
    <cellStyle name="Comma 6 3 2 2 2 2 2 3" xfId="9098" xr:uid="{637187F7-8514-48AA-9FB3-D64ECEBDDB21}"/>
    <cellStyle name="Comma 6 3 2 2 2 2 2 3 2" xfId="50741" xr:uid="{12BA2CFD-6B71-4476-A470-464A933EBAB6}"/>
    <cellStyle name="Comma 6 3 2 2 2 2 2 4" xfId="31651" xr:uid="{DAF21454-E412-4954-9B9B-49D9DFC83BDE}"/>
    <cellStyle name="Comma 6 3 2 2 2 2 2 5" xfId="38114" xr:uid="{EE0DE0AC-FDAC-46AE-9330-E5F10DB1EE9A}"/>
    <cellStyle name="Comma 6 3 2 2 2 2 3" xfId="25810" xr:uid="{1EBC5FFF-D6FA-4DB1-8D4D-5D3A507AB5AF}"/>
    <cellStyle name="Comma 6 3 2 2 2 2 3 2" xfId="18302" xr:uid="{03747E11-5E4F-4D3E-9CD1-A12F91F20B99}"/>
    <cellStyle name="Comma 6 3 2 2 2 2 3 2 2" xfId="54401" xr:uid="{04C934CB-9C7A-4DED-B59B-ECFA8B66E561}"/>
    <cellStyle name="Comma 6 3 2 2 2 2 3 2 3" xfId="41786" xr:uid="{BDCBC9E0-C053-40A2-972A-90610BC2F76C}"/>
    <cellStyle name="Comma 6 3 2 2 2 2 3 3" xfId="11716" xr:uid="{64D57AA3-DF47-443B-B14B-4ABFDF756F7F}"/>
    <cellStyle name="Comma 6 3 2 2 2 2 3 3 2" xfId="48123" xr:uid="{0A35ABCD-DC9D-466A-83DA-CA477D3C00A7}"/>
    <cellStyle name="Comma 6 3 2 2 2 2 3 4" xfId="5966" xr:uid="{E3921B03-84BA-4FB9-AB17-556F1A2B5F7B}"/>
    <cellStyle name="Comma 6 3 2 2 2 2 3 5" xfId="35496" xr:uid="{A7F8273E-5325-43DF-9D79-A2A2A1C93585}"/>
    <cellStyle name="Comma 6 3 2 2 2 2 4" xfId="19181" xr:uid="{24AF802D-017B-4713-8FDF-94ABE8DCC37B}"/>
    <cellStyle name="Comma 6 3 2 2 2 2 4 2" xfId="53522" xr:uid="{77E3344F-1731-4019-84A1-2A0EA7061107}"/>
    <cellStyle name="Comma 6 3 2 2 2 2 4 3" xfId="40907" xr:uid="{0CF22F51-D436-4443-B182-158965B6F36E}"/>
    <cellStyle name="Comma 6 3 2 2 2 2 5" xfId="12595" xr:uid="{E6C0C1A8-6DEE-4BE1-84DD-65B511BECF04}"/>
    <cellStyle name="Comma 6 3 2 2 2 2 5 2" xfId="47244" xr:uid="{3D551F12-729C-40D9-B4F2-C96C88CFA194}"/>
    <cellStyle name="Comma 6 3 2 2 2 2 6" xfId="5087" xr:uid="{9700E877-3D38-4685-BF1C-44BB9D0E679E}"/>
    <cellStyle name="Comma 6 3 2 2 2 2 7" xfId="34617" xr:uid="{B19B828C-6050-4F49-821E-647168E9C8BE}"/>
    <cellStyle name="Comma 6 3 2 2 2 3" xfId="27546" xr:uid="{3215B394-3D50-41BC-BA9A-58D6DF9C4A96}"/>
    <cellStyle name="Comma 6 3 2 2 2 3 2" xfId="24049" xr:uid="{3A964A0C-DB77-4DD1-BC24-B6FD9950C93C}"/>
    <cellStyle name="Comma 6 3 2 2 2 3 2 2" xfId="16541" xr:uid="{EBF376E9-123C-4FAE-A9E8-FBED8C437BB7}"/>
    <cellStyle name="Comma 6 3 2 2 2 3 2 2 2" xfId="56162" xr:uid="{857F410B-16BC-4ADE-AF9E-06DB92C6DE69}"/>
    <cellStyle name="Comma 6 3 2 2 2 3 2 2 3" xfId="43547" xr:uid="{DBCB3C53-2EE0-446D-A87A-323D56D2B0B4}"/>
    <cellStyle name="Comma 6 3 2 2 2 3 2 3" xfId="9955" xr:uid="{3B687F9B-A52C-4C70-BA53-B10E198BD4CA}"/>
    <cellStyle name="Comma 6 3 2 2 2 3 2 3 2" xfId="49884" xr:uid="{6FDF8C16-CA50-44C6-A0C9-828346EFB13B}"/>
    <cellStyle name="Comma 6 3 2 2 2 3 2 4" xfId="30794" xr:uid="{C67D3750-9C26-45CC-ADFF-488C520F9771}"/>
    <cellStyle name="Comma 6 3 2 2 2 3 2 5" xfId="37257" xr:uid="{A56CA6F7-D6A3-45F9-B68A-DA7995B468C2}"/>
    <cellStyle name="Comma 6 3 2 2 2 3 3" xfId="20037" xr:uid="{43123A70-9287-42BD-97CC-8D26E6DCB57E}"/>
    <cellStyle name="Comma 6 3 2 2 2 3 3 2" xfId="52665" xr:uid="{1578D066-ECD5-4AF4-BF3B-1170823E45BC}"/>
    <cellStyle name="Comma 6 3 2 2 2 3 3 3" xfId="40050" xr:uid="{5C29BA2E-8DEA-4BC7-A04E-81F4B22656DD}"/>
    <cellStyle name="Comma 6 3 2 2 2 3 4" xfId="13451" xr:uid="{7729A738-36F9-48E1-8F7C-19BA5CE4C536}"/>
    <cellStyle name="Comma 6 3 2 2 2 3 4 2" xfId="46387" xr:uid="{AE0E93DB-3243-428C-BCB6-F26A4157A2B8}"/>
    <cellStyle name="Comma 6 3 2 2 2 3 5" xfId="4231" xr:uid="{DE20E285-EFBD-4533-A059-83A6F2BEA69E}"/>
    <cellStyle name="Comma 6 3 2 2 2 3 6" xfId="33760" xr:uid="{BF495C3D-7929-411C-941A-DD980E91C26E}"/>
    <cellStyle name="Comma 6 3 2 2 2 4" xfId="24925" xr:uid="{1E616B43-999F-4724-9EF0-6FA7333E5B39}"/>
    <cellStyle name="Comma 6 3 2 2 2 4 2" xfId="17417" xr:uid="{A103DDE9-E8F3-451D-805E-41FFC3CCB386}"/>
    <cellStyle name="Comma 6 3 2 2 2 4 2 2" xfId="55286" xr:uid="{5AD7A0E8-D753-4ECD-9B4E-A7818915578A}"/>
    <cellStyle name="Comma 6 3 2 2 2 4 2 3" xfId="42671" xr:uid="{C6EAC961-4144-4CD3-AEB8-00BBB347A237}"/>
    <cellStyle name="Comma 6 3 2 2 2 4 3" xfId="10831" xr:uid="{E0BEA2CD-50D9-4384-8169-532B3D4C8AEA}"/>
    <cellStyle name="Comma 6 3 2 2 2 4 3 2" xfId="49008" xr:uid="{1D4E301A-19B1-4092-85B3-6CF7F9555EED}"/>
    <cellStyle name="Comma 6 3 2 2 2 4 4" xfId="6851" xr:uid="{2AB48D65-1387-422E-B0F5-920018A344AC}"/>
    <cellStyle name="Comma 6 3 2 2 2 4 5" xfId="36381" xr:uid="{940EB07C-2E78-4621-B8ED-856375B2FD5F}"/>
    <cellStyle name="Comma 6 3 2 2 2 5" xfId="20911" xr:uid="{4817AC4C-7D58-47FD-8803-62DAAB1EE265}"/>
    <cellStyle name="Comma 6 3 2 2 2 5 2" xfId="51789" xr:uid="{61CA01DC-B184-4492-AE1E-5467E4F1F1BA}"/>
    <cellStyle name="Comma 6 3 2 2 2 5 3" xfId="39174" xr:uid="{FD1BE1E8-82A6-480D-9AE7-B0D99581EAE4}"/>
    <cellStyle name="Comma 6 3 2 2 2 6" xfId="14325" xr:uid="{2957F8CB-C963-4460-8048-AF1771E8BA09}"/>
    <cellStyle name="Comma 6 3 2 2 2 6 2" xfId="45511" xr:uid="{594068B1-F14F-4E14-8C1C-5792A966CEE7}"/>
    <cellStyle name="Comma 6 3 2 2 2 7" xfId="7738" xr:uid="{F5922150-4354-44D0-9B96-3052839BA793}"/>
    <cellStyle name="Comma 6 3 2 2 2 8" xfId="32884" xr:uid="{0C1C8E63-9D1E-4CFD-8BD9-D228ADFA12E0}"/>
    <cellStyle name="Comma 6 3 2 2 3" xfId="27130" xr:uid="{10652540-5D91-4100-BB26-CE39170F8C59}"/>
    <cellStyle name="Comma 6 3 2 2 3 2" xfId="23633" xr:uid="{747E4082-9B8D-4206-854B-D58FA12C6B36}"/>
    <cellStyle name="Comma 6 3 2 2 3 2 2" xfId="16125" xr:uid="{CADC625C-B463-4CB9-9955-A43CA960B9A6}"/>
    <cellStyle name="Comma 6 3 2 2 3 2 2 2" xfId="56578" xr:uid="{A4616051-255D-48A1-A35A-34E1A0463404}"/>
    <cellStyle name="Comma 6 3 2 2 3 2 2 3" xfId="43963" xr:uid="{D580B106-DE46-493B-961F-EE4DEA6BC740}"/>
    <cellStyle name="Comma 6 3 2 2 3 2 3" xfId="9539" xr:uid="{DC8A043A-0EA4-480B-9526-810B042776F1}"/>
    <cellStyle name="Comma 6 3 2 2 3 2 3 2" xfId="50300" xr:uid="{15D667B9-8E19-458B-A246-16E004051E8E}"/>
    <cellStyle name="Comma 6 3 2 2 3 2 4" xfId="31210" xr:uid="{819DCD92-6307-4C00-BAAE-A4E4DC878764}"/>
    <cellStyle name="Comma 6 3 2 2 3 2 5" xfId="37673" xr:uid="{F755CADB-FB25-45EE-AD99-08BE79B2F437}"/>
    <cellStyle name="Comma 6 3 2 2 3 3" xfId="26252" xr:uid="{C7CAA1C5-235C-43BE-BFE3-D4B17B0676BB}"/>
    <cellStyle name="Comma 6 3 2 2 3 3 2" xfId="18744" xr:uid="{774C9681-B469-4B02-A21A-C39AB55D4C74}"/>
    <cellStyle name="Comma 6 3 2 2 3 3 2 2" xfId="53959" xr:uid="{2CCC239B-762B-47C6-A9B6-31E96393DCB2}"/>
    <cellStyle name="Comma 6 3 2 2 3 3 2 3" xfId="41344" xr:uid="{ADD5FC6A-FDF2-4C1D-B70B-706C8CD3ECA6}"/>
    <cellStyle name="Comma 6 3 2 2 3 3 3" xfId="12158" xr:uid="{F52936E2-9F55-4B58-8123-F92A2A8E5A11}"/>
    <cellStyle name="Comma 6 3 2 2 3 3 3 2" xfId="47681" xr:uid="{CDC395A2-722E-4D13-88DB-F9AC9932C927}"/>
    <cellStyle name="Comma 6 3 2 2 3 3 4" xfId="5524" xr:uid="{4BB2CFF4-5A54-4665-8921-E9F7CF1302A7}"/>
    <cellStyle name="Comma 6 3 2 2 3 3 5" xfId="35054" xr:uid="{CD1D0BAA-1115-4CF7-A384-6DBA2C7FC8CE}"/>
    <cellStyle name="Comma 6 3 2 2 3 4" xfId="19621" xr:uid="{D3150A7B-D568-4E08-9F31-A7A92B14FF44}"/>
    <cellStyle name="Comma 6 3 2 2 3 4 2" xfId="53081" xr:uid="{05D2DDB0-42C4-4A84-ACBA-661D646A9194}"/>
    <cellStyle name="Comma 6 3 2 2 3 4 3" xfId="40466" xr:uid="{2A5BAFE7-9DEC-497A-9653-323F09EE679E}"/>
    <cellStyle name="Comma 6 3 2 2 3 5" xfId="13035" xr:uid="{78EAB143-BB53-4B9B-B1AC-02C1EE369054}"/>
    <cellStyle name="Comma 6 3 2 2 3 5 2" xfId="46803" xr:uid="{E04E253A-516B-4C61-A70F-FE339AAB7E98}"/>
    <cellStyle name="Comma 6 3 2 2 3 6" xfId="4647" xr:uid="{4184AA48-9B6D-4779-91F1-981A1BDD1C09}"/>
    <cellStyle name="Comma 6 3 2 2 3 7" xfId="34176" xr:uid="{BFBF5404-7E18-4A8F-A2C9-88DC73CABF91}"/>
    <cellStyle name="Comma 6 3 2 2 4" xfId="27980" xr:uid="{52843E2A-BB13-4B15-A16A-36C5CA741CDA}"/>
    <cellStyle name="Comma 6 3 2 2 4 2" xfId="24483" xr:uid="{B242EC5E-A800-4A62-BBC6-6BBD6F5F90D4}"/>
    <cellStyle name="Comma 6 3 2 2 4 2 2" xfId="16975" xr:uid="{76DEA680-9BD3-4428-A62A-DE6F934398E3}"/>
    <cellStyle name="Comma 6 3 2 2 4 2 2 2" xfId="55728" xr:uid="{8CBDE8DC-477A-45B8-BAD2-E11AEF197BF2}"/>
    <cellStyle name="Comma 6 3 2 2 4 2 2 3" xfId="43113" xr:uid="{A5F94872-8077-48B1-8B62-0922AF58EBA3}"/>
    <cellStyle name="Comma 6 3 2 2 4 2 3" xfId="10389" xr:uid="{D8F34B5F-B941-43E6-A21D-CB7DBA387AE3}"/>
    <cellStyle name="Comma 6 3 2 2 4 2 3 2" xfId="49450" xr:uid="{84334866-BD3D-4B01-BB1C-A2DBA8747120}"/>
    <cellStyle name="Comma 6 3 2 2 4 2 4" xfId="30360" xr:uid="{87BF19DD-8E74-4B72-BCFF-F97C26CAADF8}"/>
    <cellStyle name="Comma 6 3 2 2 4 2 5" xfId="36823" xr:uid="{22D156FC-D449-4EF4-A33E-FC5549BEDCA2}"/>
    <cellStyle name="Comma 6 3 2 2 4 3" xfId="20471" xr:uid="{034932B1-35E0-46F4-9AD6-5AF901FC3CB9}"/>
    <cellStyle name="Comma 6 3 2 2 4 3 2" xfId="52231" xr:uid="{7EAACB4C-34A9-4947-882F-947860EE8AF0}"/>
    <cellStyle name="Comma 6 3 2 2 4 3 3" xfId="39616" xr:uid="{2D76BFA5-F237-47C3-A25D-7025A1CE4146}"/>
    <cellStyle name="Comma 6 3 2 2 4 4" xfId="13885" xr:uid="{C93B1151-4674-42BC-A187-B7D26C215F03}"/>
    <cellStyle name="Comma 6 3 2 2 4 4 2" xfId="45953" xr:uid="{BE0FCA28-1368-4F94-A1D0-82E6065CB67E}"/>
    <cellStyle name="Comma 6 3 2 2 4 5" xfId="7298" xr:uid="{0DEBAD9F-650B-4389-9AB8-F23D81FDE8EE}"/>
    <cellStyle name="Comma 6 3 2 2 4 6" xfId="33326" xr:uid="{4297EA52-CA2F-4EB1-906F-8F0AFFD91D7B}"/>
    <cellStyle name="Comma 6 3 2 2 5" xfId="25367" xr:uid="{34A538C7-BD38-4BAE-B819-066DFFAC4301}"/>
    <cellStyle name="Comma 6 3 2 2 5 2" xfId="17859" xr:uid="{E730A877-3A53-4755-8518-0CAB8BD34766}"/>
    <cellStyle name="Comma 6 3 2 2 5 2 2" xfId="54844" xr:uid="{40F81C4D-864D-4FEE-8742-24247BEDE734}"/>
    <cellStyle name="Comma 6 3 2 2 5 2 3" xfId="42229" xr:uid="{023CB752-CCE3-46A7-A490-652878388483}"/>
    <cellStyle name="Comma 6 3 2 2 5 3" xfId="11273" xr:uid="{5DE0C067-57CD-4ED0-AA2C-25A45A8BC95F}"/>
    <cellStyle name="Comma 6 3 2 2 5 3 2" xfId="48566" xr:uid="{9C1290B8-C7B7-4F6F-A948-59DC4E0245C7}"/>
    <cellStyle name="Comma 6 3 2 2 5 4" xfId="6409" xr:uid="{402F66C2-E77E-4B8A-BF81-86A82E58B63A}"/>
    <cellStyle name="Comma 6 3 2 2 5 5" xfId="35939" xr:uid="{810E2C1F-644B-4251-B073-3BB7929518E5}"/>
    <cellStyle name="Comma 6 3 2 2 6" xfId="22816" xr:uid="{D6F913B4-5E5F-417C-BEF6-9F5347C9BFB0}"/>
    <cellStyle name="Comma 6 3 2 2 6 2" xfId="51347" xr:uid="{61FE8278-2257-4EDD-9ECA-014B8C9F6A35}"/>
    <cellStyle name="Comma 6 3 2 2 6 3" xfId="38732" xr:uid="{35DAF1C6-AC02-4550-B831-84F620FF0AA5}"/>
    <cellStyle name="Comma 6 3 2 2 7" xfId="22736" xr:uid="{3B9CE4E0-712F-4D3A-A175-B716DD3580DF}"/>
    <cellStyle name="Comma 6 3 2 2 7 2" xfId="45041" xr:uid="{62F8D02D-317F-424D-9C2E-6E7F22931AB9}"/>
    <cellStyle name="Comma 6 3 2 2 8" xfId="21351" xr:uid="{D61EEBF8-BB87-4E7B-8102-D9EB7FD3EBDE}"/>
    <cellStyle name="Comma 6 3 2 2 9" xfId="14765" xr:uid="{E81ECDD4-8C38-4CD4-8F50-42A5A6C27582}"/>
    <cellStyle name="Comma 6 3 2 3" xfId="3071" xr:uid="{9529A4FE-EDD2-4222-AB37-5E6664623AF5}"/>
    <cellStyle name="Comma 6 3 2 3 10" xfId="32729" xr:uid="{F119A9BA-5BC7-491F-B659-72831E4F82F6}"/>
    <cellStyle name="Comma 6 3 2 3 2" xfId="26845" xr:uid="{E95FCD42-AABD-488F-9795-40649FF3EB8E}"/>
    <cellStyle name="Comma 6 3 2 3 2 2" xfId="23347" xr:uid="{8E070ECD-FAF2-4AD9-B001-B30D135C75E0}"/>
    <cellStyle name="Comma 6 3 2 3 2 2 2" xfId="15839" xr:uid="{A7598819-FCF0-4843-BE7C-08790C4EFEF3}"/>
    <cellStyle name="Comma 6 3 2 3 2 2 2 2" xfId="56864" xr:uid="{C44201B6-8134-4D37-BD3E-EDC0B3CD0151}"/>
    <cellStyle name="Comma 6 3 2 3 2 2 2 3" xfId="44249" xr:uid="{987224AE-8E26-43D8-9904-BCA6E7613067}"/>
    <cellStyle name="Comma 6 3 2 3 2 2 3" xfId="9253" xr:uid="{AFF3116B-B4AA-44C6-9C82-DD592B088AFE}"/>
    <cellStyle name="Comma 6 3 2 3 2 2 3 2" xfId="50586" xr:uid="{53F176D9-FA5F-4DD8-B194-97F12689B3CF}"/>
    <cellStyle name="Comma 6 3 2 3 2 2 4" xfId="31496" xr:uid="{A40BDB08-AE70-4E6C-86AD-0E2476683F5F}"/>
    <cellStyle name="Comma 6 3 2 3 2 2 5" xfId="37959" xr:uid="{06E53F40-06D8-426C-AEB2-94F8F59746B3}"/>
    <cellStyle name="Comma 6 3 2 3 2 3" xfId="25965" xr:uid="{7DCC702F-95B6-4F8F-9406-31EACDE4791F}"/>
    <cellStyle name="Comma 6 3 2 3 2 3 2" xfId="18457" xr:uid="{304ABD1F-A1C9-40F4-8453-C83A014CADEA}"/>
    <cellStyle name="Comma 6 3 2 3 2 3 2 2" xfId="54246" xr:uid="{C43A263C-9360-40DE-A83E-BBDC639A4029}"/>
    <cellStyle name="Comma 6 3 2 3 2 3 2 3" xfId="41631" xr:uid="{36704231-9BC3-454F-B1CE-8AF583BFC8D3}"/>
    <cellStyle name="Comma 6 3 2 3 2 3 3" xfId="11871" xr:uid="{34CFBD79-3A35-4C99-BA93-F2681AB15D2F}"/>
    <cellStyle name="Comma 6 3 2 3 2 3 3 2" xfId="47968" xr:uid="{B0090F73-1F68-431E-9F9F-B31ECE232BA3}"/>
    <cellStyle name="Comma 6 3 2 3 2 3 4" xfId="5811" xr:uid="{69621869-B9CE-437E-B2A8-C70ECA2ADF68}"/>
    <cellStyle name="Comma 6 3 2 3 2 3 5" xfId="35341" xr:uid="{69AAD661-C7E0-4BD1-B01B-D1FA0D2E6658}"/>
    <cellStyle name="Comma 6 3 2 3 2 4" xfId="19336" xr:uid="{E5BC3249-0971-45AD-B6D4-BFC157DA2BC5}"/>
    <cellStyle name="Comma 6 3 2 3 2 4 2" xfId="53367" xr:uid="{C9882755-7832-46C5-B781-2C0CF8D6DF1D}"/>
    <cellStyle name="Comma 6 3 2 3 2 4 3" xfId="40752" xr:uid="{E03B2FA0-5053-4EB1-92F0-79E6D01BEB2D}"/>
    <cellStyle name="Comma 6 3 2 3 2 5" xfId="12750" xr:uid="{0A392E50-A0FD-4145-9887-D259AA48FC9A}"/>
    <cellStyle name="Comma 6 3 2 3 2 5 2" xfId="47089" xr:uid="{B2D7F2D3-7242-4B28-9B9F-EDCDA0203C9A}"/>
    <cellStyle name="Comma 6 3 2 3 2 6" xfId="4932" xr:uid="{0A0402A3-0454-43F4-9473-5634048BE4FA}"/>
    <cellStyle name="Comma 6 3 2 3 2 7" xfId="34462" xr:uid="{D3F687FF-29AE-4586-877A-49D7F2553824}"/>
    <cellStyle name="Comma 6 3 2 3 3" xfId="27700" xr:uid="{A813F41E-F91D-4C34-98F0-0FB6A593C500}"/>
    <cellStyle name="Comma 6 3 2 3 3 2" xfId="24203" xr:uid="{1DB20E6D-CAAE-4F62-B9BD-66797795931B}"/>
    <cellStyle name="Comma 6 3 2 3 3 2 2" xfId="16695" xr:uid="{4B4BA188-35E7-4B64-873C-3BEFF169E2D6}"/>
    <cellStyle name="Comma 6 3 2 3 3 2 2 2" xfId="56008" xr:uid="{32A5EE7A-0B2A-4B7F-B9E0-27B5F9E5A648}"/>
    <cellStyle name="Comma 6 3 2 3 3 2 2 3" xfId="43393" xr:uid="{5B16E2B4-BEF7-49F7-8B85-098F18B9E337}"/>
    <cellStyle name="Comma 6 3 2 3 3 2 3" xfId="10109" xr:uid="{DE4D02EE-BF1F-44EA-B59C-37103D856FCB}"/>
    <cellStyle name="Comma 6 3 2 3 3 2 3 2" xfId="49730" xr:uid="{BD4F7568-93FF-4382-AAE4-61D38162052F}"/>
    <cellStyle name="Comma 6 3 2 3 3 2 4" xfId="30640" xr:uid="{4A8BB3A9-0D68-4267-8A19-0082815EC611}"/>
    <cellStyle name="Comma 6 3 2 3 3 2 5" xfId="37103" xr:uid="{794081BB-B0AE-42C2-8F3E-BF8B91B0F51A}"/>
    <cellStyle name="Comma 6 3 2 3 3 3" xfId="20191" xr:uid="{F940BF7A-A289-407E-9884-32D7D819E1A5}"/>
    <cellStyle name="Comma 6 3 2 3 3 3 2" xfId="52511" xr:uid="{8F6AE7F2-168F-4F11-8089-4B5552ADEFCE}"/>
    <cellStyle name="Comma 6 3 2 3 3 3 3" xfId="39896" xr:uid="{A5460EB7-1359-4069-AF8E-E44886529754}"/>
    <cellStyle name="Comma 6 3 2 3 3 4" xfId="13605" xr:uid="{038A9A51-84FE-4C44-8CB2-ED8C945178B9}"/>
    <cellStyle name="Comma 6 3 2 3 3 4 2" xfId="46233" xr:uid="{7DE8A22E-1364-4812-9558-10528E801698}"/>
    <cellStyle name="Comma 6 3 2 3 3 5" xfId="7018" xr:uid="{F79E4818-151B-4CD6-A5BB-4432B502ECA5}"/>
    <cellStyle name="Comma 6 3 2 3 3 6" xfId="33606" xr:uid="{DA9C3D01-0925-44CD-ADB4-61AFC5070A2C}"/>
    <cellStyle name="Comma 6 3 2 3 4" xfId="25080" xr:uid="{D17990E5-ECE7-4F58-A190-BCE00D3C1C36}"/>
    <cellStyle name="Comma 6 3 2 3 4 2" xfId="17572" xr:uid="{02552467-789C-4CDE-BB84-42AE1DBB1576}"/>
    <cellStyle name="Comma 6 3 2 3 4 2 2" xfId="55131" xr:uid="{5697E811-D7BF-463F-B431-652038ECA73D}"/>
    <cellStyle name="Comma 6 3 2 3 4 2 3" xfId="42516" xr:uid="{7D3AF562-A2BE-4E76-9818-716C4E654763}"/>
    <cellStyle name="Comma 6 3 2 3 4 3" xfId="10986" xr:uid="{2ED69129-772F-4DD4-B61C-5841128ED7A6}"/>
    <cellStyle name="Comma 6 3 2 3 4 3 2" xfId="48853" xr:uid="{03B2E8C2-226E-4D7F-A772-294B5ACFA5BC}"/>
    <cellStyle name="Comma 6 3 2 3 4 4" xfId="6696" xr:uid="{AC56F264-8FA0-4E12-9DE4-03565B313BBD}"/>
    <cellStyle name="Comma 6 3 2 3 4 5" xfId="36226" xr:uid="{80110483-9C3C-4C59-8C3C-CACE6AC439EE}"/>
    <cellStyle name="Comma 6 3 2 3 5" xfId="21066" xr:uid="{7CFBD95A-EADC-43D6-81CB-1D103104EA4B}"/>
    <cellStyle name="Comma 6 3 2 3 5 2" xfId="51634" xr:uid="{E6BAF732-33AA-4C7E-977D-EAAFA934AA36}"/>
    <cellStyle name="Comma 6 3 2 3 5 3" xfId="39019" xr:uid="{729B03D3-4C5D-4592-A5DC-B5D6E03BA8DF}"/>
    <cellStyle name="Comma 6 3 2 3 6" xfId="14480" xr:uid="{42CEB408-631E-4E31-8024-4D545050DDD7}"/>
    <cellStyle name="Comma 6 3 2 3 6 2" xfId="45356" xr:uid="{2285DF26-542D-4FE6-B376-7BE9D695D7FD}"/>
    <cellStyle name="Comma 6 3 2 3 7" xfId="7893" xr:uid="{A28E09E5-B648-40E7-9EAB-07E2A7E8C359}"/>
    <cellStyle name="Comma 6 3 2 3 8" xfId="28574" xr:uid="{6989A6F1-F70F-4B7B-80EE-78C2112BA410}"/>
    <cellStyle name="Comma 6 3 2 3 9" xfId="3993" xr:uid="{E675B40C-0EDD-4199-8A12-8B346D7457D7}"/>
    <cellStyle name="Comma 6 3 2 4" xfId="3279" xr:uid="{31B0A62E-9F50-4D10-A784-AC3A0A0C549B}"/>
    <cellStyle name="Comma 6 3 2 4 10" xfId="4195" xr:uid="{3E48CCFE-3035-401F-B296-56F89F3656D7}"/>
    <cellStyle name="Comma 6 3 2 4 11" xfId="32981" xr:uid="{4DC3FCD0-F8F1-4CEB-846C-863F8D6636EC}"/>
    <cellStyle name="Comma 6 3 2 4 2" xfId="26607" xr:uid="{A8E97AB3-B224-4D04-A7AF-F678DFD68DFD}"/>
    <cellStyle name="Comma 6 3 2 4 2 2" xfId="23109" xr:uid="{2538E3D1-1CA9-48C0-AD8B-810932077B80}"/>
    <cellStyle name="Comma 6 3 2 4 2 2 2" xfId="15601" xr:uid="{5C6A8C82-06FB-4756-A451-C6EDF6DE7FFC}"/>
    <cellStyle name="Comma 6 3 2 4 2 2 2 2" xfId="57102" xr:uid="{C64BA108-C457-40CD-B6E6-C3BA460309DF}"/>
    <cellStyle name="Comma 6 3 2 4 2 2 2 3" xfId="44487" xr:uid="{2E49DFD5-8CBD-4240-8645-9AE2E0CEA980}"/>
    <cellStyle name="Comma 6 3 2 4 2 2 3" xfId="9015" xr:uid="{710FE369-1462-4308-946B-440853DD3B1C}"/>
    <cellStyle name="Comma 6 3 2 4 2 2 3 2" xfId="50824" xr:uid="{1CF08BF7-9BD6-4E2C-82D0-0E92BE30DF8C}"/>
    <cellStyle name="Comma 6 3 2 4 2 2 4" xfId="31734" xr:uid="{449BDDC3-836E-4065-8394-2578A256861C}"/>
    <cellStyle name="Comma 6 3 2 4 2 2 5" xfId="38197" xr:uid="{2AB101A9-81A9-4BFF-9DBC-F10DD6574E42}"/>
    <cellStyle name="Comma 6 3 2 4 2 3" xfId="25721" xr:uid="{0334775B-4375-446C-A1C8-E99EF43C1ED6}"/>
    <cellStyle name="Comma 6 3 2 4 2 3 2" xfId="18213" xr:uid="{674426B2-B670-480A-B1A5-670AA49120FC}"/>
    <cellStyle name="Comma 6 3 2 4 2 3 2 2" xfId="54490" xr:uid="{16E10193-7BE0-4801-BB94-EC0E713517CE}"/>
    <cellStyle name="Comma 6 3 2 4 2 3 2 3" xfId="41875" xr:uid="{7A31F505-35D4-4755-A379-EE6A5E26EB35}"/>
    <cellStyle name="Comma 6 3 2 4 2 3 3" xfId="11627" xr:uid="{4846901A-8E6B-4242-8DD7-65BA551E7EAD}"/>
    <cellStyle name="Comma 6 3 2 4 2 3 3 2" xfId="48212" xr:uid="{050E345B-8A25-4E7F-8F14-C27D7FB9D32F}"/>
    <cellStyle name="Comma 6 3 2 4 2 3 4" xfId="6055" xr:uid="{6A1D53E6-B694-4B1D-BB95-B2D044BE4FF9}"/>
    <cellStyle name="Comma 6 3 2 4 2 3 5" xfId="35585" xr:uid="{B6D875D4-4CA9-406E-98E1-6360D93B8ABF}"/>
    <cellStyle name="Comma 6 3 2 4 2 4" xfId="19098" xr:uid="{812737F1-5298-45E0-B78C-D24C91F0FEBB}"/>
    <cellStyle name="Comma 6 3 2 4 2 4 2" xfId="53605" xr:uid="{FD8B4BB8-9B0F-47CB-A10F-496E14228140}"/>
    <cellStyle name="Comma 6 3 2 4 2 4 3" xfId="40990" xr:uid="{B5464777-6939-4519-B2E7-AE40401D2745}"/>
    <cellStyle name="Comma 6 3 2 4 2 5" xfId="12512" xr:uid="{6DA786FB-D169-4A7B-AF69-E7463724DD56}"/>
    <cellStyle name="Comma 6 3 2 4 2 5 2" xfId="47327" xr:uid="{2F2B547E-1072-45C9-85F9-AE5148B52D69}"/>
    <cellStyle name="Comma 6 3 2 4 2 6" xfId="5170" xr:uid="{DF7381D8-C80F-4F43-8458-D56A89D7DE55}"/>
    <cellStyle name="Comma 6 3 2 4 2 7" xfId="34700" xr:uid="{5547B96F-E382-445C-83D1-B379C3CA0C0B}"/>
    <cellStyle name="Comma 6 3 2 4 3" xfId="27284" xr:uid="{48DAE9D0-D7E2-490C-B1CB-DB687AE43D66}"/>
    <cellStyle name="Comma 6 3 2 4 3 2" xfId="23787" xr:uid="{B8E1EA98-EA7F-4AD6-85C1-08774F71F012}"/>
    <cellStyle name="Comma 6 3 2 4 3 2 2" xfId="16279" xr:uid="{216D8DAC-1FBD-4128-AA65-83329E31C1D7}"/>
    <cellStyle name="Comma 6 3 2 4 3 2 2 2" xfId="56424" xr:uid="{0B334C1B-83B4-4EE7-A92E-6630E441A9C8}"/>
    <cellStyle name="Comma 6 3 2 4 3 2 2 3" xfId="43809" xr:uid="{169B48FD-90D3-455B-B029-63D06877F7B4}"/>
    <cellStyle name="Comma 6 3 2 4 3 2 3" xfId="9693" xr:uid="{3379FE02-6F7D-40B5-B64B-03448DBB8976}"/>
    <cellStyle name="Comma 6 3 2 4 3 2 3 2" xfId="50146" xr:uid="{15ED9C99-4E9E-486E-AC80-9834274B9F66}"/>
    <cellStyle name="Comma 6 3 2 4 3 2 4" xfId="31056" xr:uid="{69975E97-334E-4BAA-95BB-28F3C3DED0E4}"/>
    <cellStyle name="Comma 6 3 2 4 3 2 5" xfId="37519" xr:uid="{B399342B-529E-4438-BCEB-C564BC78452F}"/>
    <cellStyle name="Comma 6 3 2 4 3 3" xfId="19775" xr:uid="{DCEC6153-BF6C-4B61-BF12-C9AD602D4BC2}"/>
    <cellStyle name="Comma 6 3 2 4 3 3 2" xfId="52927" xr:uid="{5615FBDF-9B39-4F43-8365-293829E899AA}"/>
    <cellStyle name="Comma 6 3 2 4 3 3 3" xfId="40312" xr:uid="{659A8B9E-E837-4A1C-9084-71BF3AE4F303}"/>
    <cellStyle name="Comma 6 3 2 4 3 4" xfId="13189" xr:uid="{462A2ED9-C37A-4E94-B05C-120BFE683602}"/>
    <cellStyle name="Comma 6 3 2 4 3 4 2" xfId="46649" xr:uid="{32FE0F7C-088D-4711-87A2-B2B90AE43BB9}"/>
    <cellStyle name="Comma 6 3 2 4 3 5" xfId="4493" xr:uid="{C9850523-2B92-4A64-9E99-0721509A3ECA}"/>
    <cellStyle name="Comma 6 3 2 4 3 6" xfId="34022" xr:uid="{B0EBE9BF-B0B9-48D7-86CF-635646944B27}"/>
    <cellStyle name="Comma 6 3 2 4 4" xfId="24828" xr:uid="{E7623A39-F5BB-4A8E-8664-0C98B7E5BF07}"/>
    <cellStyle name="Comma 6 3 2 4 4 2" xfId="17320" xr:uid="{0DC123B8-8144-448B-B8B5-C729216ACC3F}"/>
    <cellStyle name="Comma 6 3 2 4 4 2 2" xfId="55383" xr:uid="{8E1D3292-7056-4838-8699-DA098449CD94}"/>
    <cellStyle name="Comma 6 3 2 4 4 2 3" xfId="42768" xr:uid="{DDCE99C6-1D50-4781-9D19-A2AC2B405344}"/>
    <cellStyle name="Comma 6 3 2 4 4 3" xfId="10734" xr:uid="{1ABB0706-B8F4-4D5F-B5E5-C82AB75AE2CC}"/>
    <cellStyle name="Comma 6 3 2 4 4 3 2" xfId="49105" xr:uid="{5EF0471A-D5A6-4F53-92A8-F9CC0DACA89A}"/>
    <cellStyle name="Comma 6 3 2 4 4 4" xfId="30015" xr:uid="{593EEC3A-451E-44B7-982C-F75ABF0E2933}"/>
    <cellStyle name="Comma 6 3 2 4 4 5" xfId="36478" xr:uid="{43B7BDB9-B9C6-4468-91B9-0D6141379670}"/>
    <cellStyle name="Comma 6 3 2 4 5" xfId="26407" xr:uid="{B41DC0EF-C5F5-4113-9C02-32151482759E}"/>
    <cellStyle name="Comma 6 3 2 4 5 2" xfId="18899" xr:uid="{940F89BE-426A-4AEA-8A08-23708F1D4C6E}"/>
    <cellStyle name="Comma 6 3 2 4 5 2 2" xfId="53804" xr:uid="{8B268AF3-12F0-4CC8-A8E5-0D7DCE03013B}"/>
    <cellStyle name="Comma 6 3 2 4 5 2 3" xfId="41189" xr:uid="{5A6D314B-06E5-4FD0-8613-C7ED305185BC}"/>
    <cellStyle name="Comma 6 3 2 4 5 3" xfId="12313" xr:uid="{0F821B95-F987-413A-843E-C2A5914EBFC3}"/>
    <cellStyle name="Comma 6 3 2 4 5 3 2" xfId="47526" xr:uid="{8AF0FC89-EBF8-4EEB-B5E1-C577242B2893}"/>
    <cellStyle name="Comma 6 3 2 4 5 4" xfId="5369" xr:uid="{2641B845-B5D0-4E47-8F6C-CEA08B30FBAB}"/>
    <cellStyle name="Comma 6 3 2 4 5 5" xfId="34899" xr:uid="{41ABFCB4-D896-46DD-B3DF-43CA0A0BEFC9}"/>
    <cellStyle name="Comma 6 3 2 4 6" xfId="20816" xr:uid="{91445DC8-1CEA-4E2A-BF05-F4405716AB57}"/>
    <cellStyle name="Comma 6 3 2 4 6 2" xfId="51886" xr:uid="{E3D69541-51AA-4623-B885-795FCB47ED43}"/>
    <cellStyle name="Comma 6 3 2 4 6 3" xfId="39271" xr:uid="{0C3E4E38-0AD4-4175-B1FC-1C2DCE7102E0}"/>
    <cellStyle name="Comma 6 3 2 4 7" xfId="14230" xr:uid="{23952961-8592-4815-8BFF-B743267A7E53}"/>
    <cellStyle name="Comma 6 3 2 4 7 2" xfId="45608" xr:uid="{4C47789C-6193-44D8-A7AA-004BE4192BA2}"/>
    <cellStyle name="Comma 6 3 2 4 8" xfId="7643" xr:uid="{74C05AD6-0C6B-4027-97C1-7D4AF949C9C2}"/>
    <cellStyle name="Comma 6 3 2 4 9" xfId="28325" xr:uid="{B658451A-700E-4E81-8043-B3BDD7AD15C4}"/>
    <cellStyle name="Comma 6 3 2 5" xfId="28134" xr:uid="{CE063B06-F43B-4F85-B470-AA81229AB203}"/>
    <cellStyle name="Comma 6 3 2 5 2" xfId="24637" xr:uid="{843F151D-6F86-4402-873C-6CB18857FC0A}"/>
    <cellStyle name="Comma 6 3 2 5 2 2" xfId="17129" xr:uid="{96FE3AFF-BF4F-4682-B233-F47EE2EB21D0}"/>
    <cellStyle name="Comma 6 3 2 5 2 2 2" xfId="55574" xr:uid="{9C82A855-0212-41D6-902F-DC5F42949FA8}"/>
    <cellStyle name="Comma 6 3 2 5 2 2 3" xfId="42959" xr:uid="{C47185AE-A761-44E0-93D2-2D2FE88250F1}"/>
    <cellStyle name="Comma 6 3 2 5 2 3" xfId="10543" xr:uid="{CA6E38F8-F61E-4AF6-861D-368029954DE0}"/>
    <cellStyle name="Comma 6 3 2 5 2 3 2" xfId="49296" xr:uid="{4891B238-B49F-4173-80DA-1382302EE820}"/>
    <cellStyle name="Comma 6 3 2 5 2 4" xfId="30206" xr:uid="{56900440-C1E9-4699-B314-C1C831B33EAC}"/>
    <cellStyle name="Comma 6 3 2 5 2 5" xfId="36669" xr:uid="{B8AEFBAE-0915-461F-BEA1-CE824CF35B68}"/>
    <cellStyle name="Comma 6 3 2 5 3" xfId="20625" xr:uid="{DE817B24-131D-496D-B0CF-2E30C9CAE6BB}"/>
    <cellStyle name="Comma 6 3 2 5 3 2" xfId="52077" xr:uid="{6A86AF09-68F9-48F0-8D9A-C9E09D735889}"/>
    <cellStyle name="Comma 6 3 2 5 3 3" xfId="39462" xr:uid="{38C5E952-70C5-4EF7-A216-DEFBD8942FB6}"/>
    <cellStyle name="Comma 6 3 2 5 4" xfId="14039" xr:uid="{4F046105-5004-448D-9DEF-695BB5D52D87}"/>
    <cellStyle name="Comma 6 3 2 5 4 2" xfId="45799" xr:uid="{94CA2EDA-49E7-498C-AB3D-E6D08BDC4F14}"/>
    <cellStyle name="Comma 6 3 2 5 5" xfId="7452" xr:uid="{130A6972-6173-4EAC-9882-5BD8F0183FE5}"/>
    <cellStyle name="Comma 6 3 2 5 6" xfId="33172" xr:uid="{A126EA6F-5272-4D59-813F-337141623D99}"/>
    <cellStyle name="Comma 6 3 2 6" xfId="25522" xr:uid="{58F4BDDE-0A29-42D8-AF93-84EDF9530019}"/>
    <cellStyle name="Comma 6 3 2 6 2" xfId="18014" xr:uid="{3D84F5D4-44BE-4C31-A869-927DF8E2F277}"/>
    <cellStyle name="Comma 6 3 2 6 2 2" xfId="54689" xr:uid="{858F7CF7-FF39-46C2-8311-B9D0D7A57126}"/>
    <cellStyle name="Comma 6 3 2 6 2 3" xfId="42074" xr:uid="{EFCF0F7F-E184-413B-AAEF-A376737F245B}"/>
    <cellStyle name="Comma 6 3 2 6 3" xfId="11428" xr:uid="{6B8E4D71-0C13-4390-A42A-A777F329F5EB}"/>
    <cellStyle name="Comma 6 3 2 6 3 2" xfId="48411" xr:uid="{C9A97930-D54F-4342-8B5A-70BFA39522C6}"/>
    <cellStyle name="Comma 6 3 2 6 4" xfId="6254" xr:uid="{B08EAA54-3690-402D-848B-8AFD9640EEFE}"/>
    <cellStyle name="Comma 6 3 2 6 5" xfId="35784" xr:uid="{19C6B54F-7D90-4BDE-94E4-D6F305E6F8FE}"/>
    <cellStyle name="Comma 6 3 2 7" xfId="29065" xr:uid="{BAE6F6F0-5C7E-4159-8FFF-14779499C786}"/>
    <cellStyle name="Comma 6 3 2 7 2" xfId="21506" xr:uid="{96E49677-B1CD-461F-B801-E6CF6BEA32DA}"/>
    <cellStyle name="Comma 6 3 2 7 2 2" xfId="50945" xr:uid="{6E9528C8-383B-467B-9DFF-9CDDE389D49F}"/>
    <cellStyle name="Comma 6 3 2 7 3" xfId="14920" xr:uid="{3AF2B339-2397-4455-B86F-48A246A77E99}"/>
    <cellStyle name="Comma 6 3 2 7 4" xfId="8333" xr:uid="{50E5D047-A948-4204-B8FE-76251FB10E32}"/>
    <cellStyle name="Comma 6 3 2 7 5" xfId="38322" xr:uid="{03FFF835-B74D-40E3-9C51-815CCAF352FF}"/>
    <cellStyle name="Comma 6 3 2 8" xfId="22949" xr:uid="{924CAC2D-4357-4F7A-8C04-8F2F505FAEC2}"/>
    <cellStyle name="Comma 6 3 2 8 2" xfId="51192" xr:uid="{64F50DA2-6D74-4323-8504-B510F6FE44E7}"/>
    <cellStyle name="Comma 6 3 2 8 3" xfId="38577" xr:uid="{D186408D-77D7-438D-B125-AD3F09A4C629}"/>
    <cellStyle name="Comma 6 3 2 9" xfId="22631" xr:uid="{93BDBFD2-5AB9-4819-921D-EE40897088BC}"/>
    <cellStyle name="Comma 6 3 2 9 2" xfId="44886" xr:uid="{C5D9CE88-099F-4565-A446-7E81845FE0BF}"/>
    <cellStyle name="Comma 6 3 20" xfId="57506" xr:uid="{739D1C9B-410D-4FC4-9A72-F932E6472D9E}"/>
    <cellStyle name="Comma 6 3 21" xfId="57598" xr:uid="{B1C3FB55-9565-43D6-90AD-4273CA04857A}"/>
    <cellStyle name="Comma 6 3 22" xfId="57657" xr:uid="{23D5EED1-CF3A-4C1C-B122-21BC49D30F84}"/>
    <cellStyle name="Comma 6 3 23" xfId="57711" xr:uid="{870A71ED-7247-455D-9D44-610534352EFD}"/>
    <cellStyle name="Comma 6 3 24" xfId="2475" xr:uid="{4F792B56-0839-40D7-A5B1-FCE71AC205CB}"/>
    <cellStyle name="Comma 6 3 25" xfId="57794" xr:uid="{A6940D8D-AFA2-4038-9BD0-D2CDDE1E9C77}"/>
    <cellStyle name="Comma 6 3 26" xfId="1279" xr:uid="{19F2AF32-EA7D-4811-8B86-7A2806C51838}"/>
    <cellStyle name="Comma 6 3 3" xfId="690" xr:uid="{D42E974A-78A9-4CB7-B525-B007E88C84C9}"/>
    <cellStyle name="Comma 6 3 3 10" xfId="21981" xr:uid="{F9FC1EA6-ECB4-4A82-ACA7-2FFDA9F06C79}"/>
    <cellStyle name="Comma 6 3 3 11" xfId="15395" xr:uid="{D0FDD412-7423-41D6-A9C5-89E161B820B6}"/>
    <cellStyle name="Comma 6 3 3 12" xfId="8808" xr:uid="{05F8C3D7-FB2B-467C-89E8-0399D57F6958}"/>
    <cellStyle name="Comma 6 3 3 13" xfId="29753" xr:uid="{347899DA-A71A-43EF-A992-558737312272}"/>
    <cellStyle name="Comma 6 3 3 14" xfId="3790" xr:uid="{4D70CAEE-4B58-4F5E-B63B-D197917970AE}"/>
    <cellStyle name="Comma 6 3 3 15" xfId="32363" xr:uid="{44D75789-AACA-40F6-8C8A-67CA3873D989}"/>
    <cellStyle name="Comma 6 3 3 16" xfId="2862" xr:uid="{330126B8-3883-4778-A3F1-221929159A11}"/>
    <cellStyle name="Comma 6 3 3 17" xfId="1477" xr:uid="{7F2D1B13-CA83-4A2F-B507-13C7BE547C62}"/>
    <cellStyle name="Comma 6 3 3 2" xfId="1077" xr:uid="{67D68516-1360-45CB-A6A9-F1E675BFFB71}"/>
    <cellStyle name="Comma 6 3 3 2 10" xfId="1863" xr:uid="{BC14B5C2-616E-4408-9B13-CFEC442FB20B}"/>
    <cellStyle name="Comma 6 3 3 2 2" xfId="26766" xr:uid="{56D0294E-AE6E-4E25-9547-D45E72E8C5DC}"/>
    <cellStyle name="Comma 6 3 3 2 2 2" xfId="23268" xr:uid="{62E1CD89-A4B1-4981-BA1F-7180E3E2B731}"/>
    <cellStyle name="Comma 6 3 3 2 2 2 2" xfId="15760" xr:uid="{AE63DD38-79B5-427B-B22B-A5FAD1588123}"/>
    <cellStyle name="Comma 6 3 3 2 2 2 2 2" xfId="56943" xr:uid="{DFA9AF45-7861-447E-B18B-642DD39305A6}"/>
    <cellStyle name="Comma 6 3 3 2 2 2 2 3" xfId="44328" xr:uid="{EAA3BF3B-56A1-4E48-98A4-A8032FABF617}"/>
    <cellStyle name="Comma 6 3 3 2 2 2 3" xfId="9174" xr:uid="{68176D4E-79B5-445D-957B-6E131F6B01E9}"/>
    <cellStyle name="Comma 6 3 3 2 2 2 3 2" xfId="50665" xr:uid="{33FB1DC8-A2B7-4041-93F9-447DA04D1C8B}"/>
    <cellStyle name="Comma 6 3 3 2 2 2 4" xfId="31575" xr:uid="{AF1EA4F7-BC7E-46DD-BD9A-B6046DA7693A}"/>
    <cellStyle name="Comma 6 3 3 2 2 2 5" xfId="38038" xr:uid="{516F4211-3234-4EEF-A020-826C694363ED}"/>
    <cellStyle name="Comma 6 3 3 2 2 3" xfId="25886" xr:uid="{F1296A2B-3E9D-42FE-80F8-9F8240AE2A52}"/>
    <cellStyle name="Comma 6 3 3 2 2 3 2" xfId="18378" xr:uid="{240A451E-F7F3-4ACE-9D0D-4B6EF91CE402}"/>
    <cellStyle name="Comma 6 3 3 2 2 3 2 2" xfId="54325" xr:uid="{9A2FDEFE-03D0-4DCE-8DE7-A68838DD39D7}"/>
    <cellStyle name="Comma 6 3 3 2 2 3 2 3" xfId="41710" xr:uid="{5C3A0FCA-88ED-4CAD-8892-B359402F90A5}"/>
    <cellStyle name="Comma 6 3 3 2 2 3 3" xfId="11792" xr:uid="{17480EA4-0105-4155-9C5B-5351493CFF89}"/>
    <cellStyle name="Comma 6 3 3 2 2 3 3 2" xfId="48047" xr:uid="{8DB46C3E-9501-4241-824C-2681592C95B3}"/>
    <cellStyle name="Comma 6 3 3 2 2 3 4" xfId="5890" xr:uid="{0C5DE6C9-961B-47FB-AFA2-AB701D8F4B60}"/>
    <cellStyle name="Comma 6 3 3 2 2 3 5" xfId="35420" xr:uid="{FDE24F61-529E-401B-AC99-5C85A465C9AD}"/>
    <cellStyle name="Comma 6 3 3 2 2 4" xfId="19257" xr:uid="{F746F93A-23B5-440F-9F57-53B592153072}"/>
    <cellStyle name="Comma 6 3 3 2 2 4 2" xfId="53446" xr:uid="{2557E5F1-986D-495B-A03A-15B905BF071C}"/>
    <cellStyle name="Comma 6 3 3 2 2 4 3" xfId="40831" xr:uid="{0E8C5FC2-FAD1-4A47-810F-A99B1B578985}"/>
    <cellStyle name="Comma 6 3 3 2 2 5" xfId="12671" xr:uid="{02394CA6-C6C7-4438-85E7-DEF3CE924D61}"/>
    <cellStyle name="Comma 6 3 3 2 2 5 2" xfId="47168" xr:uid="{80CA8073-66AF-4B23-AF9F-1062B0C16FFC}"/>
    <cellStyle name="Comma 6 3 3 2 2 6" xfId="5011" xr:uid="{82D4A308-71B2-412F-95C7-52EFB2E3D085}"/>
    <cellStyle name="Comma 6 3 3 2 2 7" xfId="34541" xr:uid="{26ADFE2A-B578-46E7-A090-5508A41A7005}"/>
    <cellStyle name="Comma 6 3 3 2 3" xfId="27622" xr:uid="{D3908602-E51A-4AEB-95CA-C9A17B2766C1}"/>
    <cellStyle name="Comma 6 3 3 2 3 2" xfId="24125" xr:uid="{3C85B0B3-5D4E-472E-9664-71D31D846EEA}"/>
    <cellStyle name="Comma 6 3 3 2 3 2 2" xfId="16617" xr:uid="{3F76A525-3988-490F-8C08-3BFA0373A7D9}"/>
    <cellStyle name="Comma 6 3 3 2 3 2 2 2" xfId="56086" xr:uid="{FE4A6F3B-ECA0-4328-B144-78E18AF280B7}"/>
    <cellStyle name="Comma 6 3 3 2 3 2 2 3" xfId="43471" xr:uid="{9FA299FB-D3F8-4840-A604-CD67DF3BF0AF}"/>
    <cellStyle name="Comma 6 3 3 2 3 2 3" xfId="10031" xr:uid="{99AAD83A-21C9-41C6-9AE6-80CCC067D383}"/>
    <cellStyle name="Comma 6 3 3 2 3 2 3 2" xfId="49808" xr:uid="{4444952A-C136-479F-B5CA-5AA946F32A6D}"/>
    <cellStyle name="Comma 6 3 3 2 3 2 4" xfId="30718" xr:uid="{1C0F626D-E6EE-40E8-A6B6-27A63551D07B}"/>
    <cellStyle name="Comma 6 3 3 2 3 2 5" xfId="37181" xr:uid="{FE6BA340-80C0-4914-8835-D5FBB8F75D26}"/>
    <cellStyle name="Comma 6 3 3 2 3 3" xfId="20113" xr:uid="{2BF3BB85-9E35-4E32-B3F5-A06D7EE72BD8}"/>
    <cellStyle name="Comma 6 3 3 2 3 3 2" xfId="52589" xr:uid="{C2745D3E-7106-4FE8-9288-333FA1439447}"/>
    <cellStyle name="Comma 6 3 3 2 3 3 3" xfId="39974" xr:uid="{3413B4D6-32FF-424B-8DD5-97FF986D2F56}"/>
    <cellStyle name="Comma 6 3 3 2 3 4" xfId="13527" xr:uid="{FA82F6CE-701A-4E91-A36F-7111A406CD14}"/>
    <cellStyle name="Comma 6 3 3 2 3 4 2" xfId="46311" xr:uid="{8E27A26C-CF8D-4B95-A22D-704B102ECB44}"/>
    <cellStyle name="Comma 6 3 3 2 3 5" xfId="6940" xr:uid="{51C3B215-49DB-4FFC-829A-52E9A76723E3}"/>
    <cellStyle name="Comma 6 3 3 2 3 6" xfId="33684" xr:uid="{ACEBAAAE-EA8F-425B-B88B-2AB54BE37676}"/>
    <cellStyle name="Comma 6 3 3 2 4" xfId="25001" xr:uid="{D1D57AFE-00EF-4BEB-933A-3590E68C4763}"/>
    <cellStyle name="Comma 6 3 3 2 4 2" xfId="17493" xr:uid="{07DC0B35-DCF2-47E5-AE99-459609A16822}"/>
    <cellStyle name="Comma 6 3 3 2 4 2 2" xfId="55210" xr:uid="{83C9465E-2660-4476-B88C-0D5C32FA3C17}"/>
    <cellStyle name="Comma 6 3 3 2 4 2 3" xfId="42595" xr:uid="{8D816974-7A96-4D24-92AB-9C62259EBC77}"/>
    <cellStyle name="Comma 6 3 3 2 4 3" xfId="10907" xr:uid="{7F3DC63A-4A75-4022-97FB-A2CC6507F34A}"/>
    <cellStyle name="Comma 6 3 3 2 4 3 2" xfId="48932" xr:uid="{6EF87782-DB52-4323-9037-5C27224F2521}"/>
    <cellStyle name="Comma 6 3 3 2 4 4" xfId="6775" xr:uid="{26027F06-851E-454C-ACEC-9B268C7788BC}"/>
    <cellStyle name="Comma 6 3 3 2 4 5" xfId="36305" xr:uid="{C42C1B1A-D71A-4FC0-A871-3E472634DB60}"/>
    <cellStyle name="Comma 6 3 3 2 5" xfId="20987" xr:uid="{DBC00FE2-9BA5-4980-94E1-940BCFC3420D}"/>
    <cellStyle name="Comma 6 3 3 2 5 2" xfId="51713" xr:uid="{70D888A5-4FD0-4754-A55E-9C158CA112B4}"/>
    <cellStyle name="Comma 6 3 3 2 5 3" xfId="39098" xr:uid="{5939F4AA-E52D-4C08-B6C3-0882A392B474}"/>
    <cellStyle name="Comma 6 3 3 2 6" xfId="14401" xr:uid="{0A8009F3-EDBC-4E93-A331-95E567DFAAD1}"/>
    <cellStyle name="Comma 6 3 3 2 6 2" xfId="45435" xr:uid="{901071BD-5F89-4101-B225-8F4D77D1C6B5}"/>
    <cellStyle name="Comma 6 3 3 2 7" xfId="7814" xr:uid="{136560A3-A6F7-4C45-90DC-912D928174BE}"/>
    <cellStyle name="Comma 6 3 3 2 8" xfId="32808" xr:uid="{6E9AEAEF-EBE9-4C20-8415-0D2E37FB2F3E}"/>
    <cellStyle name="Comma 6 3 3 2 9" xfId="28495" xr:uid="{5342F1F9-26A9-4BEE-9E4E-1D91AAC8768E}"/>
    <cellStyle name="Comma 6 3 3 3" xfId="27206" xr:uid="{1EB3029B-DAF8-4CE8-99C3-35A832555743}"/>
    <cellStyle name="Comma 6 3 3 3 2" xfId="23709" xr:uid="{080D0839-1CCC-4FB4-86AB-BEB07CB9542F}"/>
    <cellStyle name="Comma 6 3 3 3 2 2" xfId="16201" xr:uid="{E0EEDE87-D80D-4B8B-ADC6-D1D1B9D5A48A}"/>
    <cellStyle name="Comma 6 3 3 3 2 2 2" xfId="56502" xr:uid="{4E55E4B0-2212-438E-9517-F92768AFFB0B}"/>
    <cellStyle name="Comma 6 3 3 3 2 2 3" xfId="43887" xr:uid="{1275A138-4673-43DF-B582-CD79E237A20E}"/>
    <cellStyle name="Comma 6 3 3 3 2 3" xfId="9615" xr:uid="{0D5B274B-517B-4C07-9E63-5DCA2454FCB6}"/>
    <cellStyle name="Comma 6 3 3 3 2 3 2" xfId="50224" xr:uid="{ECA12637-6F6F-4162-BA63-17209D3E0CD0}"/>
    <cellStyle name="Comma 6 3 3 3 2 4" xfId="31134" xr:uid="{D2F9D0C3-86F1-48F2-B82C-47B83A8A3730}"/>
    <cellStyle name="Comma 6 3 3 3 2 5" xfId="37597" xr:uid="{141FD9EF-7F10-4188-B39C-01FAE4A25359}"/>
    <cellStyle name="Comma 6 3 3 3 3" xfId="26328" xr:uid="{BB8B23C1-48E7-49F1-A912-F4658BCC9E02}"/>
    <cellStyle name="Comma 6 3 3 3 3 2" xfId="18820" xr:uid="{30D717D0-1ACB-4ACA-A048-DA77D873346C}"/>
    <cellStyle name="Comma 6 3 3 3 3 2 2" xfId="53883" xr:uid="{1F11A5F9-4E8C-4BC0-B795-605A2CA8F300}"/>
    <cellStyle name="Comma 6 3 3 3 3 2 3" xfId="41268" xr:uid="{AE7E405D-ED13-4FB0-8D38-6688B5C09EA0}"/>
    <cellStyle name="Comma 6 3 3 3 3 3" xfId="12234" xr:uid="{92E1D1AC-9936-454E-9409-F363248974CB}"/>
    <cellStyle name="Comma 6 3 3 3 3 3 2" xfId="47605" xr:uid="{609245F8-FA1F-4714-B8EA-0C719862C7C2}"/>
    <cellStyle name="Comma 6 3 3 3 3 4" xfId="5448" xr:uid="{5327CD71-281A-430E-8177-3E2820F8F202}"/>
    <cellStyle name="Comma 6 3 3 3 3 5" xfId="34978" xr:uid="{97948FF9-7D95-4A55-9E2C-ACFFFDE579EA}"/>
    <cellStyle name="Comma 6 3 3 3 4" xfId="19697" xr:uid="{61A3AFDB-A4E4-40BD-99F7-34EEE889D454}"/>
    <cellStyle name="Comma 6 3 3 3 4 2" xfId="53005" xr:uid="{4870BED5-4229-4031-A53B-5692DB98EE5E}"/>
    <cellStyle name="Comma 6 3 3 3 4 3" xfId="40390" xr:uid="{E87EAB51-E9D1-4AB2-8714-50EB8AFBB599}"/>
    <cellStyle name="Comma 6 3 3 3 5" xfId="13111" xr:uid="{17B20CD3-577F-46D5-9B69-54926D165E01}"/>
    <cellStyle name="Comma 6 3 3 3 5 2" xfId="46727" xr:uid="{DEC080DD-C3ED-4D00-B744-66E54787A0E9}"/>
    <cellStyle name="Comma 6 3 3 3 6" xfId="4571" xr:uid="{C454A124-813A-4E02-96D7-6E463AA3394C}"/>
    <cellStyle name="Comma 6 3 3 3 7" xfId="34100" xr:uid="{16922075-7A4A-4C81-AA7C-C2E5546BE69D}"/>
    <cellStyle name="Comma 6 3 3 4" xfId="28056" xr:uid="{8AB4881D-91D7-4914-AABB-D11FB0C26332}"/>
    <cellStyle name="Comma 6 3 3 4 2" xfId="24559" xr:uid="{81A921F8-510C-4DF1-A99A-5E397A4E45A2}"/>
    <cellStyle name="Comma 6 3 3 4 2 2" xfId="17051" xr:uid="{3349118B-C590-4186-9869-8459A2F3A8F4}"/>
    <cellStyle name="Comma 6 3 3 4 2 2 2" xfId="55652" xr:uid="{F59061A5-2642-4F81-B6AC-C2B074003A3A}"/>
    <cellStyle name="Comma 6 3 3 4 2 2 3" xfId="43037" xr:uid="{DD0EA39E-28EE-4346-916D-CF14DA92FED8}"/>
    <cellStyle name="Comma 6 3 3 4 2 3" xfId="10465" xr:uid="{40ED8000-B123-4D9F-81D3-E367D2C7D14C}"/>
    <cellStyle name="Comma 6 3 3 4 2 3 2" xfId="49374" xr:uid="{6777AE0A-479A-4DD7-B2E9-8FE1F5F64071}"/>
    <cellStyle name="Comma 6 3 3 4 2 4" xfId="30284" xr:uid="{1EE6E066-6499-4415-879F-5B305AB2E147}"/>
    <cellStyle name="Comma 6 3 3 4 2 5" xfId="36747" xr:uid="{30D904EB-891D-4B4A-84A0-C6EDD5D112F2}"/>
    <cellStyle name="Comma 6 3 3 4 3" xfId="20547" xr:uid="{0C891C12-604E-4EDC-AABA-1544BAB59D35}"/>
    <cellStyle name="Comma 6 3 3 4 3 2" xfId="52155" xr:uid="{2DDA2DB5-E937-4DAD-B1CB-D14086F3BCEC}"/>
    <cellStyle name="Comma 6 3 3 4 3 3" xfId="39540" xr:uid="{4669323A-3D1D-40A5-9E45-B77D7F094FB8}"/>
    <cellStyle name="Comma 6 3 3 4 4" xfId="13961" xr:uid="{37DB6229-060B-414D-BC1F-F1F3FAB8A278}"/>
    <cellStyle name="Comma 6 3 3 4 4 2" xfId="45877" xr:uid="{2E189CF6-5CF1-47A5-BB5C-3EE781AA54C0}"/>
    <cellStyle name="Comma 6 3 3 4 5" xfId="7374" xr:uid="{A36CD631-1147-4A16-83DD-CE40447508D2}"/>
    <cellStyle name="Comma 6 3 3 4 6" xfId="33250" xr:uid="{F9A6381B-A4BC-4E2E-BF3E-3A886CC5F2BE}"/>
    <cellStyle name="Comma 6 3 3 5" xfId="25443" xr:uid="{A92ACCD1-2C74-4431-B53F-465126A5CE48}"/>
    <cellStyle name="Comma 6 3 3 5 2" xfId="17935" xr:uid="{4AC08CBE-DACC-49A6-9F8D-79AB51D65B7F}"/>
    <cellStyle name="Comma 6 3 3 5 2 2" xfId="54768" xr:uid="{189F1886-95F7-405A-9C2B-16E9C4158137}"/>
    <cellStyle name="Comma 6 3 3 5 2 3" xfId="42153" xr:uid="{242E2684-AC27-4A3B-872C-19EDEC76D7F1}"/>
    <cellStyle name="Comma 6 3 3 5 3" xfId="11349" xr:uid="{10A878B3-A6EF-4E2C-B5C0-AD1E08F51D34}"/>
    <cellStyle name="Comma 6 3 3 5 3 2" xfId="48490" xr:uid="{07CA67C8-ECAF-44C6-A555-713AF9C703E1}"/>
    <cellStyle name="Comma 6 3 3 5 4" xfId="6333" xr:uid="{C4817BAD-78F0-4031-AD33-243F843454D1}"/>
    <cellStyle name="Comma 6 3 3 5 5" xfId="35863" xr:uid="{7A8D8AD6-EF61-4611-BA03-3AB674A446B2}"/>
    <cellStyle name="Comma 6 3 3 6" xfId="23089" xr:uid="{CC1CE6A1-F194-4D79-B1BB-F8ECDF7AF4C2}"/>
    <cellStyle name="Comma 6 3 3 6 2" xfId="15581" xr:uid="{3FB21B44-4572-4068-A871-338C4CEB6004}"/>
    <cellStyle name="Comma 6 3 3 6 2 2" xfId="57122" xr:uid="{0DB98D8A-3D75-40D5-9664-BA8F5C480CAE}"/>
    <cellStyle name="Comma 6 3 3 6 2 3" xfId="44507" xr:uid="{65A2D049-2C28-470E-A840-1639B53AFECA}"/>
    <cellStyle name="Comma 6 3 3 6 3" xfId="8995" xr:uid="{1E18D043-B222-4140-AC4E-6B92F3C20D47}"/>
    <cellStyle name="Comma 6 3 3 6 3 2" xfId="50844" xr:uid="{24226559-732E-4C5C-8197-B52D86468D52}"/>
    <cellStyle name="Comma 6 3 3 6 4" xfId="31754" xr:uid="{195DC8CE-4DA6-4B81-9406-2FAA786EC5D1}"/>
    <cellStyle name="Comma 6 3 3 6 5" xfId="38217" xr:uid="{BEC7940F-C460-42C1-9214-4BA5DCF90520}"/>
    <cellStyle name="Comma 6 3 3 7" xfId="28986" xr:uid="{12B34D84-6AC4-4387-9A2D-2C8CACB85751}"/>
    <cellStyle name="Comma 6 3 3 7 2" xfId="21427" xr:uid="{925A2FCA-1D51-4CA1-A52A-76347A8A6903}"/>
    <cellStyle name="Comma 6 3 3 7 2 2" xfId="50965" xr:uid="{597CAC62-6F4A-4ECE-97DC-D263A6C02B57}"/>
    <cellStyle name="Comma 6 3 3 7 3" xfId="14841" xr:uid="{83B0E2F6-B719-42B3-AF44-223D64A75546}"/>
    <cellStyle name="Comma 6 3 3 7 4" xfId="8254" xr:uid="{C538C843-15DB-4B72-8825-4B7E0D2624D9}"/>
    <cellStyle name="Comma 6 3 3 7 5" xfId="38342" xr:uid="{0DC91AA4-F7D3-46F4-82C0-4D8A84496B7D}"/>
    <cellStyle name="Comma 6 3 3 8" xfId="22196" xr:uid="{3C8E421E-D48F-4C06-ADA0-43E536F5D8A3}"/>
    <cellStyle name="Comma 6 3 3 8 2" xfId="51271" xr:uid="{BE970C57-7F6F-458C-83EF-E2248FAD8EAC}"/>
    <cellStyle name="Comma 6 3 3 8 3" xfId="38656" xr:uid="{C81F34C6-AFBE-4CEC-868B-BD3FB1E3A2F5}"/>
    <cellStyle name="Comma 6 3 3 9" xfId="22666" xr:uid="{6241F305-2A70-4192-BB19-B8E24CB7A0FA}"/>
    <cellStyle name="Comma 6 3 3 9 2" xfId="44965" xr:uid="{CFDC1E4A-3AF6-4567-81FB-EE0639E03DD6}"/>
    <cellStyle name="Comma 6 3 4" xfId="761" xr:uid="{75E68C5D-5276-4BF2-B520-74EA019BA861}"/>
    <cellStyle name="Comma 6 3 4 10" xfId="3992" xr:uid="{4BD2429A-5172-4FFC-99F1-F1DD9D6BA590}"/>
    <cellStyle name="Comma 6 3 4 11" xfId="32208" xr:uid="{0010DE09-A8AF-4FD9-9B45-6C7505494517}"/>
    <cellStyle name="Comma 6 3 4 12" xfId="3070" xr:uid="{ABB53366-4354-4AA3-9ECC-B88930C2D504}"/>
    <cellStyle name="Comma 6 3 4 13" xfId="1547" xr:uid="{D3525FA5-EB9F-412B-977C-6D88B4E6D904}"/>
    <cellStyle name="Comma 6 3 4 2" xfId="1147" xr:uid="{AFB5420C-5F3E-449E-8F21-835F34F6078F}"/>
    <cellStyle name="Comma 6 3 4 2 10" xfId="1933" xr:uid="{1A6E5310-9C1D-4614-B8D4-0165547E9F1D}"/>
    <cellStyle name="Comma 6 3 4 2 2" xfId="26920" xr:uid="{7B30C23E-A6A5-461B-850A-0EC85BC61B08}"/>
    <cellStyle name="Comma 6 3 4 2 2 2" xfId="23422" xr:uid="{EF4A0A67-C062-4317-B714-8F6ACD3B6A53}"/>
    <cellStyle name="Comma 6 3 4 2 2 2 2" xfId="15914" xr:uid="{F6AFD4D2-ACC8-49DF-A71A-D88C5EB52401}"/>
    <cellStyle name="Comma 6 3 4 2 2 2 2 2" xfId="56789" xr:uid="{D2E33ACB-D026-4910-BFF3-86F82A6A2770}"/>
    <cellStyle name="Comma 6 3 4 2 2 2 2 3" xfId="44174" xr:uid="{C67A84AA-39BC-49B2-86E4-67EFA3785DCD}"/>
    <cellStyle name="Comma 6 3 4 2 2 2 3" xfId="9328" xr:uid="{BB78E973-6ED1-4990-825B-C4F6BFEBA2D2}"/>
    <cellStyle name="Comma 6 3 4 2 2 2 3 2" xfId="50511" xr:uid="{A791A787-E072-4F8A-9E87-5157FCE59AEF}"/>
    <cellStyle name="Comma 6 3 4 2 2 2 4" xfId="31421" xr:uid="{2C86088D-8876-4A49-80D1-2DD9056344F7}"/>
    <cellStyle name="Comma 6 3 4 2 2 2 5" xfId="37884" xr:uid="{3A874854-81CD-4CDC-930C-6010D2B2A8CC}"/>
    <cellStyle name="Comma 6 3 4 2 2 3" xfId="26040" xr:uid="{01819ED6-9663-4BFD-9F05-2A38D9D38F9F}"/>
    <cellStyle name="Comma 6 3 4 2 2 3 2" xfId="18532" xr:uid="{0B634702-C104-44BC-B1EC-969024475CAE}"/>
    <cellStyle name="Comma 6 3 4 2 2 3 2 2" xfId="54171" xr:uid="{F3E2E126-CE23-4BA9-9241-094306B74B5B}"/>
    <cellStyle name="Comma 6 3 4 2 2 3 2 3" xfId="41556" xr:uid="{2118CE15-8810-4BC1-B562-8AA5A7DEF1F0}"/>
    <cellStyle name="Comma 6 3 4 2 2 3 3" xfId="11946" xr:uid="{CC8F6464-D3A4-4E41-BA73-A874D4F068B0}"/>
    <cellStyle name="Comma 6 3 4 2 2 3 3 2" xfId="47893" xr:uid="{82B7F20D-E91F-4926-BF68-6B893BDAC968}"/>
    <cellStyle name="Comma 6 3 4 2 2 3 4" xfId="5736" xr:uid="{7324E96A-512E-4A3C-B65C-010DA2623D30}"/>
    <cellStyle name="Comma 6 3 4 2 2 3 5" xfId="35266" xr:uid="{6A9687FC-F780-4656-9C2B-A090B128F470}"/>
    <cellStyle name="Comma 6 3 4 2 2 4" xfId="19411" xr:uid="{B0FEFC32-422B-4FD4-BA41-08B48F31DCEF}"/>
    <cellStyle name="Comma 6 3 4 2 2 4 2" xfId="53292" xr:uid="{A7FD3F09-356A-4420-8266-43FC3AB73B03}"/>
    <cellStyle name="Comma 6 3 4 2 2 4 3" xfId="40677" xr:uid="{31038704-2406-4798-BAB4-BDADE90D4ACB}"/>
    <cellStyle name="Comma 6 3 4 2 2 5" xfId="12825" xr:uid="{6109339D-5B42-44CC-BCA1-CD6D3334F607}"/>
    <cellStyle name="Comma 6 3 4 2 2 5 2" xfId="47014" xr:uid="{FC556ED6-02BB-4F54-9734-C2C14EFCADA9}"/>
    <cellStyle name="Comma 6 3 4 2 2 6" xfId="4857" xr:uid="{3A158964-2F6B-4D47-B66E-61758B04A775}"/>
    <cellStyle name="Comma 6 3 4 2 2 7" xfId="34387" xr:uid="{10138D30-225D-4C37-9ACF-D7824A6C85FD}"/>
    <cellStyle name="Comma 6 3 4 2 3" xfId="27774" xr:uid="{179CD499-A007-4747-ADCC-F6BD2651D19C}"/>
    <cellStyle name="Comma 6 3 4 2 3 2" xfId="24277" xr:uid="{E47FF54C-744D-4CE9-8713-CAF83906B592}"/>
    <cellStyle name="Comma 6 3 4 2 3 2 2" xfId="16769" xr:uid="{0758439F-E600-46AE-A6A5-7E545B3D0745}"/>
    <cellStyle name="Comma 6 3 4 2 3 2 2 2" xfId="55934" xr:uid="{F715B3A5-FA38-416F-A881-730F52201B08}"/>
    <cellStyle name="Comma 6 3 4 2 3 2 2 3" xfId="43319" xr:uid="{42E8837A-A733-4547-8450-8C0B3E9A43EC}"/>
    <cellStyle name="Comma 6 3 4 2 3 2 3" xfId="10183" xr:uid="{CE2F2921-E32C-40E2-A72A-08B071F1DF64}"/>
    <cellStyle name="Comma 6 3 4 2 3 2 3 2" xfId="49656" xr:uid="{733784C2-2591-451B-B831-72787738A997}"/>
    <cellStyle name="Comma 6 3 4 2 3 2 4" xfId="30566" xr:uid="{CBDDBAA2-083B-49D6-AF8B-8CD2C02D94D1}"/>
    <cellStyle name="Comma 6 3 4 2 3 2 5" xfId="37029" xr:uid="{11865FD9-D124-4E17-A97A-B101AFBDB1CB}"/>
    <cellStyle name="Comma 6 3 4 2 3 3" xfId="20265" xr:uid="{1FD5A4AE-60FD-46B4-848E-C11FEABCF787}"/>
    <cellStyle name="Comma 6 3 4 2 3 3 2" xfId="52437" xr:uid="{9E34538C-46B6-422B-A4BD-E058EA098809}"/>
    <cellStyle name="Comma 6 3 4 2 3 3 3" xfId="39822" xr:uid="{FC43E4A3-2059-41E7-BD92-B51A9D2BD0FF}"/>
    <cellStyle name="Comma 6 3 4 2 3 4" xfId="13679" xr:uid="{E2DBA1CF-35AC-48F1-8E5E-B4E982231A61}"/>
    <cellStyle name="Comma 6 3 4 2 3 4 2" xfId="46159" xr:uid="{F4E16D3B-5509-46B8-9EEE-CBA2BD1A4B21}"/>
    <cellStyle name="Comma 6 3 4 2 3 5" xfId="7092" xr:uid="{1501864B-460B-4926-A58E-BAB84B0ECA1F}"/>
    <cellStyle name="Comma 6 3 4 2 3 6" xfId="33532" xr:uid="{A385AA89-E555-48D9-83F8-D802A58E45FA}"/>
    <cellStyle name="Comma 6 3 4 2 4" xfId="25155" xr:uid="{510A80E8-2D2A-4616-B67A-135294C3D891}"/>
    <cellStyle name="Comma 6 3 4 2 4 2" xfId="17647" xr:uid="{1CA42513-E95B-4075-B578-53C1F5080CF7}"/>
    <cellStyle name="Comma 6 3 4 2 4 2 2" xfId="55056" xr:uid="{DB5F06A9-7741-4034-A9D7-BB83178FEDEC}"/>
    <cellStyle name="Comma 6 3 4 2 4 2 3" xfId="42441" xr:uid="{5DC67F2F-A9B3-467A-A82B-14844D3CFEFC}"/>
    <cellStyle name="Comma 6 3 4 2 4 3" xfId="11061" xr:uid="{87521B9F-2C35-4F6F-B81B-2698573280BF}"/>
    <cellStyle name="Comma 6 3 4 2 4 3 2" xfId="48778" xr:uid="{062D0B44-5DC2-45DD-A574-C88CA7EA7FF2}"/>
    <cellStyle name="Comma 6 3 4 2 4 4" xfId="6621" xr:uid="{DE822A18-63E6-46E8-AA52-528F64E8A07F}"/>
    <cellStyle name="Comma 6 3 4 2 4 5" xfId="36151" xr:uid="{F8F60A37-6CBA-4A40-AF4C-1C5B47817FC6}"/>
    <cellStyle name="Comma 6 3 4 2 5" xfId="21141" xr:uid="{402B3DBA-2B56-48DC-9C25-C67DF7BF2A30}"/>
    <cellStyle name="Comma 6 3 4 2 5 2" xfId="51559" xr:uid="{96CBD997-B9EE-4341-86A1-7B0F16C2A568}"/>
    <cellStyle name="Comma 6 3 4 2 5 3" xfId="38944" xr:uid="{5643AF2F-A43E-4C99-8A24-C5BA55ED0F63}"/>
    <cellStyle name="Comma 6 3 4 2 6" xfId="14555" xr:uid="{226E0998-F8D3-44B6-BE56-BE6DD88ACDBB}"/>
    <cellStyle name="Comma 6 3 4 2 6 2" xfId="45281" xr:uid="{8410BA92-BAF7-402B-8F9C-5DE5CBA0AEFC}"/>
    <cellStyle name="Comma 6 3 4 2 7" xfId="7968" xr:uid="{07A4941C-463F-420B-A7EE-539F62A174D8}"/>
    <cellStyle name="Comma 6 3 4 2 8" xfId="32654" xr:uid="{E5B5149C-8727-4B89-9E47-2CFADCB74999}"/>
    <cellStyle name="Comma 6 3 4 2 9" xfId="28651" xr:uid="{5C209707-477E-451D-8555-2C55418EB44E}"/>
    <cellStyle name="Comma 6 3 4 3" xfId="27358" xr:uid="{86A6C5E4-DEA8-420C-B55E-732EABD8917F}"/>
    <cellStyle name="Comma 6 3 4 3 2" xfId="23861" xr:uid="{EE49CC88-2ABD-4063-9D8E-FE815DD39A0A}"/>
    <cellStyle name="Comma 6 3 4 3 2 2" xfId="16353" xr:uid="{0237B284-F7C7-43A3-A943-7898F0527345}"/>
    <cellStyle name="Comma 6 3 4 3 2 2 2" xfId="56350" xr:uid="{917CE0CA-EF4F-4513-A17D-37E725620371}"/>
    <cellStyle name="Comma 6 3 4 3 2 2 3" xfId="43735" xr:uid="{6D40544D-7B65-42F4-A75C-590D7C78113A}"/>
    <cellStyle name="Comma 6 3 4 3 2 3" xfId="9767" xr:uid="{27BE84D8-E73D-4E01-B067-8F52A651A09F}"/>
    <cellStyle name="Comma 6 3 4 3 2 3 2" xfId="50072" xr:uid="{2F8448B2-50FA-4C38-8B6B-49BA12727B68}"/>
    <cellStyle name="Comma 6 3 4 3 2 4" xfId="30982" xr:uid="{5EA518D5-3CEE-42C0-98BD-91BD1162FD69}"/>
    <cellStyle name="Comma 6 3 4 3 2 5" xfId="37445" xr:uid="{13609714-0AAC-472A-ABA9-20946A489F3B}"/>
    <cellStyle name="Comma 6 3 4 3 3" xfId="26483" xr:uid="{C23ED698-C337-4CEC-B67D-81B122789474}"/>
    <cellStyle name="Comma 6 3 4 3 3 2" xfId="18975" xr:uid="{6B55E3BB-9433-4489-B3AD-3294E82C76F0}"/>
    <cellStyle name="Comma 6 3 4 3 3 2 2" xfId="53728" xr:uid="{4024A3B6-9B98-4FC2-87C3-855194052401}"/>
    <cellStyle name="Comma 6 3 4 3 3 2 3" xfId="41113" xr:uid="{35667D42-995B-467D-BC3B-F4F52878672A}"/>
    <cellStyle name="Comma 6 3 4 3 3 3" xfId="12389" xr:uid="{C03E2C7B-B1B9-4A5D-A786-51E54F60874F}"/>
    <cellStyle name="Comma 6 3 4 3 3 3 2" xfId="47450" xr:uid="{7DB7E13C-B9D4-4E6E-9F86-7F1398778B47}"/>
    <cellStyle name="Comma 6 3 4 3 3 4" xfId="5293" xr:uid="{A2B73692-E868-4F73-8A71-DFDFE973A6D0}"/>
    <cellStyle name="Comma 6 3 4 3 3 5" xfId="34823" xr:uid="{0161CBDF-426E-4551-A905-41DE510B9716}"/>
    <cellStyle name="Comma 6 3 4 3 4" xfId="19849" xr:uid="{FFA49A78-B06D-484E-9FEA-4905170DADE8}"/>
    <cellStyle name="Comma 6 3 4 3 4 2" xfId="52853" xr:uid="{4C437E1B-A6B1-4EA4-A2F0-1E26679EABE5}"/>
    <cellStyle name="Comma 6 3 4 3 4 3" xfId="40238" xr:uid="{368D5918-3E82-4260-9444-F5DE917BEE23}"/>
    <cellStyle name="Comma 6 3 4 3 5" xfId="13263" xr:uid="{DFE78AB8-1F18-49BE-BBE5-8870388AA151}"/>
    <cellStyle name="Comma 6 3 4 3 5 2" xfId="46575" xr:uid="{DF1BEF87-6431-4966-9306-D31327BF1B6D}"/>
    <cellStyle name="Comma 6 3 4 3 6" xfId="4419" xr:uid="{96F57E34-D83C-4638-9B11-0DCF1B9EE2E9}"/>
    <cellStyle name="Comma 6 3 4 3 7" xfId="33948" xr:uid="{C6C9FACD-2242-4A0B-B43B-CBE68005D4BF}"/>
    <cellStyle name="Comma 6 3 4 4" xfId="28208" xr:uid="{734A38C7-90EC-4DBE-B951-F93F0AC7B1BB}"/>
    <cellStyle name="Comma 6 3 4 4 2" xfId="24711" xr:uid="{5B236267-4FF2-43DE-B26B-D0AF0B36D2AA}"/>
    <cellStyle name="Comma 6 3 4 4 2 2" xfId="17203" xr:uid="{0564FF4A-25EB-41EF-943C-C08D0A1B9CA9}"/>
    <cellStyle name="Comma 6 3 4 4 2 2 2" xfId="55500" xr:uid="{6E28AE6D-EDCE-4AA7-92D4-82C50576DE76}"/>
    <cellStyle name="Comma 6 3 4 4 2 2 3" xfId="42885" xr:uid="{A0E271B6-5DC9-45FD-A5C2-C0CDC827A4C8}"/>
    <cellStyle name="Comma 6 3 4 4 2 3" xfId="10617" xr:uid="{93A3CCAC-DF3E-4A31-9FF2-57DADF41B718}"/>
    <cellStyle name="Comma 6 3 4 4 2 3 2" xfId="49222" xr:uid="{C95AA85E-6939-471D-B7DF-65BC1FF5E598}"/>
    <cellStyle name="Comma 6 3 4 4 2 4" xfId="30132" xr:uid="{A29DF3C0-E158-4669-9461-3D15DC7E1DBC}"/>
    <cellStyle name="Comma 6 3 4 4 2 5" xfId="36595" xr:uid="{86A32E7C-CA55-40FF-AE2A-F1263D2429A3}"/>
    <cellStyle name="Comma 6 3 4 4 3" xfId="20699" xr:uid="{9D4D5E71-0ADD-4592-8D33-8B27D0ABFEE2}"/>
    <cellStyle name="Comma 6 3 4 4 3 2" xfId="52003" xr:uid="{0A601392-8AA7-4BF1-899C-756C7D737100}"/>
    <cellStyle name="Comma 6 3 4 4 3 3" xfId="39388" xr:uid="{FB3D489C-038F-4635-8DD4-7700ABD48ACC}"/>
    <cellStyle name="Comma 6 3 4 4 4" xfId="14113" xr:uid="{ECC1B90C-132C-469A-9C08-EEB113EF0BBA}"/>
    <cellStyle name="Comma 6 3 4 4 4 2" xfId="45725" xr:uid="{FA1C6B95-05E0-4E4E-A9AE-02936884100C}"/>
    <cellStyle name="Comma 6 3 4 4 5" xfId="7526" xr:uid="{C03FCE9D-B968-4553-BAC4-0D41EF6C50E6}"/>
    <cellStyle name="Comma 6 3 4 4 6" xfId="33098" xr:uid="{4591032E-C9A8-43DB-BA24-A6FE021D09A8}"/>
    <cellStyle name="Comma 6 3 4 5" xfId="25598" xr:uid="{C22834A7-B50B-49BB-9EFA-05DAEF7DD9AB}"/>
    <cellStyle name="Comma 6 3 4 5 2" xfId="18090" xr:uid="{8B65336E-35E7-4862-93E9-EB72B6D0991A}"/>
    <cellStyle name="Comma 6 3 4 5 2 2" xfId="54613" xr:uid="{DB42CC12-ED53-4277-837D-DE243523AA47}"/>
    <cellStyle name="Comma 6 3 4 5 2 3" xfId="41998" xr:uid="{2855EC28-7F33-4F0D-A869-8897EE48255F}"/>
    <cellStyle name="Comma 6 3 4 5 3" xfId="11504" xr:uid="{8EB02FEC-71F1-41C7-9B01-9A467D8E2718}"/>
    <cellStyle name="Comma 6 3 4 5 3 2" xfId="48335" xr:uid="{3D280DEA-7354-400B-97EB-3B06D8D8873D}"/>
    <cellStyle name="Comma 6 3 4 5 4" xfId="6178" xr:uid="{027B3751-D1AA-4ADC-9CEE-C7352B7D16B1}"/>
    <cellStyle name="Comma 6 3 4 5 5" xfId="35708" xr:uid="{4B3234C6-1395-4936-9D3A-BB4EACE08E7F}"/>
    <cellStyle name="Comma 6 3 4 6" xfId="21582" xr:uid="{56DFB7A4-5750-4D87-9054-AA23BF7D2CA3}"/>
    <cellStyle name="Comma 6 3 4 6 2" xfId="51116" xr:uid="{301FD718-F2F3-417F-835A-0EA66977E142}"/>
    <cellStyle name="Comma 6 3 4 6 3" xfId="38501" xr:uid="{ACDA0C8D-5384-45F5-BF25-D53C5CC8AF28}"/>
    <cellStyle name="Comma 6 3 4 7" xfId="14996" xr:uid="{2CFCF041-C0EB-4900-A3F3-07A7A793130E}"/>
    <cellStyle name="Comma 6 3 4 7 2" xfId="44768" xr:uid="{081661F8-AF17-4570-8B6A-6CE9A902864A}"/>
    <cellStyle name="Comma 6 3 4 8" xfId="8409" xr:uid="{7C053F93-A56D-47AC-94A0-14E2714F7686}"/>
    <cellStyle name="Comma 6 3 4 9" xfId="29202" xr:uid="{E6CED70A-CA64-4EAD-9178-B74788BCAD03}"/>
    <cellStyle name="Comma 6 3 5" xfId="878" xr:uid="{C5723AC3-B09E-4A46-B574-94C9785E93A0}"/>
    <cellStyle name="Comma 6 3 5 10" xfId="32577" xr:uid="{8BC68655-0269-4C61-8670-C49B34297D38}"/>
    <cellStyle name="Comma 6 3 5 11" xfId="3278" xr:uid="{99734DB5-8E72-4775-86D7-C3BA10669AE6}"/>
    <cellStyle name="Comma 6 3 5 12" xfId="1664" xr:uid="{557B4C70-110D-4727-A87D-744C5CD1CB96}"/>
    <cellStyle name="Comma 6 3 5 2" xfId="26997" xr:uid="{2342D97C-0859-4127-B2CC-C9E49395FC4F}"/>
    <cellStyle name="Comma 6 3 5 2 2" xfId="23499" xr:uid="{2E450BCD-B1EB-4A2B-8BB4-674888EAD5D6}"/>
    <cellStyle name="Comma 6 3 5 2 2 2" xfId="15991" xr:uid="{BF033E84-3988-4383-9464-1BCF15513344}"/>
    <cellStyle name="Comma 6 3 5 2 2 2 2" xfId="56712" xr:uid="{2B8F817F-F5E1-464E-82D2-8A731DE6F16A}"/>
    <cellStyle name="Comma 6 3 5 2 2 2 3" xfId="44097" xr:uid="{C76B05F2-5116-4D3D-BF96-412668834DF6}"/>
    <cellStyle name="Comma 6 3 5 2 2 3" xfId="9405" xr:uid="{41674FE2-0707-4732-8328-70FFEE42910D}"/>
    <cellStyle name="Comma 6 3 5 2 2 3 2" xfId="50434" xr:uid="{828B11A8-02D8-4D7C-9977-7976C07BC37A}"/>
    <cellStyle name="Comma 6 3 5 2 2 4" xfId="31344" xr:uid="{D44036E8-A866-4E8B-BC2A-C73623E275B4}"/>
    <cellStyle name="Comma 6 3 5 2 2 5" xfId="37807" xr:uid="{9E60756F-B19B-485F-BEA6-96E66C1AC554}"/>
    <cellStyle name="Comma 6 3 5 2 3" xfId="26117" xr:uid="{B4F1538C-66F9-44A0-BE8B-530B450D75BB}"/>
    <cellStyle name="Comma 6 3 5 2 3 2" xfId="18609" xr:uid="{21166314-384D-4AAD-951D-95CA20FDCF51}"/>
    <cellStyle name="Comma 6 3 5 2 3 2 2" xfId="54094" xr:uid="{66860517-9A19-46CB-A6E8-48B79C3925F5}"/>
    <cellStyle name="Comma 6 3 5 2 3 2 3" xfId="41479" xr:uid="{6DE5BBAE-B3FB-45A4-AD27-FE7F09E19AF3}"/>
    <cellStyle name="Comma 6 3 5 2 3 3" xfId="12023" xr:uid="{DF4375EC-2827-4A25-9580-F67D798B6133}"/>
    <cellStyle name="Comma 6 3 5 2 3 3 2" xfId="47816" xr:uid="{11C42E35-97D6-4AC2-B42A-8E3CA116B58E}"/>
    <cellStyle name="Comma 6 3 5 2 3 4" xfId="5659" xr:uid="{1E2330A1-D21F-4032-9C98-5A82287B5CCC}"/>
    <cellStyle name="Comma 6 3 5 2 3 5" xfId="35189" xr:uid="{E32C9FA3-A2D8-4676-8C7C-B5EBE15C75B0}"/>
    <cellStyle name="Comma 6 3 5 2 4" xfId="19488" xr:uid="{D196AF22-0F9E-4497-BEF7-8488407BC6D5}"/>
    <cellStyle name="Comma 6 3 5 2 4 2" xfId="53215" xr:uid="{5E93D254-11E6-449A-8AB3-06E952AA7A5F}"/>
    <cellStyle name="Comma 6 3 5 2 4 3" xfId="40600" xr:uid="{43E2BE82-98AE-4AE7-9154-2D8B77C22AC0}"/>
    <cellStyle name="Comma 6 3 5 2 5" xfId="12902" xr:uid="{4EA0F057-33FD-4AD4-A226-E512BFBE918D}"/>
    <cellStyle name="Comma 6 3 5 2 5 2" xfId="46937" xr:uid="{FD10A833-8086-4D02-9CE6-E91B7719829D}"/>
    <cellStyle name="Comma 6 3 5 2 6" xfId="4780" xr:uid="{BEBB2BD0-A556-4FBC-9405-3EEA4E78EDB6}"/>
    <cellStyle name="Comma 6 3 5 2 7" xfId="34310" xr:uid="{66145D33-6BF4-4961-A305-F340A555A1AE}"/>
    <cellStyle name="Comma 6 3 5 3" xfId="27847" xr:uid="{D55441BA-E46E-43C4-8015-F317B3E88C40}"/>
    <cellStyle name="Comma 6 3 5 3 2" xfId="24350" xr:uid="{24DB676E-9C84-49B4-A67E-DAA11AC7EF64}"/>
    <cellStyle name="Comma 6 3 5 3 2 2" xfId="16842" xr:uid="{50445E2F-A93B-4D9E-8FF6-93F8DC25B8C1}"/>
    <cellStyle name="Comma 6 3 5 3 2 2 2" xfId="55861" xr:uid="{D2A26144-E395-4433-B129-6EF01FA82170}"/>
    <cellStyle name="Comma 6 3 5 3 2 2 3" xfId="43246" xr:uid="{6AAADDF0-8EA8-414A-A358-2B2ED8C0D2B1}"/>
    <cellStyle name="Comma 6 3 5 3 2 3" xfId="10256" xr:uid="{5A0851AB-86C9-47D7-AC44-38D908B59BA3}"/>
    <cellStyle name="Comma 6 3 5 3 2 3 2" xfId="49583" xr:uid="{DA27FD72-946B-4691-B342-2F5403BE3254}"/>
    <cellStyle name="Comma 6 3 5 3 2 4" xfId="30493" xr:uid="{6D263C18-59A9-4B4F-996B-F2D921F0DC09}"/>
    <cellStyle name="Comma 6 3 5 3 2 5" xfId="36956" xr:uid="{5B4C034C-2096-44F3-8919-BD1E27983FC4}"/>
    <cellStyle name="Comma 6 3 5 3 3" xfId="20338" xr:uid="{4127EF23-C494-40BA-A79C-A930A080FB6C}"/>
    <cellStyle name="Comma 6 3 5 3 3 2" xfId="52364" xr:uid="{73905BDC-EE24-40B8-BCEB-84224DF75572}"/>
    <cellStyle name="Comma 6 3 5 3 3 3" xfId="39749" xr:uid="{5BB52A8E-2AB9-40CC-9B01-1FE2C68ACC64}"/>
    <cellStyle name="Comma 6 3 5 3 4" xfId="13752" xr:uid="{C96F3605-1E36-4394-9D39-9C13756A80A1}"/>
    <cellStyle name="Comma 6 3 5 3 4 2" xfId="46086" xr:uid="{35518CBF-A936-46D2-81E7-6E3C1A847DE4}"/>
    <cellStyle name="Comma 6 3 5 3 5" xfId="7165" xr:uid="{3C0E5A52-1F80-4701-8002-00C28315DD2D}"/>
    <cellStyle name="Comma 6 3 5 3 6" xfId="33459" xr:uid="{010A5AA6-FE13-416B-861C-EF7AB7889EF2}"/>
    <cellStyle name="Comma 6 3 5 4" xfId="25232" xr:uid="{97F1D318-7CD3-465B-A5BE-212A12A2C1BB}"/>
    <cellStyle name="Comma 6 3 5 4 2" xfId="17724" xr:uid="{5A6D5FB4-01E5-400E-B1FA-AAF5DB6E7BD1}"/>
    <cellStyle name="Comma 6 3 5 4 2 2" xfId="54979" xr:uid="{B1542EF7-818D-4DBC-B4A8-440634F9C667}"/>
    <cellStyle name="Comma 6 3 5 4 2 3" xfId="42364" xr:uid="{7B8FBDCF-9025-4F8F-932C-507CC19129C9}"/>
    <cellStyle name="Comma 6 3 5 4 3" xfId="11138" xr:uid="{271BACBF-F5CA-43AC-8226-F6DD9EB23DA4}"/>
    <cellStyle name="Comma 6 3 5 4 3 2" xfId="48701" xr:uid="{89855EAE-5075-4E3C-BBDA-7779814A78A3}"/>
    <cellStyle name="Comma 6 3 5 4 4" xfId="6544" xr:uid="{E99C357F-1B97-475A-847B-4E0E42633D3E}"/>
    <cellStyle name="Comma 6 3 5 4 5" xfId="36074" xr:uid="{D3C9B389-06F1-4D7E-9DC9-1470081AC68C}"/>
    <cellStyle name="Comma 6 3 5 5" xfId="21217" xr:uid="{16F8C745-38FB-408C-A09C-08EC19D85F6B}"/>
    <cellStyle name="Comma 6 3 5 5 2" xfId="51482" xr:uid="{0CF076FD-A961-4FAC-A31E-FE352BF45D8A}"/>
    <cellStyle name="Comma 6 3 5 5 3" xfId="38867" xr:uid="{A0C38B89-6153-4626-A5CC-536E4838D418}"/>
    <cellStyle name="Comma 6 3 5 6" xfId="14631" xr:uid="{817EE31B-13F5-444A-9108-C2D9B9E1A33B}"/>
    <cellStyle name="Comma 6 3 5 6 2" xfId="45189" xr:uid="{A3B1E41A-078D-494D-996B-E46D2EBA69D2}"/>
    <cellStyle name="Comma 6 3 5 7" xfId="8044" xr:uid="{12308C7E-E329-4205-BB49-4CAD976F7578}"/>
    <cellStyle name="Comma 6 3 5 8" xfId="28751" xr:uid="{B56A1AE6-C78B-4618-B348-93804C858174}"/>
    <cellStyle name="Comma 6 3 5 9" xfId="4194" xr:uid="{2AF8495D-C459-4605-B973-638E8DA7F2CB}"/>
    <cellStyle name="Comma 6 3 6" xfId="28782" xr:uid="{201CE0D8-3672-460A-80EE-A67F7D25D662}"/>
    <cellStyle name="Comma 6 3 6 2" xfId="28355" xr:uid="{61EF9D03-79B3-4CC8-9864-AE1253D7CBA6}"/>
    <cellStyle name="Comma 6 3 6 2 2" xfId="26624" xr:uid="{E03C0F5C-C130-4043-8815-1C56FB0DCC80}"/>
    <cellStyle name="Comma 6 3 6 2 2 2" xfId="23126" xr:uid="{4E01A00B-798F-4EE3-85B3-7958D8B40C68}"/>
    <cellStyle name="Comma 6 3 6 2 2 2 2" xfId="15618" xr:uid="{B51747CA-6B27-4246-99F6-A196CAB558FD}"/>
    <cellStyle name="Comma 6 3 6 2 2 2 2 2" xfId="57085" xr:uid="{2E4AF681-8972-4A52-9FB3-AF648B8903FB}"/>
    <cellStyle name="Comma 6 3 6 2 2 2 2 3" xfId="44470" xr:uid="{21C51457-2B1B-4003-AD7B-1F96C39D9A94}"/>
    <cellStyle name="Comma 6 3 6 2 2 2 3" xfId="9032" xr:uid="{B21620C3-7DBA-44C7-A4FF-79AFC45838E8}"/>
    <cellStyle name="Comma 6 3 6 2 2 2 3 2" xfId="50807" xr:uid="{7F9F5EA1-BA16-45FF-A4CA-939DA1E6FB41}"/>
    <cellStyle name="Comma 6 3 6 2 2 2 4" xfId="31717" xr:uid="{1B54ED31-8A6E-467B-8503-0133470E26CA}"/>
    <cellStyle name="Comma 6 3 6 2 2 2 5" xfId="38180" xr:uid="{84DF7D7E-2580-4DB7-AB1B-93458090D0D8}"/>
    <cellStyle name="Comma 6 3 6 2 2 3" xfId="25744" xr:uid="{253D0F2E-C686-472C-8AC4-A50086A088C9}"/>
    <cellStyle name="Comma 6 3 6 2 2 3 2" xfId="18236" xr:uid="{832B0500-9B82-497F-8400-B289E7C2DEBD}"/>
    <cellStyle name="Comma 6 3 6 2 2 3 2 2" xfId="54467" xr:uid="{45008095-1EE4-4C25-BEB2-612BE5740BFD}"/>
    <cellStyle name="Comma 6 3 6 2 2 3 2 3" xfId="41852" xr:uid="{3C1531F1-47FA-43F1-B37A-AF4350BA052C}"/>
    <cellStyle name="Comma 6 3 6 2 2 3 3" xfId="11650" xr:uid="{2F64DB2F-CC41-4D2B-B741-3B64B022BB03}"/>
    <cellStyle name="Comma 6 3 6 2 2 3 3 2" xfId="48189" xr:uid="{6474FDF9-AEA1-4825-A455-FCDD9CEA6545}"/>
    <cellStyle name="Comma 6 3 6 2 2 3 4" xfId="6032" xr:uid="{FF364E09-8C7B-496A-8B36-6A0DD6BFF9BC}"/>
    <cellStyle name="Comma 6 3 6 2 2 3 5" xfId="35562" xr:uid="{5017EAA9-9DE1-4E45-9CB4-63840DA4A0D7}"/>
    <cellStyle name="Comma 6 3 6 2 2 4" xfId="19115" xr:uid="{194CFF1B-693D-4A28-8ED5-196492B06C88}"/>
    <cellStyle name="Comma 6 3 6 2 2 4 2" xfId="53588" xr:uid="{A7733930-39C8-487D-9453-DCAEA08A07F0}"/>
    <cellStyle name="Comma 6 3 6 2 2 4 3" xfId="40973" xr:uid="{D0374F97-A628-4D12-9E91-AABD9D5FF239}"/>
    <cellStyle name="Comma 6 3 6 2 2 5" xfId="12529" xr:uid="{34B0CB58-99E6-466C-9C8C-B10E83CF2E1D}"/>
    <cellStyle name="Comma 6 3 6 2 2 5 2" xfId="47310" xr:uid="{12D88D46-D5A8-4CEF-B756-33FAFD08D128}"/>
    <cellStyle name="Comma 6 3 6 2 2 6" xfId="5153" xr:uid="{B3438BDF-9024-4012-8DE5-98B7D53ADF8E}"/>
    <cellStyle name="Comma 6 3 6 2 2 7" xfId="34683" xr:uid="{BFCC0B42-59B2-4198-B9F0-5BCD201BD749}"/>
    <cellStyle name="Comma 6 3 6 2 3" xfId="27483" xr:uid="{4A218391-32BC-47AF-9DB9-570B81A144E7}"/>
    <cellStyle name="Comma 6 3 6 2 3 2" xfId="23986" xr:uid="{87F3CBF2-3C00-4794-8172-E7815ED422F9}"/>
    <cellStyle name="Comma 6 3 6 2 3 2 2" xfId="16478" xr:uid="{FE153E25-A14E-417D-BD44-4922C3C6A4A2}"/>
    <cellStyle name="Comma 6 3 6 2 3 2 2 2" xfId="56225" xr:uid="{EE9BE566-3DEB-4C5E-8EEA-98EC70AB2A20}"/>
    <cellStyle name="Comma 6 3 6 2 3 2 2 3" xfId="43610" xr:uid="{DB5D9940-2BE2-4D0D-BEB4-F163573D9998}"/>
    <cellStyle name="Comma 6 3 6 2 3 2 3" xfId="9892" xr:uid="{D9DDDB15-4C6C-4C47-902D-9B85BA3C575B}"/>
    <cellStyle name="Comma 6 3 6 2 3 2 3 2" xfId="49947" xr:uid="{DAC233F7-4700-4528-9E08-EFEF6892D36B}"/>
    <cellStyle name="Comma 6 3 6 2 3 2 4" xfId="30857" xr:uid="{207079C4-7818-4C3B-B08E-AC40ECF920FF}"/>
    <cellStyle name="Comma 6 3 6 2 3 2 5" xfId="37320" xr:uid="{66F06A75-1261-4CE9-AA89-B68654800DD7}"/>
    <cellStyle name="Comma 6 3 6 2 3 3" xfId="19974" xr:uid="{8F095FC3-C596-4B83-849A-DD423B2612F9}"/>
    <cellStyle name="Comma 6 3 6 2 3 3 2" xfId="52728" xr:uid="{6698D958-4EFE-4F94-8773-BE4EDC10A473}"/>
    <cellStyle name="Comma 6 3 6 2 3 3 3" xfId="40113" xr:uid="{192707BC-B155-4EB8-95C8-3CE98EDE57B8}"/>
    <cellStyle name="Comma 6 3 6 2 3 4" xfId="13388" xr:uid="{A18B865F-8A63-4FF7-8093-162AF8DEFAA1}"/>
    <cellStyle name="Comma 6 3 6 2 3 4 2" xfId="46450" xr:uid="{FFC59BD4-9D94-4DA3-9BA9-ADFCD3676265}"/>
    <cellStyle name="Comma 6 3 6 2 3 5" xfId="4294" xr:uid="{DC1FA2C5-2F80-4509-9C80-452C1E437E06}"/>
    <cellStyle name="Comma 6 3 6 2 3 6" xfId="33823" xr:uid="{055C7514-8884-4D91-94D5-064144492083}"/>
    <cellStyle name="Comma 6 3 6 2 4" xfId="24859" xr:uid="{E7E8535F-2D29-4795-B2C5-5927002D3BCD}"/>
    <cellStyle name="Comma 6 3 6 2 4 2" xfId="17351" xr:uid="{F8078F2C-33E8-4F54-A18D-75DF9BF0D0FD}"/>
    <cellStyle name="Comma 6 3 6 2 4 2 2" xfId="55352" xr:uid="{E8A460E0-2820-475A-87C9-663B2F1FB7AC}"/>
    <cellStyle name="Comma 6 3 6 2 4 2 3" xfId="42737" xr:uid="{1A5E699C-811B-4B80-864D-ECCFB2E847CE}"/>
    <cellStyle name="Comma 6 3 6 2 4 3" xfId="10765" xr:uid="{86681186-EB6A-4CA6-90BB-ED29BFF5F65C}"/>
    <cellStyle name="Comma 6 3 6 2 4 3 2" xfId="49074" xr:uid="{3C17E8DC-7BFF-4360-8306-894EB76678F1}"/>
    <cellStyle name="Comma 6 3 6 2 4 4" xfId="29984" xr:uid="{C9F6E3CC-F92D-4B13-ADDF-BF17E0C91631}"/>
    <cellStyle name="Comma 6 3 6 2 4 5" xfId="36447" xr:uid="{EF113E69-12C9-4963-87CE-15D680D0D753}"/>
    <cellStyle name="Comma 6 3 6 2 5" xfId="20846" xr:uid="{E61A6380-39E1-4060-BCF5-A65FC51A615A}"/>
    <cellStyle name="Comma 6 3 6 2 5 2" xfId="51855" xr:uid="{06D144CF-4DBC-44E0-BC72-83AC7194316E}"/>
    <cellStyle name="Comma 6 3 6 2 5 3" xfId="39240" xr:uid="{54C9EB4F-30C5-45E4-8657-548E7D35F39F}"/>
    <cellStyle name="Comma 6 3 6 2 6" xfId="14260" xr:uid="{40FAC9D9-34FE-4347-805A-51D45009A850}"/>
    <cellStyle name="Comma 6 3 6 2 6 2" xfId="45577" xr:uid="{B2EAD459-E160-49B0-BA11-051BA6C67D23}"/>
    <cellStyle name="Comma 6 3 6 2 7" xfId="7673" xr:uid="{AFAC069E-05B0-4732-9E97-CD6E17EEFAB3}"/>
    <cellStyle name="Comma 6 3 6 2 8" xfId="32950" xr:uid="{B41C685C-AC6E-4CFE-9C78-E92AF6A8C593}"/>
    <cellStyle name="Comma 6 3 6 3" xfId="27028" xr:uid="{AAA7FA8D-11BC-4C49-801A-24F06D54395F}"/>
    <cellStyle name="Comma 6 3 6 3 2" xfId="23531" xr:uid="{9D541D27-88AA-42AD-8E22-967DED88DE13}"/>
    <cellStyle name="Comma 6 3 6 3 2 2" xfId="16023" xr:uid="{AF11DE4C-AD06-48B1-977D-52E2038F36B5}"/>
    <cellStyle name="Comma 6 3 6 3 2 2 2" xfId="56680" xr:uid="{A6B1C104-F28F-4F81-9D3C-34FCE9E5BB68}"/>
    <cellStyle name="Comma 6 3 6 3 2 2 3" xfId="44065" xr:uid="{145C5DA5-8DD3-4AE9-9BBF-A2EBC0CAAD54}"/>
    <cellStyle name="Comma 6 3 6 3 2 3" xfId="9437" xr:uid="{41D563D2-02FB-46BB-B190-22E086CEDC3F}"/>
    <cellStyle name="Comma 6 3 6 3 2 3 2" xfId="50402" xr:uid="{4B794BF3-AC3D-42CD-9BC6-920B035EF164}"/>
    <cellStyle name="Comma 6 3 6 3 2 4" xfId="31312" xr:uid="{E4037539-B3EC-457D-B956-EC89FDEF6A37}"/>
    <cellStyle name="Comma 6 3 6 3 2 5" xfId="37775" xr:uid="{B3FA62DC-DA96-416E-BB46-4492BA9E6CD2}"/>
    <cellStyle name="Comma 6 3 6 3 3" xfId="26149" xr:uid="{69AEA58E-9001-4439-A9B9-D9C40DBEAF78}"/>
    <cellStyle name="Comma 6 3 6 3 3 2" xfId="18641" xr:uid="{DEBDADAC-E33C-4C68-9F25-7390B3D1BB46}"/>
    <cellStyle name="Comma 6 3 6 3 3 2 2" xfId="54062" xr:uid="{D76EA37C-3FF5-4F7D-8C9E-EFDE4326DA78}"/>
    <cellStyle name="Comma 6 3 6 3 3 2 3" xfId="41447" xr:uid="{77AF86C2-A19D-479D-A06D-BA8407D9AFA8}"/>
    <cellStyle name="Comma 6 3 6 3 3 3" xfId="12055" xr:uid="{D8F0DF76-FE19-4E6A-9FF2-3C7DE854D5F4}"/>
    <cellStyle name="Comma 6 3 6 3 3 3 2" xfId="47784" xr:uid="{0E98ED5F-D266-486B-AB61-9BA680AA83E0}"/>
    <cellStyle name="Comma 6 3 6 3 3 4" xfId="5627" xr:uid="{CACDB53A-309D-4A3C-B311-AD6996026721}"/>
    <cellStyle name="Comma 6 3 6 3 3 5" xfId="35157" xr:uid="{ABFB7195-5C53-46B7-BC5D-307C6CDC5980}"/>
    <cellStyle name="Comma 6 3 6 3 4" xfId="19519" xr:uid="{70EDEDD8-CD57-4407-819E-22FC48682F4E}"/>
    <cellStyle name="Comma 6 3 6 3 4 2" xfId="53183" xr:uid="{AD0A50C4-4C5C-4441-B4F3-7B72B3E9E473}"/>
    <cellStyle name="Comma 6 3 6 3 4 3" xfId="40568" xr:uid="{317654BA-1A9D-49B3-904F-307E780324D5}"/>
    <cellStyle name="Comma 6 3 6 3 5" xfId="12933" xr:uid="{F3858763-74B4-488D-942D-36179F335535}"/>
    <cellStyle name="Comma 6 3 6 3 5 2" xfId="46905" xr:uid="{89FA34B1-C3C2-4614-B2D6-4457D3240044}"/>
    <cellStyle name="Comma 6 3 6 3 6" xfId="4749" xr:uid="{AF15176B-5057-4B29-B728-5EA59FBE2E10}"/>
    <cellStyle name="Comma 6 3 6 3 7" xfId="34278" xr:uid="{602A5834-97CE-4F63-8922-385536575162}"/>
    <cellStyle name="Comma 6 3 6 4" xfId="27878" xr:uid="{4D1C8B53-65E6-4F7C-A3F8-1948E3E80088}"/>
    <cellStyle name="Comma 6 3 6 4 2" xfId="24381" xr:uid="{2814517C-CDF8-422F-B9C1-506DFFE457A7}"/>
    <cellStyle name="Comma 6 3 6 4 2 2" xfId="16873" xr:uid="{86CD8EBE-A449-42A0-805F-DBF0AB80A15B}"/>
    <cellStyle name="Comma 6 3 6 4 2 2 2" xfId="55830" xr:uid="{69E3BDFF-654B-4E41-A30C-5C2C1D72B63A}"/>
    <cellStyle name="Comma 6 3 6 4 2 2 3" xfId="43215" xr:uid="{53E0D951-594E-49D9-87B0-90E00563F3B1}"/>
    <cellStyle name="Comma 6 3 6 4 2 3" xfId="10287" xr:uid="{9F53FB6F-3EF9-431E-A769-2F830349A61F}"/>
    <cellStyle name="Comma 6 3 6 4 2 3 2" xfId="49552" xr:uid="{60017779-872B-47AC-B844-6C22799D0149}"/>
    <cellStyle name="Comma 6 3 6 4 2 4" xfId="30462" xr:uid="{76B5EB85-6EED-4162-B0AD-3C17151D390E}"/>
    <cellStyle name="Comma 6 3 6 4 2 5" xfId="36925" xr:uid="{BF7DE0A7-E9DF-411B-B619-C63CF3E43FDE}"/>
    <cellStyle name="Comma 6 3 6 4 3" xfId="20369" xr:uid="{41FD557E-D46D-4D69-BAE9-60BD8C5FD558}"/>
    <cellStyle name="Comma 6 3 6 4 3 2" xfId="52333" xr:uid="{ECC0366C-BC41-4042-A1E2-4F3C55E9351C}"/>
    <cellStyle name="Comma 6 3 6 4 3 3" xfId="39718" xr:uid="{D1BFCEED-F2A8-464F-899C-4B28B1CC1F63}"/>
    <cellStyle name="Comma 6 3 6 4 4" xfId="13783" xr:uid="{3698E0E7-5502-46BF-A14F-F26470B798C4}"/>
    <cellStyle name="Comma 6 3 6 4 4 2" xfId="46055" xr:uid="{F8F81145-F6D2-41DA-939B-4847564A0052}"/>
    <cellStyle name="Comma 6 3 6 4 5" xfId="7196" xr:uid="{42C6DF78-E66D-43B0-A633-B2B383DB86CE}"/>
    <cellStyle name="Comma 6 3 6 4 6" xfId="33428" xr:uid="{15373F55-8512-4D87-898F-0BA53A3DCCE9}"/>
    <cellStyle name="Comma 6 3 6 5" xfId="25264" xr:uid="{4D84EC39-324F-4F8D-8253-FC57CBC0A4B4}"/>
    <cellStyle name="Comma 6 3 6 5 2" xfId="17756" xr:uid="{6EDF5AF0-04AA-4E01-BFC5-E4E7CD896811}"/>
    <cellStyle name="Comma 6 3 6 5 2 2" xfId="54947" xr:uid="{A034F9C4-D667-4B55-B071-553454D452F7}"/>
    <cellStyle name="Comma 6 3 6 5 2 3" xfId="42332" xr:uid="{0C8E7986-9D81-4568-B807-42517DCD52F4}"/>
    <cellStyle name="Comma 6 3 6 5 3" xfId="11170" xr:uid="{AA5707E6-FD05-4DA1-A78A-9F20C6DD9E60}"/>
    <cellStyle name="Comma 6 3 6 5 3 2" xfId="48669" xr:uid="{97DFF09B-52A8-4282-AEA5-A1EB1A19F317}"/>
    <cellStyle name="Comma 6 3 6 5 4" xfId="6512" xr:uid="{15CFC87C-1780-4227-9AD4-D8342D5BD2F7}"/>
    <cellStyle name="Comma 6 3 6 5 5" xfId="36042" xr:uid="{49AA42B2-97C2-4B1F-A708-BF8BADEC69C0}"/>
    <cellStyle name="Comma 6 3 6 6" xfId="21248" xr:uid="{FBE7427F-70D3-40FE-903A-48F593954009}"/>
    <cellStyle name="Comma 6 3 6 6 2" xfId="51452" xr:uid="{4CDDE600-F295-452C-AC83-ABF516A9BE77}"/>
    <cellStyle name="Comma 6 3 6 6 3" xfId="38837" xr:uid="{9EA13126-5089-43CA-A9CD-EA2E057C6529}"/>
    <cellStyle name="Comma 6 3 6 7" xfId="14662" xr:uid="{123CB3B4-7835-4BBC-875D-C8BC36F4A0FB}"/>
    <cellStyle name="Comma 6 3 6 7 2" xfId="45156" xr:uid="{74FF9574-4EA6-42F6-A6FD-B826D5C98A9C}"/>
    <cellStyle name="Comma 6 3 6 8" xfId="8075" xr:uid="{12004EEB-6563-4BD2-BC79-A375D374B305}"/>
    <cellStyle name="Comma 6 3 6 9" xfId="32545" xr:uid="{883F9AF1-CD20-410E-96FA-382F2EA373AB}"/>
    <cellStyle name="Comma 6 3 7" xfId="27412" xr:uid="{61BBF1CE-1E5D-4D1F-AA40-BEB01ADFDE14}"/>
    <cellStyle name="Comma 6 3 7 2" xfId="23915" xr:uid="{59535C3D-E06D-4458-8F54-068CED51EAE0}"/>
    <cellStyle name="Comma 6 3 7 2 2" xfId="16407" xr:uid="{DCD209DF-7395-497D-8F6C-5D2E7869E9DF}"/>
    <cellStyle name="Comma 6 3 7 2 2 2" xfId="56296" xr:uid="{C474A01B-29DC-4438-9971-4FAEC67D5129}"/>
    <cellStyle name="Comma 6 3 7 2 2 3" xfId="43681" xr:uid="{D70DA5D7-A9FD-49F3-92DD-099954025784}"/>
    <cellStyle name="Comma 6 3 7 2 3" xfId="9821" xr:uid="{94181173-6B42-47CB-85C0-48BF98224561}"/>
    <cellStyle name="Comma 6 3 7 2 3 2" xfId="50018" xr:uid="{6D17B2CC-D40D-43E6-BC9B-11CF2CA70AC4}"/>
    <cellStyle name="Comma 6 3 7 2 4" xfId="30928" xr:uid="{3E80ACD1-CDA5-411A-9D3D-4DB2C831A2D7}"/>
    <cellStyle name="Comma 6 3 7 2 5" xfId="37391" xr:uid="{9E547EBA-EB03-42D0-9A2A-84DEFD6191DE}"/>
    <cellStyle name="Comma 6 3 7 3" xfId="26537" xr:uid="{2DFDA724-EF82-40EE-83B5-F68DCDA643F1}"/>
    <cellStyle name="Comma 6 3 7 3 2" xfId="19029" xr:uid="{78BE02AE-0229-4C17-9D79-85989B27C936}"/>
    <cellStyle name="Comma 6 3 7 3 2 2" xfId="53674" xr:uid="{4E36F7FB-A140-464F-A54D-7AD6C7A86014}"/>
    <cellStyle name="Comma 6 3 7 3 2 3" xfId="41059" xr:uid="{988C5D40-624A-49F7-BA75-17211930FCE4}"/>
    <cellStyle name="Comma 6 3 7 3 3" xfId="12443" xr:uid="{F3A71617-94F2-489E-81D6-62C131D0526B}"/>
    <cellStyle name="Comma 6 3 7 3 3 2" xfId="47396" xr:uid="{5ED72301-4C3B-4743-8607-BA7C4A9B2600}"/>
    <cellStyle name="Comma 6 3 7 3 4" xfId="5239" xr:uid="{545456DE-876B-4099-A64C-F742BDDE886D}"/>
    <cellStyle name="Comma 6 3 7 3 5" xfId="34769" xr:uid="{A28CE4A6-4EDE-48EF-80C6-EE798C1E5105}"/>
    <cellStyle name="Comma 6 3 7 4" xfId="19903" xr:uid="{77CB12CB-0F6B-4F75-8474-AB1FDBC25103}"/>
    <cellStyle name="Comma 6 3 7 4 2" xfId="52799" xr:uid="{1E158231-EDEA-4731-B69B-C5E4311E354B}"/>
    <cellStyle name="Comma 6 3 7 4 3" xfId="40184" xr:uid="{5B258BE0-F199-4030-87F8-67A2B1DBC6D6}"/>
    <cellStyle name="Comma 6 3 7 5" xfId="13317" xr:uid="{B1B2BB19-C6C9-4D9D-BD89-1746037726ED}"/>
    <cellStyle name="Comma 6 3 7 5 2" xfId="46521" xr:uid="{C58E9090-B23F-4AF3-8F62-3D53951D4CB2}"/>
    <cellStyle name="Comma 6 3 7 6" xfId="4365" xr:uid="{E5588FAD-80E5-4489-8B3A-6F3A12593C8D}"/>
    <cellStyle name="Comma 6 3 7 7" xfId="33894" xr:uid="{9FA18E56-CC34-4E71-9BDC-AFC47EB3810B}"/>
    <cellStyle name="Comma 6 3 8" xfId="25652" xr:uid="{2AF29A9F-79C0-4F88-92E0-C076BF43745F}"/>
    <cellStyle name="Comma 6 3 8 2" xfId="18144" xr:uid="{7A3E8FB9-08C9-4448-B2CA-300B8CB804EE}"/>
    <cellStyle name="Comma 6 3 8 2 2" xfId="54559" xr:uid="{A5FC3028-3329-4C03-B58A-4ED894548471}"/>
    <cellStyle name="Comma 6 3 8 2 3" xfId="41944" xr:uid="{7CF13858-C10F-421D-89DF-4352DCD4B1EB}"/>
    <cellStyle name="Comma 6 3 8 3" xfId="11558" xr:uid="{5437A829-8ADC-4112-A8B3-59D998FDABC9}"/>
    <cellStyle name="Comma 6 3 8 3 2" xfId="48281" xr:uid="{11158FA7-0CC5-4171-937F-FABC2561E412}"/>
    <cellStyle name="Comma 6 3 8 4" xfId="6124" xr:uid="{E14492CE-1008-49B3-8943-BE22716EAAC0}"/>
    <cellStyle name="Comma 6 3 8 5" xfId="35654" xr:uid="{C1E2D760-FEF4-44E2-9552-CDDC695B1D5E}"/>
    <cellStyle name="Comma 6 3 9" xfId="29308" xr:uid="{3472FD64-7B49-44FF-A588-A74F4387DA99}"/>
    <cellStyle name="Comma 6 3 9 2" xfId="21636" xr:uid="{B4498286-A062-4DFD-B876-17A1851D5209}"/>
    <cellStyle name="Comma 6 3 9 2 2" xfId="50853" xr:uid="{5A6A141E-FB5E-4E35-BEF7-C8F19539DB05}"/>
    <cellStyle name="Comma 6 3 9 3" xfId="15050" xr:uid="{35A08910-9667-4341-9242-8D68BFD58E24}"/>
    <cellStyle name="Comma 6 3 9 4" xfId="8463" xr:uid="{C16E7D95-74A5-49DE-B647-3962182C1CBE}"/>
    <cellStyle name="Comma 6 3 9 5" xfId="38226" xr:uid="{EAE4B2AF-2B27-4C44-AED9-D1FD7A7635EE}"/>
    <cellStyle name="Comma 6 4" xfId="359" xr:uid="{DFF30E9A-62DD-416C-A932-5E08A84F783E}"/>
    <cellStyle name="Comma 6 4 10" xfId="22991" xr:uid="{D5DE83DB-A881-44DB-AD88-00CDAF73B406}"/>
    <cellStyle name="Comma 6 4 10 2" xfId="15483" xr:uid="{B04959CC-0B8F-4BF1-9400-3931B741465B}"/>
    <cellStyle name="Comma 6 4 10 2 2" xfId="51171" xr:uid="{BA3DB04A-8425-40DD-87BF-15995DE44C79}"/>
    <cellStyle name="Comma 6 4 10 3" xfId="8897" xr:uid="{4FFC5BAC-1DA4-49FE-AB94-0838895772A9}"/>
    <cellStyle name="Comma 6 4 10 4" xfId="31852" xr:uid="{B1129CC5-FE5D-48A0-8440-7C48C7869E79}"/>
    <cellStyle name="Comma 6 4 10 5" xfId="38556" xr:uid="{3E9D41F9-85F2-4337-BB2A-97EB62C54F97}"/>
    <cellStyle name="Comma 6 4 11" xfId="29595" xr:uid="{31FE5E38-30F2-4D18-9E51-1DFF3E089F68}"/>
    <cellStyle name="Comma 6 4 11 2" xfId="21902" xr:uid="{0753519D-F8DA-4F9F-B055-8662E7D78C10}"/>
    <cellStyle name="Comma 6 4 11 3" xfId="15316" xr:uid="{F63CE626-0792-40BF-8A4B-E87DC41C0435}"/>
    <cellStyle name="Comma 6 4 11 4" xfId="8729" xr:uid="{416C282E-B627-4F00-8B2D-E710F3C83C8A}"/>
    <cellStyle name="Comma 6 4 11 5" xfId="44865" xr:uid="{E49C9559-26C5-406F-A97E-54612B816ABB}"/>
    <cellStyle name="Comma 6 4 12" xfId="22695" xr:uid="{17473D87-C700-47BA-A7FB-77EA70C7743F}"/>
    <cellStyle name="Comma 6 4 13" xfId="22755" xr:uid="{C8B8F650-F5EB-41DF-93FD-AA0A5CF0E303}"/>
    <cellStyle name="Comma 6 4 14" xfId="22668" xr:uid="{7F832561-7386-4287-B253-A08E00730606}"/>
    <cellStyle name="Comma 6 4 15" xfId="22035" xr:uid="{C44B4946-1B0D-4ED7-BBB6-4F0001D21C9E}"/>
    <cellStyle name="Comma 6 4 16" xfId="15450" xr:uid="{C9B6DD78-C26A-43AA-B909-FA6EA47A4798}"/>
    <cellStyle name="Comma 6 4 17" xfId="8863" xr:uid="{93A9589E-112B-4A1E-8D3B-9CF0A9AEC8A5}"/>
    <cellStyle name="Comma 6 4 18" xfId="29816" xr:uid="{71B8673D-6F94-4D0A-B646-247DF6A9AA15}"/>
    <cellStyle name="Comma 6 4 19" xfId="3590" xr:uid="{50EF9391-B084-48E6-B095-C1A842429AB9}"/>
    <cellStyle name="Comma 6 4 2" xfId="562" xr:uid="{F1BD2848-BCC6-44C1-B048-147791B07330}"/>
    <cellStyle name="Comma 6 4 2 10" xfId="15223" xr:uid="{258F2714-A39D-4F66-87A2-52C24846F4F5}"/>
    <cellStyle name="Comma 6 4 2 11" xfId="8636" xr:uid="{AC469FF2-E5CA-4B57-AFD4-CF3D05DF9F36}"/>
    <cellStyle name="Comma 6 4 2 12" xfId="29481" xr:uid="{1AB2D21E-CEE8-44B3-B958-A46F79196AD7}"/>
    <cellStyle name="Comma 6 4 2 13" xfId="3591" xr:uid="{8CBF967C-0448-45B3-891F-41588878A208}"/>
    <cellStyle name="Comma 6 4 2 14" xfId="32418" xr:uid="{37E2E52E-B13C-421E-BB2D-8994C48CD1E9}"/>
    <cellStyle name="Comma 6 4 2 15" xfId="2478" xr:uid="{469CDFF1-B61A-4D25-8D4F-B216BB035DB9}"/>
    <cellStyle name="Comma 6 4 2 16" xfId="1371" xr:uid="{F9BB38AB-A44B-4F9B-8934-02DDC89FAB1C}"/>
    <cellStyle name="Comma 6 4 2 2" xfId="970" xr:uid="{F7797B8D-CE64-4192-96DE-5C97AAA833B2}"/>
    <cellStyle name="Comma 6 4 2 2 10" xfId="32863" xr:uid="{CA372517-679D-4BDB-8E82-20DBED5EE1B5}"/>
    <cellStyle name="Comma 6 4 2 2 11" xfId="2865" xr:uid="{CFEFBCAC-E386-4C91-AA39-0F852DD5C933}"/>
    <cellStyle name="Comma 6 4 2 2 12" xfId="1756" xr:uid="{49D9264E-7CAD-4ABA-9EF0-ADB61525D1D2}"/>
    <cellStyle name="Comma 6 4 2 2 2" xfId="26711" xr:uid="{E373CE69-CC1B-43E6-9528-FDA42F5B8197}"/>
    <cellStyle name="Comma 6 4 2 2 2 2" xfId="23213" xr:uid="{D0EE8663-BA4E-4291-925D-BE9B06E1EEE9}"/>
    <cellStyle name="Comma 6 4 2 2 2 2 2" xfId="15705" xr:uid="{3E16B4FE-D3A1-4B4B-9F76-42F52B720634}"/>
    <cellStyle name="Comma 6 4 2 2 2 2 2 2" xfId="56998" xr:uid="{09AE43DA-9128-4C47-A7F3-A4701A75EB59}"/>
    <cellStyle name="Comma 6 4 2 2 2 2 2 3" xfId="44383" xr:uid="{2FC56076-4670-4B31-97BF-F2F2D4274509}"/>
    <cellStyle name="Comma 6 4 2 2 2 2 3" xfId="9119" xr:uid="{EB14C297-64C2-4982-95DD-120CD6E7AD91}"/>
    <cellStyle name="Comma 6 4 2 2 2 2 3 2" xfId="50720" xr:uid="{B482EB06-2DA0-4D9A-B032-61DD966720EC}"/>
    <cellStyle name="Comma 6 4 2 2 2 2 4" xfId="31630" xr:uid="{0B78C202-96FA-493C-B04D-CFE4E8C168D7}"/>
    <cellStyle name="Comma 6 4 2 2 2 2 5" xfId="38093" xr:uid="{AE8B282A-8BF0-40FA-9A03-0C91D47FD196}"/>
    <cellStyle name="Comma 6 4 2 2 2 3" xfId="25831" xr:uid="{096B4B38-8F9C-4AEC-B887-EB988256BACE}"/>
    <cellStyle name="Comma 6 4 2 2 2 3 2" xfId="18323" xr:uid="{5D2C551D-9716-4CD7-BABB-156CE0D83452}"/>
    <cellStyle name="Comma 6 4 2 2 2 3 2 2" xfId="54380" xr:uid="{B9EEB09F-6C0E-4063-A24B-C5D4046A9981}"/>
    <cellStyle name="Comma 6 4 2 2 2 3 2 3" xfId="41765" xr:uid="{842F268E-C61F-4184-802E-2D164EDB6E74}"/>
    <cellStyle name="Comma 6 4 2 2 2 3 3" xfId="11737" xr:uid="{5F929D14-D023-419C-8EE2-057BE005E274}"/>
    <cellStyle name="Comma 6 4 2 2 2 3 3 2" xfId="48102" xr:uid="{3AFF8AB1-1933-4DF1-8A6C-9690A818FADC}"/>
    <cellStyle name="Comma 6 4 2 2 2 3 4" xfId="5945" xr:uid="{08653F53-E426-4D2C-BB6C-16C8F4908D4B}"/>
    <cellStyle name="Comma 6 4 2 2 2 3 5" xfId="35475" xr:uid="{718C237A-CDB9-4676-B217-F04A9427E44B}"/>
    <cellStyle name="Comma 6 4 2 2 2 4" xfId="19202" xr:uid="{CAAA53BA-C1B8-4B65-8C83-05C134638109}"/>
    <cellStyle name="Comma 6 4 2 2 2 4 2" xfId="53501" xr:uid="{1D43E18B-6099-413A-8152-CDCEE076C8E7}"/>
    <cellStyle name="Comma 6 4 2 2 2 4 3" xfId="40886" xr:uid="{BE7C1E6D-0901-463F-81F6-EB38BAC02570}"/>
    <cellStyle name="Comma 6 4 2 2 2 5" xfId="12616" xr:uid="{31E04F4E-2BD7-4649-B658-EDD8CF83CD95}"/>
    <cellStyle name="Comma 6 4 2 2 2 5 2" xfId="47223" xr:uid="{5B60BD95-CD7E-4304-88DE-F551CB4F6266}"/>
    <cellStyle name="Comma 6 4 2 2 2 6" xfId="5066" xr:uid="{3B324130-1AB3-4E64-8955-845A8A1830AC}"/>
    <cellStyle name="Comma 6 4 2 2 2 7" xfId="34596" xr:uid="{28AD567C-7BAC-4305-BB1A-914EAD18F795}"/>
    <cellStyle name="Comma 6 4 2 2 3" xfId="27567" xr:uid="{5D0BF17D-D9FA-4AFE-A963-FA984E93D1CE}"/>
    <cellStyle name="Comma 6 4 2 2 3 2" xfId="24070" xr:uid="{AC2D9B79-1E51-412C-8977-88659FEE2904}"/>
    <cellStyle name="Comma 6 4 2 2 3 2 2" xfId="16562" xr:uid="{21602E4F-B704-4E4F-A789-A1098E704363}"/>
    <cellStyle name="Comma 6 4 2 2 3 2 2 2" xfId="56141" xr:uid="{D4C6336C-01A6-4F94-9F0D-68E4A42864B5}"/>
    <cellStyle name="Comma 6 4 2 2 3 2 2 3" xfId="43526" xr:uid="{492364FF-FF70-46AB-840E-FB4FB20282A8}"/>
    <cellStyle name="Comma 6 4 2 2 3 2 3" xfId="9976" xr:uid="{46DB9ED4-CE2A-4327-A1C7-199948C25CB9}"/>
    <cellStyle name="Comma 6 4 2 2 3 2 3 2" xfId="49863" xr:uid="{F913302C-B0C5-440E-B083-EB87CAE0615B}"/>
    <cellStyle name="Comma 6 4 2 2 3 2 4" xfId="30773" xr:uid="{6F1C27E6-1CE7-4B2A-9CA6-9ADBC18820AD}"/>
    <cellStyle name="Comma 6 4 2 2 3 2 5" xfId="37236" xr:uid="{E7CB0C94-87CB-472A-A2F2-CF1CC5F92140}"/>
    <cellStyle name="Comma 6 4 2 2 3 3" xfId="20058" xr:uid="{0E85CAF7-DE61-4091-B630-00E6D9C42873}"/>
    <cellStyle name="Comma 6 4 2 2 3 3 2" xfId="52644" xr:uid="{CBD6F31E-96CF-40BE-B9AF-3CB44A9B47C0}"/>
    <cellStyle name="Comma 6 4 2 2 3 3 3" xfId="40029" xr:uid="{78F66B52-6D2E-433B-9619-65C379B78218}"/>
    <cellStyle name="Comma 6 4 2 2 3 4" xfId="13472" xr:uid="{52D733FA-68E2-420A-BE20-7A58E207440C}"/>
    <cellStyle name="Comma 6 4 2 2 3 4 2" xfId="46366" xr:uid="{861896DC-1247-4724-BF14-8F8318519DAC}"/>
    <cellStyle name="Comma 6 4 2 2 3 5" xfId="4210" xr:uid="{38C1C182-EDDC-4D84-BF2A-3A45FC342C42}"/>
    <cellStyle name="Comma 6 4 2 2 3 6" xfId="33739" xr:uid="{BF792303-001C-4774-BF2E-AC0C9E29B82B}"/>
    <cellStyle name="Comma 6 4 2 2 4" xfId="24946" xr:uid="{166650E0-9971-4898-96F8-456546B95C5C}"/>
    <cellStyle name="Comma 6 4 2 2 4 2" xfId="17438" xr:uid="{F140043D-1077-4136-B503-BDA6B1931A85}"/>
    <cellStyle name="Comma 6 4 2 2 4 2 2" xfId="55265" xr:uid="{52B66597-B6B4-447B-8D41-E8EBA246C868}"/>
    <cellStyle name="Comma 6 4 2 2 4 2 3" xfId="42650" xr:uid="{80F9C84B-E6AD-4F1D-9ECA-CBC4F60F66BF}"/>
    <cellStyle name="Comma 6 4 2 2 4 3" xfId="10852" xr:uid="{23371C4E-F3F5-40C2-9489-EFC6F066CADD}"/>
    <cellStyle name="Comma 6 4 2 2 4 3 2" xfId="48987" xr:uid="{A4C51FF4-09C0-43D9-88A7-50B3FB4025C0}"/>
    <cellStyle name="Comma 6 4 2 2 4 4" xfId="6830" xr:uid="{27D96394-C27C-49DB-94BB-FBBCD05C24C1}"/>
    <cellStyle name="Comma 6 4 2 2 4 5" xfId="36360" xr:uid="{889CB82F-4990-4442-A884-DDFAF7223B7C}"/>
    <cellStyle name="Comma 6 4 2 2 5" xfId="20932" xr:uid="{7BA13A11-203C-4262-A654-1213C3599481}"/>
    <cellStyle name="Comma 6 4 2 2 5 2" xfId="51768" xr:uid="{A0A3A0BB-EFD5-47B4-A5B5-3115A4E0518B}"/>
    <cellStyle name="Comma 6 4 2 2 5 3" xfId="39153" xr:uid="{15711184-1FB3-4D10-B8B5-C4EEB1713532}"/>
    <cellStyle name="Comma 6 4 2 2 6" xfId="14346" xr:uid="{F3033D8D-82B5-4D1E-91A3-6010C87240D0}"/>
    <cellStyle name="Comma 6 4 2 2 6 2" xfId="45490" xr:uid="{27AB5898-F941-47E9-8826-F081027E3433}"/>
    <cellStyle name="Comma 6 4 2 2 7" xfId="7759" xr:uid="{9D521864-EAAB-4007-BBA7-FDEEC5833510}"/>
    <cellStyle name="Comma 6 4 2 2 8" xfId="28441" xr:uid="{6799EB9A-287A-4638-AA5E-593435E43608}"/>
    <cellStyle name="Comma 6 4 2 2 9" xfId="3793" xr:uid="{2AA18EAA-8A4F-4966-8A37-A2408C545D98}"/>
    <cellStyle name="Comma 6 4 2 3" xfId="3073" xr:uid="{8CB12983-61B9-40BF-B8CA-2942A1DAF02C}"/>
    <cellStyle name="Comma 6 4 2 3 2" xfId="23654" xr:uid="{0D3A30B1-CE8B-4AEC-ACEC-FF134F91B8E7}"/>
    <cellStyle name="Comma 6 4 2 3 2 2" xfId="16146" xr:uid="{0684677E-5295-4527-B5BF-E3BFDFCBAFD2}"/>
    <cellStyle name="Comma 6 4 2 3 2 2 2" xfId="56557" xr:uid="{B69CF8BC-324B-4D83-834F-8F8D6467CD59}"/>
    <cellStyle name="Comma 6 4 2 3 2 2 3" xfId="43942" xr:uid="{84D13EE6-F32F-4212-BA75-85A0629B9B3B}"/>
    <cellStyle name="Comma 6 4 2 3 2 3" xfId="9560" xr:uid="{AA1040C2-7E93-43D0-B943-F85BD7F49FE0}"/>
    <cellStyle name="Comma 6 4 2 3 2 3 2" xfId="50279" xr:uid="{076ECD50-65A0-414B-A8B6-77F03C6308D9}"/>
    <cellStyle name="Comma 6 4 2 3 2 4" xfId="31189" xr:uid="{673E3005-0942-4A1A-B3B8-79174DAA8660}"/>
    <cellStyle name="Comma 6 4 2 3 2 5" xfId="37652" xr:uid="{8CBF01E6-47BB-408B-999C-A4BBA87F5072}"/>
    <cellStyle name="Comma 6 4 2 3 3" xfId="26273" xr:uid="{82197724-698F-4B04-BD35-22596375E912}"/>
    <cellStyle name="Comma 6 4 2 3 3 2" xfId="18765" xr:uid="{80EC04DC-E414-43D0-8E4F-654330680324}"/>
    <cellStyle name="Comma 6 4 2 3 3 2 2" xfId="53938" xr:uid="{540D651B-8526-4A0F-BC07-63F3F1278164}"/>
    <cellStyle name="Comma 6 4 2 3 3 2 3" xfId="41323" xr:uid="{5715E00D-38DB-4255-B8E0-4190F2DF66D4}"/>
    <cellStyle name="Comma 6 4 2 3 3 3" xfId="12179" xr:uid="{AC4D4C67-EC06-44A5-AF95-3EBE3372CCB9}"/>
    <cellStyle name="Comma 6 4 2 3 3 3 2" xfId="47660" xr:uid="{B0251A0D-8971-4C16-B65A-A16E6411FBFB}"/>
    <cellStyle name="Comma 6 4 2 3 3 4" xfId="5503" xr:uid="{0A790400-93A1-4EFC-8C68-CB48398846EA}"/>
    <cellStyle name="Comma 6 4 2 3 3 5" xfId="35033" xr:uid="{16DC9855-1D64-4C59-8C40-F96DFA369F87}"/>
    <cellStyle name="Comma 6 4 2 3 4" xfId="19642" xr:uid="{460189E9-D125-4D90-B344-7C777729DE53}"/>
    <cellStyle name="Comma 6 4 2 3 4 2" xfId="53060" xr:uid="{197DF02D-EAC5-49C3-AEEE-64D997AFF3A7}"/>
    <cellStyle name="Comma 6 4 2 3 4 3" xfId="40445" xr:uid="{322F396A-8037-416E-BCE1-5FBCDE71D46B}"/>
    <cellStyle name="Comma 6 4 2 3 5" xfId="13056" xr:uid="{85CD485D-74B5-4DE0-930F-C3554EACFD28}"/>
    <cellStyle name="Comma 6 4 2 3 5 2" xfId="46782" xr:uid="{25D810B9-723A-4A4D-8EDC-CBAF8290ED94}"/>
    <cellStyle name="Comma 6 4 2 3 6" xfId="4626" xr:uid="{3C4E75F2-89CE-40C2-A8BC-20051A54C451}"/>
    <cellStyle name="Comma 6 4 2 3 7" xfId="27151" xr:uid="{7C75E114-967E-46D4-883A-15C458FE2CD9}"/>
    <cellStyle name="Comma 6 4 2 3 8" xfId="3995" xr:uid="{BCD14390-29B5-4241-AEC1-BB1F9F5032F8}"/>
    <cellStyle name="Comma 6 4 2 3 9" xfId="34155" xr:uid="{9B88F061-0522-417E-9563-7855CEE779AF}"/>
    <cellStyle name="Comma 6 4 2 4" xfId="3281" xr:uid="{FDCE0768-A893-48AC-96AA-7EF40E28EF27}"/>
    <cellStyle name="Comma 6 4 2 4 2" xfId="24504" xr:uid="{E73B5B2A-543E-437B-B49B-464C832D5C07}"/>
    <cellStyle name="Comma 6 4 2 4 2 2" xfId="16996" xr:uid="{9D1BD737-8BDD-4802-8BAC-4B1E258E005B}"/>
    <cellStyle name="Comma 6 4 2 4 2 2 2" xfId="55707" xr:uid="{4EB0B280-B70F-4A5C-9E14-18EC053527B2}"/>
    <cellStyle name="Comma 6 4 2 4 2 2 3" xfId="43092" xr:uid="{A3ED0F30-B0EC-462D-97B3-70F63B96B75F}"/>
    <cellStyle name="Comma 6 4 2 4 2 3" xfId="10410" xr:uid="{3C80DD5C-7207-4D19-87C4-F208EF809A4B}"/>
    <cellStyle name="Comma 6 4 2 4 2 3 2" xfId="49429" xr:uid="{116944EE-E177-4679-9088-FA3E80F06018}"/>
    <cellStyle name="Comma 6 4 2 4 2 4" xfId="30339" xr:uid="{E2CB7211-9A33-4F72-AAFB-BC4E67B4E585}"/>
    <cellStyle name="Comma 6 4 2 4 2 5" xfId="36802" xr:uid="{9EB2B2EF-D38C-468B-8472-6EDFFB149FC8}"/>
    <cellStyle name="Comma 6 4 2 4 3" xfId="20492" xr:uid="{5453DD18-91B8-4CFD-9615-385A31284E82}"/>
    <cellStyle name="Comma 6 4 2 4 3 2" xfId="52210" xr:uid="{1180AE74-2C50-4C3D-A872-28C2274961FC}"/>
    <cellStyle name="Comma 6 4 2 4 3 3" xfId="39595" xr:uid="{83F611DA-6642-4A08-8DC4-5F89E5358332}"/>
    <cellStyle name="Comma 6 4 2 4 4" xfId="13906" xr:uid="{D1554607-A293-4D8E-80F2-6BCC2A627B42}"/>
    <cellStyle name="Comma 6 4 2 4 4 2" xfId="45932" xr:uid="{FAB82830-AFD9-43B8-93BE-9722A7E2D5B9}"/>
    <cellStyle name="Comma 6 4 2 4 5" xfId="7319" xr:uid="{BC39AF2E-F304-4F5A-9B83-15C8C46FE557}"/>
    <cellStyle name="Comma 6 4 2 4 6" xfId="28001" xr:uid="{FBA61B48-C9EB-4292-99F6-BCD302DAAD94}"/>
    <cellStyle name="Comma 6 4 2 4 7" xfId="4197" xr:uid="{C925782C-B30C-40C5-8BB7-2DE03181EE67}"/>
    <cellStyle name="Comma 6 4 2 4 8" xfId="33305" xr:uid="{DB7D3841-11EF-4B25-ADCA-7B2BD77E66EC}"/>
    <cellStyle name="Comma 6 4 2 5" xfId="25388" xr:uid="{820A12E4-2B29-4590-9D0E-F5CFAEF3F8A1}"/>
    <cellStyle name="Comma 6 4 2 5 2" xfId="17880" xr:uid="{AFDCDF8C-F45E-4BF9-B15C-F3A354B40192}"/>
    <cellStyle name="Comma 6 4 2 5 2 2" xfId="54823" xr:uid="{16901EDA-6A3F-4AAE-8E6B-F580740EA60F}"/>
    <cellStyle name="Comma 6 4 2 5 2 3" xfId="42208" xr:uid="{D9C631E8-2ED3-4C77-83A5-1750C143DAD3}"/>
    <cellStyle name="Comma 6 4 2 5 3" xfId="11294" xr:uid="{DEC51B91-7399-46FE-8510-8B360B485CA5}"/>
    <cellStyle name="Comma 6 4 2 5 3 2" xfId="48545" xr:uid="{04DCAA46-3E2B-44FC-8C44-505E49AA4766}"/>
    <cellStyle name="Comma 6 4 2 5 4" xfId="6388" xr:uid="{41B04A51-97FC-425A-8841-FA6279B4F7CC}"/>
    <cellStyle name="Comma 6 4 2 5 5" xfId="35918" xr:uid="{FF48CFCD-983A-4078-B7D1-604256EAD00F}"/>
    <cellStyle name="Comma 6 4 2 6" xfId="28931" xr:uid="{EC3B7A7B-7470-4B94-A205-A655D5CA1999}"/>
    <cellStyle name="Comma 6 4 2 6 2" xfId="21372" xr:uid="{79587E56-D353-41F8-BB90-9979583A3F77}"/>
    <cellStyle name="Comma 6 4 2 6 2 2" xfId="51326" xr:uid="{28B04ACE-BD99-46FE-B3A9-224E45BBACC8}"/>
    <cellStyle name="Comma 6 4 2 6 3" xfId="14786" xr:uid="{6E430ACD-6BBE-44BB-99F5-40CDDE33D2AD}"/>
    <cellStyle name="Comma 6 4 2 6 4" xfId="8199" xr:uid="{05DD4020-2AC5-4F47-95AD-D718F53A4240}"/>
    <cellStyle name="Comma 6 4 2 6 5" xfId="38711" xr:uid="{45A46FD2-71B6-4E0D-93B7-C481A7FD6A0B}"/>
    <cellStyle name="Comma 6 4 2 7" xfId="22553" xr:uid="{1A750F11-D086-4185-8AC2-A0F4C3421C0A}"/>
    <cellStyle name="Comma 6 4 2 7 2" xfId="45020" xr:uid="{D889D701-073A-44B1-A647-EC83F09B69AB}"/>
    <cellStyle name="Comma 6 4 2 8" xfId="22563" xr:uid="{A80A4AB8-65EA-4A58-A17D-78DA32326A58}"/>
    <cellStyle name="Comma 6 4 2 9" xfId="21809" xr:uid="{8C947A89-B694-407C-94D6-5E665F8181C1}"/>
    <cellStyle name="Comma 6 4 20" xfId="32263" xr:uid="{1E2C380D-934F-42F1-9E15-6C9D48E490B6}"/>
    <cellStyle name="Comma 6 4 21" xfId="57550" xr:uid="{04DA04EA-81B4-4A08-9875-5D4401C56354}"/>
    <cellStyle name="Comma 6 4 22" xfId="2477" xr:uid="{13C7E5E0-E76D-4A9B-AB09-6CD2307C45F2}"/>
    <cellStyle name="Comma 6 4 23" xfId="1264" xr:uid="{B6EF4343-147C-4F52-AAB6-FE1688F9A876}"/>
    <cellStyle name="Comma 6 4 3" xfId="703" xr:uid="{7DDF02E4-945A-412B-BDDC-3FDCECF64C90}"/>
    <cellStyle name="Comma 6 4 3 10" xfId="3792" xr:uid="{28859ECE-E376-4C85-A070-EB0272091CB0}"/>
    <cellStyle name="Comma 6 4 3 11" xfId="32588" xr:uid="{E9BB7406-86B9-4717-B97D-EF4F4460A322}"/>
    <cellStyle name="Comma 6 4 3 12" xfId="2864" xr:uid="{D175DA04-2A60-4E96-96EC-FD3B8F97C963}"/>
    <cellStyle name="Comma 6 4 3 13" xfId="1489" xr:uid="{069F341A-8470-4DE7-9047-23017517F05D}"/>
    <cellStyle name="Comma 6 4 3 2" xfId="1089" xr:uid="{D27EDDE5-1CFE-41A5-9362-1B7669C17269}"/>
    <cellStyle name="Comma 6 4 3 2 2" xfId="23488" xr:uid="{9E6DA693-7436-403E-9EAD-C5F2DFDE556F}"/>
    <cellStyle name="Comma 6 4 3 2 2 2" xfId="15980" xr:uid="{6333F43E-1347-4C4C-A3FF-213EA371A429}"/>
    <cellStyle name="Comma 6 4 3 2 2 2 2" xfId="56723" xr:uid="{1F0F0A6B-EED1-48C0-B22D-C56B466B3717}"/>
    <cellStyle name="Comma 6 4 3 2 2 2 3" xfId="44108" xr:uid="{B9606969-9A8B-4759-A83D-AC2FD27458A7}"/>
    <cellStyle name="Comma 6 4 3 2 2 3" xfId="9394" xr:uid="{F5AE5369-65FA-4C5A-88C5-0A00BEFEF426}"/>
    <cellStyle name="Comma 6 4 3 2 2 3 2" xfId="50445" xr:uid="{4ABD6D84-403B-4E25-86CC-BED470A49E1A}"/>
    <cellStyle name="Comma 6 4 3 2 2 4" xfId="31355" xr:uid="{58C417DC-57EE-4D8E-B1FA-1DBF78B944B5}"/>
    <cellStyle name="Comma 6 4 3 2 2 5" xfId="37818" xr:uid="{3C6D19A7-19BC-4F2D-BF14-1BA0FF6FD234}"/>
    <cellStyle name="Comma 6 4 3 2 3" xfId="26106" xr:uid="{C7C0C85A-814E-489A-80F7-76F90BBA09DC}"/>
    <cellStyle name="Comma 6 4 3 2 3 2" xfId="18598" xr:uid="{7CCD2361-984D-40D6-A634-961BB1FA342F}"/>
    <cellStyle name="Comma 6 4 3 2 3 2 2" xfId="54105" xr:uid="{1551A63F-FB43-4CC3-AFD6-E8683A0753DE}"/>
    <cellStyle name="Comma 6 4 3 2 3 2 3" xfId="41490" xr:uid="{0C45C01F-822A-4C12-BCAF-1A12F2F511EF}"/>
    <cellStyle name="Comma 6 4 3 2 3 3" xfId="12012" xr:uid="{24DBA9AC-FA21-41ED-8AAC-22B8294FDE31}"/>
    <cellStyle name="Comma 6 4 3 2 3 3 2" xfId="47827" xr:uid="{35B655C9-1AB4-4C3A-9404-EE61C0B94A2A}"/>
    <cellStyle name="Comma 6 4 3 2 3 4" xfId="5670" xr:uid="{309FFAE0-EF18-48F6-98A0-0741FC8F338A}"/>
    <cellStyle name="Comma 6 4 3 2 3 5" xfId="35200" xr:uid="{9CCC4A85-C14A-4C71-B4EE-6EEE03900B9C}"/>
    <cellStyle name="Comma 6 4 3 2 4" xfId="19477" xr:uid="{E1489C71-B5E4-4BF6-A87F-EB2E9CB2679F}"/>
    <cellStyle name="Comma 6 4 3 2 4 2" xfId="53226" xr:uid="{B58EC02B-3C59-4B3E-AF59-E89B4251FC78}"/>
    <cellStyle name="Comma 6 4 3 2 4 3" xfId="40611" xr:uid="{3256958D-C72C-4B02-BD33-0F05CAC9DF29}"/>
    <cellStyle name="Comma 6 4 3 2 5" xfId="12891" xr:uid="{56207688-BEF3-49D0-ABDD-571BB84ED21A}"/>
    <cellStyle name="Comma 6 4 3 2 5 2" xfId="46948" xr:uid="{D1C34071-5395-4C65-9EF2-7BB5E94883E1}"/>
    <cellStyle name="Comma 6 4 3 2 6" xfId="4791" xr:uid="{27EAF10F-7C8E-416E-865F-315901896B15}"/>
    <cellStyle name="Comma 6 4 3 2 7" xfId="34321" xr:uid="{D42DDDC4-B359-487F-83B4-4018A57BFB63}"/>
    <cellStyle name="Comma 6 4 3 2 8" xfId="26986" xr:uid="{8394B2AA-E48C-4505-B569-E203450CDCFA}"/>
    <cellStyle name="Comma 6 4 3 2 9" xfId="1875" xr:uid="{1C817CBB-9CE9-4E41-B9FC-C62DAB87B78E}"/>
    <cellStyle name="Comma 6 4 3 3" xfId="27836" xr:uid="{64323047-C38C-4A5A-A3F0-EC8EE9D37135}"/>
    <cellStyle name="Comma 6 4 3 3 2" xfId="24339" xr:uid="{510825DB-77E0-4C0B-95EC-90F3C7DA9FF7}"/>
    <cellStyle name="Comma 6 4 3 3 2 2" xfId="16831" xr:uid="{67AF8032-60A3-45C3-B0A4-3A1A566337AF}"/>
    <cellStyle name="Comma 6 4 3 3 2 2 2" xfId="55872" xr:uid="{7FCD2464-3F5B-4590-A304-538E8303322E}"/>
    <cellStyle name="Comma 6 4 3 3 2 2 3" xfId="43257" xr:uid="{B741AE92-A1F7-4C6D-B72F-74CD78C9BF98}"/>
    <cellStyle name="Comma 6 4 3 3 2 3" xfId="10245" xr:uid="{E555C76B-6147-40F4-8755-5F020F01BE36}"/>
    <cellStyle name="Comma 6 4 3 3 2 3 2" xfId="49594" xr:uid="{C273B2F6-9524-492D-9123-5EB44BB8ECAA}"/>
    <cellStyle name="Comma 6 4 3 3 2 4" xfId="30504" xr:uid="{C9A2BE7A-651F-41F9-99CA-EC513BF67578}"/>
    <cellStyle name="Comma 6 4 3 3 2 5" xfId="36967" xr:uid="{BD2F4846-5EF8-4F9B-B7E5-1106F2E6CB58}"/>
    <cellStyle name="Comma 6 4 3 3 3" xfId="20327" xr:uid="{1F169F8D-93D4-458A-8179-B25F052DD6A4}"/>
    <cellStyle name="Comma 6 4 3 3 3 2" xfId="52375" xr:uid="{974F17B9-DFEB-424F-A523-9E7B135F8F71}"/>
    <cellStyle name="Comma 6 4 3 3 3 3" xfId="39760" xr:uid="{FE5F9E2F-2D98-4141-B504-A67D1BA09B31}"/>
    <cellStyle name="Comma 6 4 3 3 4" xfId="13741" xr:uid="{21F58A5D-64B7-4563-8D15-9C6D6148653D}"/>
    <cellStyle name="Comma 6 4 3 3 4 2" xfId="46097" xr:uid="{F602C1D0-3AB4-4174-A453-81B685CAE2B1}"/>
    <cellStyle name="Comma 6 4 3 3 5" xfId="7154" xr:uid="{D1E7738E-49E7-40C6-9DF9-3BF8530ADF71}"/>
    <cellStyle name="Comma 6 4 3 3 6" xfId="33470" xr:uid="{34137995-AB2F-488C-BA22-C750D124593C}"/>
    <cellStyle name="Comma 6 4 3 4" xfId="25221" xr:uid="{CC4590FA-048F-4B18-9494-074B6810945E}"/>
    <cellStyle name="Comma 6 4 3 4 2" xfId="17713" xr:uid="{E248AE5D-ECA4-4109-80C7-445B3F95AD9C}"/>
    <cellStyle name="Comma 6 4 3 4 2 2" xfId="54990" xr:uid="{0EB0CF91-4030-49DF-BBE8-25A84CBE2C35}"/>
    <cellStyle name="Comma 6 4 3 4 2 3" xfId="42375" xr:uid="{AC7C3D74-BAC1-4A43-93D0-AD1509349B13}"/>
    <cellStyle name="Comma 6 4 3 4 3" xfId="11127" xr:uid="{49DDE7EF-E82D-4A99-BAF5-03640F5A53CC}"/>
    <cellStyle name="Comma 6 4 3 4 3 2" xfId="48712" xr:uid="{AD96C1EC-B602-4F14-A48B-DA89F4B2B4DC}"/>
    <cellStyle name="Comma 6 4 3 4 4" xfId="6555" xr:uid="{DDC4A18D-FE0E-40A5-9B5F-897D8F79EA0E}"/>
    <cellStyle name="Comma 6 4 3 4 5" xfId="36085" xr:uid="{39793620-68D1-4569-8320-DDCA08C46749}"/>
    <cellStyle name="Comma 6 4 3 5" xfId="28733" xr:uid="{7F15248F-2007-464F-A6AD-5FD1C39AF9B3}"/>
    <cellStyle name="Comma 6 4 3 5 2" xfId="21206" xr:uid="{53C7C6A3-8012-4337-B61A-4AF2A11F541F}"/>
    <cellStyle name="Comma 6 4 3 5 2 2" xfId="51493" xr:uid="{C29B1950-161D-49F0-8793-FA42E0980366}"/>
    <cellStyle name="Comma 6 4 3 5 3" xfId="14620" xr:uid="{9F95C6DB-C1EC-4787-830A-522F4B51E025}"/>
    <cellStyle name="Comma 6 4 3 5 4" xfId="8033" xr:uid="{147D1654-384E-45A8-9C7F-A5D55364CA0E}"/>
    <cellStyle name="Comma 6 4 3 5 5" xfId="38878" xr:uid="{2D1C3B75-18BC-49B3-85E1-D42371937F84}"/>
    <cellStyle name="Comma 6 4 3 6" xfId="21713" xr:uid="{60547631-CF59-42B5-9C28-74D6BE80CC3E}"/>
    <cellStyle name="Comma 6 4 3 6 2" xfId="45210" xr:uid="{73792671-098C-4D0F-AF7A-5B432AFD4E9A}"/>
    <cellStyle name="Comma 6 4 3 7" xfId="15127" xr:uid="{534D1A2A-038A-466A-BFB7-6A5605AC9D9E}"/>
    <cellStyle name="Comma 6 4 3 8" xfId="8540" xr:uid="{429C094F-3B35-40D4-9FB6-1B907943CC57}"/>
    <cellStyle name="Comma 6 4 3 9" xfId="29385" xr:uid="{53F735CB-2E6D-4D6E-B54D-0A504B6E3F12}"/>
    <cellStyle name="Comma 6 4 4" xfId="863" xr:uid="{1216D0EE-AC1C-408E-97BB-7C956E085CC7}"/>
    <cellStyle name="Comma 6 4 4 10" xfId="3994" xr:uid="{AD763AF0-7393-48A9-AC24-9C3AF62D65F8}"/>
    <cellStyle name="Comma 6 4 4 11" xfId="32581" xr:uid="{C2C8F5A1-F4C3-4405-BF2D-5C42A7C78E89}"/>
    <cellStyle name="Comma 6 4 4 12" xfId="3072" xr:uid="{6A5C4D56-7707-44EC-8975-618658EFB00D}"/>
    <cellStyle name="Comma 6 4 4 13" xfId="1649" xr:uid="{E351BF2D-2424-4006-B33E-C63C5BA523C0}"/>
    <cellStyle name="Comma 6 4 4 2" xfId="28350" xr:uid="{FC77036C-F2E7-4EF3-8F27-F60CBB86BA8D}"/>
    <cellStyle name="Comma 6 4 4 2 2" xfId="26619" xr:uid="{10E9A7DC-E60F-4D7C-9E81-C59152F37EBA}"/>
    <cellStyle name="Comma 6 4 4 2 2 2" xfId="23121" xr:uid="{B5E10CB8-B43C-4DC3-A2B4-6531D0ED1475}"/>
    <cellStyle name="Comma 6 4 4 2 2 2 2" xfId="15613" xr:uid="{D9631E6E-44A0-4769-B1B9-320EED09C5E1}"/>
    <cellStyle name="Comma 6 4 4 2 2 2 2 2" xfId="57090" xr:uid="{012F3514-3D3A-429A-A407-A354AA1D757E}"/>
    <cellStyle name="Comma 6 4 4 2 2 2 2 3" xfId="44475" xr:uid="{39E62DCC-6CE6-498A-9B9C-EA296887E5EE}"/>
    <cellStyle name="Comma 6 4 4 2 2 2 3" xfId="9027" xr:uid="{4031C063-7582-4897-A983-2F398884846B}"/>
    <cellStyle name="Comma 6 4 4 2 2 2 3 2" xfId="50812" xr:uid="{0A0FD3D6-1DAB-4864-AE9C-D1B8933425B4}"/>
    <cellStyle name="Comma 6 4 4 2 2 2 4" xfId="31722" xr:uid="{DC3D8DF6-63BC-41BC-8761-BFD6DF50AB4A}"/>
    <cellStyle name="Comma 6 4 4 2 2 2 5" xfId="38185" xr:uid="{98414A7F-E194-41D4-A610-6399103CC5B5}"/>
    <cellStyle name="Comma 6 4 4 2 2 3" xfId="25738" xr:uid="{36E1CA6C-8AB0-4CE2-9F05-19A8E3CB1EEE}"/>
    <cellStyle name="Comma 6 4 4 2 2 3 2" xfId="18230" xr:uid="{B9FE1D7A-4A5E-42BD-B6E9-F41C44DD43D6}"/>
    <cellStyle name="Comma 6 4 4 2 2 3 2 2" xfId="54473" xr:uid="{E2DDB3AA-903C-4FE0-87D8-A62266BD86C4}"/>
    <cellStyle name="Comma 6 4 4 2 2 3 2 3" xfId="41858" xr:uid="{0E3F5240-9D5C-47DC-84AC-D12C2098177A}"/>
    <cellStyle name="Comma 6 4 4 2 2 3 3" xfId="11644" xr:uid="{3C1E0320-F2E2-4509-A4CA-013E75CDD96B}"/>
    <cellStyle name="Comma 6 4 4 2 2 3 3 2" xfId="48195" xr:uid="{311607A1-160B-49AB-AA7B-43C4C928C533}"/>
    <cellStyle name="Comma 6 4 4 2 2 3 4" xfId="6038" xr:uid="{0D54A3E9-DE0A-41EB-A2EA-093540CADD4F}"/>
    <cellStyle name="Comma 6 4 4 2 2 3 5" xfId="35568" xr:uid="{56F28494-AF23-4103-9F69-20AB359D0112}"/>
    <cellStyle name="Comma 6 4 4 2 2 4" xfId="19110" xr:uid="{EE687181-551B-4841-8729-E220ABF60FEA}"/>
    <cellStyle name="Comma 6 4 4 2 2 4 2" xfId="53593" xr:uid="{A036D13D-67A2-4E5F-BFA0-7218AB3E49F7}"/>
    <cellStyle name="Comma 6 4 4 2 2 4 3" xfId="40978" xr:uid="{AE02979F-ABEF-4B92-BF71-B5C19BF84B8C}"/>
    <cellStyle name="Comma 6 4 4 2 2 5" xfId="12524" xr:uid="{61D896BD-1E47-4474-A08B-915118152268}"/>
    <cellStyle name="Comma 6 4 4 2 2 5 2" xfId="47315" xr:uid="{8B96F287-99BB-4D55-9851-459527AE2B47}"/>
    <cellStyle name="Comma 6 4 4 2 2 6" xfId="5158" xr:uid="{E321E5AE-B17D-47E2-B8A5-7E3F699D88D0}"/>
    <cellStyle name="Comma 6 4 4 2 2 7" xfId="34688" xr:uid="{5664DCE7-6285-4791-8679-15F10D2C4E54}"/>
    <cellStyle name="Comma 6 4 4 2 3" xfId="27478" xr:uid="{78840AAF-FABD-4099-BC1C-DFB722A03AEF}"/>
    <cellStyle name="Comma 6 4 4 2 3 2" xfId="23981" xr:uid="{E21F310D-A135-43FA-A35A-005C2958D2F7}"/>
    <cellStyle name="Comma 6 4 4 2 3 2 2" xfId="16473" xr:uid="{FEED91A4-C351-4E11-BF76-A6AB454E9702}"/>
    <cellStyle name="Comma 6 4 4 2 3 2 2 2" xfId="56230" xr:uid="{315F7CB5-8F28-419F-B19E-435811F67648}"/>
    <cellStyle name="Comma 6 4 4 2 3 2 2 3" xfId="43615" xr:uid="{3151E344-7E09-4775-B562-AEBF0EE7CCC5}"/>
    <cellStyle name="Comma 6 4 4 2 3 2 3" xfId="9887" xr:uid="{08473957-7A68-49AE-82FF-6FE6CCD68B23}"/>
    <cellStyle name="Comma 6 4 4 2 3 2 3 2" xfId="49952" xr:uid="{F4697EA4-F528-4ABF-8511-8770F35295B6}"/>
    <cellStyle name="Comma 6 4 4 2 3 2 4" xfId="30862" xr:uid="{85B71809-2851-4749-ADA2-B89689515915}"/>
    <cellStyle name="Comma 6 4 4 2 3 2 5" xfId="37325" xr:uid="{283A3AAB-E025-46EF-A1B1-6CDCC6B01958}"/>
    <cellStyle name="Comma 6 4 4 2 3 3" xfId="19969" xr:uid="{9F3269BD-0BB1-4AC2-BBE7-FC808245F6D7}"/>
    <cellStyle name="Comma 6 4 4 2 3 3 2" xfId="52733" xr:uid="{BADDF64F-FC20-4DD1-8A5D-4BAB1AF18DDA}"/>
    <cellStyle name="Comma 6 4 4 2 3 3 3" xfId="40118" xr:uid="{5EDE2CF8-8B30-430C-AC3F-BBDDEFBF501D}"/>
    <cellStyle name="Comma 6 4 4 2 3 4" xfId="13383" xr:uid="{E90E5D84-6C5E-4C74-8D25-2745C87684FE}"/>
    <cellStyle name="Comma 6 4 4 2 3 4 2" xfId="46455" xr:uid="{304251BB-215E-45B0-8644-37A95CEAC8E3}"/>
    <cellStyle name="Comma 6 4 4 2 3 5" xfId="4299" xr:uid="{E5C6E9A2-0E6E-4461-AABB-8DDA679A86B5}"/>
    <cellStyle name="Comma 6 4 4 2 3 6" xfId="33828" xr:uid="{E12856CE-5440-4AFF-A7BB-BE6CF017CC63}"/>
    <cellStyle name="Comma 6 4 4 2 4" xfId="24853" xr:uid="{E1FC8255-6D64-411E-8BDC-AFA963E9A752}"/>
    <cellStyle name="Comma 6 4 4 2 4 2" xfId="17345" xr:uid="{F629935E-9E76-48FD-9ED5-617040C0E24B}"/>
    <cellStyle name="Comma 6 4 4 2 4 2 2" xfId="55358" xr:uid="{8FFDDE95-B527-4DD9-9474-4CAF36B8CDFB}"/>
    <cellStyle name="Comma 6 4 4 2 4 2 3" xfId="42743" xr:uid="{2A6BF147-9D05-4DEB-B3D6-C0B4F9733C5F}"/>
    <cellStyle name="Comma 6 4 4 2 4 3" xfId="10759" xr:uid="{7FDE176D-63AC-4AE3-A81B-036D54F2D0A4}"/>
    <cellStyle name="Comma 6 4 4 2 4 3 2" xfId="49080" xr:uid="{88D06EC3-A1B9-416E-BE40-1B1BFDDFE993}"/>
    <cellStyle name="Comma 6 4 4 2 4 4" xfId="29990" xr:uid="{EAE1432F-675B-4D97-B994-05CFB5FE24DC}"/>
    <cellStyle name="Comma 6 4 4 2 4 5" xfId="36453" xr:uid="{36078ACC-EBC9-4A1E-9971-0D31888508B5}"/>
    <cellStyle name="Comma 6 4 4 2 5" xfId="20841" xr:uid="{07481735-5F24-482B-9620-9FC6D0664CD5}"/>
    <cellStyle name="Comma 6 4 4 2 5 2" xfId="51861" xr:uid="{06A56CD0-DF67-4619-80EA-E969C4491222}"/>
    <cellStyle name="Comma 6 4 4 2 5 3" xfId="39246" xr:uid="{D28D625D-A85A-478E-ABC8-48BF8DBA1C73}"/>
    <cellStyle name="Comma 6 4 4 2 6" xfId="14255" xr:uid="{CFE60B3B-D64D-4C7A-9B82-4DE612962B52}"/>
    <cellStyle name="Comma 6 4 4 2 6 2" xfId="45583" xr:uid="{84304872-F47A-46B6-9108-C5EC227A48E6}"/>
    <cellStyle name="Comma 6 4 4 2 7" xfId="7668" xr:uid="{F3555E04-681E-4243-BE4E-0D050AB4BAD1}"/>
    <cellStyle name="Comma 6 4 4 2 8" xfId="32956" xr:uid="{9C81C591-53D1-478A-A910-E76468DB7533}"/>
    <cellStyle name="Comma 6 4 4 3" xfId="26993" xr:uid="{65ABC0BA-FC7B-4073-93C3-41EDD528243A}"/>
    <cellStyle name="Comma 6 4 4 3 2" xfId="23495" xr:uid="{E7FC98C7-EA89-4C00-99D0-7F28CAFF9FB2}"/>
    <cellStyle name="Comma 6 4 4 3 2 2" xfId="15987" xr:uid="{38EDE32D-73BC-4CC2-A290-9E1EBCE27BD8}"/>
    <cellStyle name="Comma 6 4 4 3 2 2 2" xfId="56716" xr:uid="{D0F3C90F-7FF1-4712-9E2A-1A63E17F3C53}"/>
    <cellStyle name="Comma 6 4 4 3 2 2 3" xfId="44101" xr:uid="{11AE2945-4A60-4150-94A4-F4032B9D0593}"/>
    <cellStyle name="Comma 6 4 4 3 2 3" xfId="9401" xr:uid="{D03388D0-7D52-4DC8-98DA-7FB929C41075}"/>
    <cellStyle name="Comma 6 4 4 3 2 3 2" xfId="50438" xr:uid="{0205A8D0-A11D-4628-A34B-309F49D3ACD1}"/>
    <cellStyle name="Comma 6 4 4 3 2 4" xfId="31348" xr:uid="{AB5F6A4A-ACA5-4B00-B080-4280D094FB86}"/>
    <cellStyle name="Comma 6 4 4 3 2 5" xfId="37811" xr:uid="{827154BD-8F97-4B2C-897D-5E6CA60009F7}"/>
    <cellStyle name="Comma 6 4 4 3 3" xfId="26113" xr:uid="{F6BA4381-B23C-4BE1-94BE-7C124BCF6134}"/>
    <cellStyle name="Comma 6 4 4 3 3 2" xfId="18605" xr:uid="{CBAEDCDD-EB6A-4A95-912C-0974E9358D8F}"/>
    <cellStyle name="Comma 6 4 4 3 3 2 2" xfId="54098" xr:uid="{A30B28C5-0093-4ADE-9729-21FF5D1652E4}"/>
    <cellStyle name="Comma 6 4 4 3 3 2 3" xfId="41483" xr:uid="{1AB7B9A7-5C03-4758-A50D-E40C328C3C1C}"/>
    <cellStyle name="Comma 6 4 4 3 3 3" xfId="12019" xr:uid="{2E7900AA-B55E-4429-ACA4-48CDC4FDC914}"/>
    <cellStyle name="Comma 6 4 4 3 3 3 2" xfId="47820" xr:uid="{ACBC3FC0-E30B-47BD-BE73-D2AADA492DDD}"/>
    <cellStyle name="Comma 6 4 4 3 3 4" xfId="5663" xr:uid="{27312F75-DD65-44C2-A219-A83FA41DC97F}"/>
    <cellStyle name="Comma 6 4 4 3 3 5" xfId="35193" xr:uid="{8B6EA177-ED25-499B-BACA-6FD4C521D149}"/>
    <cellStyle name="Comma 6 4 4 3 4" xfId="19484" xr:uid="{658AF0F3-9432-4041-9730-813D63516784}"/>
    <cellStyle name="Comma 6 4 4 3 4 2" xfId="53219" xr:uid="{583C2C60-0318-4B50-8378-C429DA062BBE}"/>
    <cellStyle name="Comma 6 4 4 3 4 3" xfId="40604" xr:uid="{D034F27B-B241-438F-92CF-0A4FD5AE4025}"/>
    <cellStyle name="Comma 6 4 4 3 5" xfId="12898" xr:uid="{7C1889C5-D58D-48AF-B203-04CE138C979A}"/>
    <cellStyle name="Comma 6 4 4 3 5 2" xfId="46941" xr:uid="{20801820-A85D-4816-8C2F-0C45DA163395}"/>
    <cellStyle name="Comma 6 4 4 3 6" xfId="4784" xr:uid="{D573844F-873E-4C18-BEFC-9DD4C3BEEFCE}"/>
    <cellStyle name="Comma 6 4 4 3 7" xfId="34314" xr:uid="{1E9F7F46-C647-4380-A8E8-E58F4A9810BE}"/>
    <cellStyle name="Comma 6 4 4 4" xfId="27843" xr:uid="{AAF5D868-2686-4C43-AE71-9C07C0F89880}"/>
    <cellStyle name="Comma 6 4 4 4 2" xfId="24346" xr:uid="{71EB94AA-3CE3-4089-B68F-055AC0530E9D}"/>
    <cellStyle name="Comma 6 4 4 4 2 2" xfId="16838" xr:uid="{4E77EB20-55FE-4AFF-870A-1F128A0498FD}"/>
    <cellStyle name="Comma 6 4 4 4 2 2 2" xfId="55865" xr:uid="{8CA3D178-220D-4416-A252-E159D5C25642}"/>
    <cellStyle name="Comma 6 4 4 4 2 2 3" xfId="43250" xr:uid="{B4237D07-8D14-490A-8C8F-3280C4BF3D0E}"/>
    <cellStyle name="Comma 6 4 4 4 2 3" xfId="10252" xr:uid="{6E93E3E1-601E-480C-9DA7-C06B02B5EAC7}"/>
    <cellStyle name="Comma 6 4 4 4 2 3 2" xfId="49587" xr:uid="{E760D34F-15B9-403C-94C3-0EB1C7BBB8C9}"/>
    <cellStyle name="Comma 6 4 4 4 2 4" xfId="30497" xr:uid="{2B904D8C-1484-47C2-8989-D0DDBF01971E}"/>
    <cellStyle name="Comma 6 4 4 4 2 5" xfId="36960" xr:uid="{A4A0B505-1264-4DB4-887D-9FB83A7049D0}"/>
    <cellStyle name="Comma 6 4 4 4 3" xfId="20334" xr:uid="{63026AB4-F9DE-4030-9108-8F6348B773F7}"/>
    <cellStyle name="Comma 6 4 4 4 3 2" xfId="52368" xr:uid="{1D69812F-6C3E-414B-BFFC-B1BF94E6F64B}"/>
    <cellStyle name="Comma 6 4 4 4 3 3" xfId="39753" xr:uid="{E5C903EB-B38C-44F4-B838-BFD68C1068EF}"/>
    <cellStyle name="Comma 6 4 4 4 4" xfId="13748" xr:uid="{819FF92F-4D1F-4BED-974F-21239DCB7802}"/>
    <cellStyle name="Comma 6 4 4 4 4 2" xfId="46090" xr:uid="{4C7F5882-E12B-42B7-BC42-E5FD9B0E261D}"/>
    <cellStyle name="Comma 6 4 4 4 5" xfId="7161" xr:uid="{25C700FD-C674-4D4E-9995-0E973998988A}"/>
    <cellStyle name="Comma 6 4 4 4 6" xfId="33463" xr:uid="{23FD9718-CF46-4A42-9A9A-2DE423CE331B}"/>
    <cellStyle name="Comma 6 4 4 5" xfId="25228" xr:uid="{EFB2B0DC-EDCD-4381-8090-B9544B0E2DA6}"/>
    <cellStyle name="Comma 6 4 4 5 2" xfId="17720" xr:uid="{ABEE29E5-BA4C-4938-B7A0-4382800E765D}"/>
    <cellStyle name="Comma 6 4 4 5 2 2" xfId="54983" xr:uid="{7CAA916D-5767-4F01-AFDE-ED72E2DBADDB}"/>
    <cellStyle name="Comma 6 4 4 5 2 3" xfId="42368" xr:uid="{01B6D564-B54C-46F7-8B1F-5E6954128E5E}"/>
    <cellStyle name="Comma 6 4 4 5 3" xfId="11134" xr:uid="{0B18C5AB-48C5-486F-AF36-367633873E89}"/>
    <cellStyle name="Comma 6 4 4 5 3 2" xfId="48705" xr:uid="{ECBACD19-CD6D-4B34-9693-72886BCC5402}"/>
    <cellStyle name="Comma 6 4 4 5 4" xfId="6548" xr:uid="{DE56C3D3-32A2-4C9E-A202-2A38A12E40C1}"/>
    <cellStyle name="Comma 6 4 4 5 5" xfId="36078" xr:uid="{6A2CBFEE-490A-4869-87B5-D1A7C5B48DBD}"/>
    <cellStyle name="Comma 6 4 4 6" xfId="21213" xr:uid="{675F43F4-CD6F-4FB0-AD3C-D045F2811313}"/>
    <cellStyle name="Comma 6 4 4 6 2" xfId="51486" xr:uid="{1167BF5A-3533-495B-9096-AEECFD086BA6}"/>
    <cellStyle name="Comma 6 4 4 6 3" xfId="38871" xr:uid="{C399C5D5-ABC2-4B34-8675-87EB35A9E7AC}"/>
    <cellStyle name="Comma 6 4 4 7" xfId="14627" xr:uid="{1DD76998-88C1-4D3E-A2EA-01A198418C4C}"/>
    <cellStyle name="Comma 6 4 4 7 2" xfId="45193" xr:uid="{44581C3F-254C-4156-A438-D90A62753615}"/>
    <cellStyle name="Comma 6 4 4 8" xfId="8040" xr:uid="{E15BF897-0229-46C7-94B4-13270D7203C9}"/>
    <cellStyle name="Comma 6 4 4 9" xfId="28747" xr:uid="{6969EC58-E68D-4263-8FE3-403165258040}"/>
    <cellStyle name="Comma 6 4 5" xfId="3280" xr:uid="{8573CEED-98FB-44F2-8DDA-5861D930CD3F}"/>
    <cellStyle name="Comma 6 4 5 10" xfId="32708" xr:uid="{288A5994-3F88-4E7A-8036-891B99EC1F3A}"/>
    <cellStyle name="Comma 6 4 5 2" xfId="26866" xr:uid="{2E07C5F4-4975-4866-81A2-F507333E4A89}"/>
    <cellStyle name="Comma 6 4 5 2 2" xfId="23368" xr:uid="{4799B712-9CC0-4FB3-BDD7-F0A47F36455C}"/>
    <cellStyle name="Comma 6 4 5 2 2 2" xfId="15860" xr:uid="{8DAA36A5-C8CA-4C6F-B702-EC71CA6B0E12}"/>
    <cellStyle name="Comma 6 4 5 2 2 2 2" xfId="56843" xr:uid="{CA2EB222-E56C-4205-A2BF-F5D2AF3B830B}"/>
    <cellStyle name="Comma 6 4 5 2 2 2 3" xfId="44228" xr:uid="{B1F855C9-3CA2-4D43-9D8E-7DB01D64A336}"/>
    <cellStyle name="Comma 6 4 5 2 2 3" xfId="9274" xr:uid="{08A241D2-2F4E-415F-9A0F-D37DCD0FFEA2}"/>
    <cellStyle name="Comma 6 4 5 2 2 3 2" xfId="50565" xr:uid="{3C1694DA-90B2-46A8-9BE3-5A9C6803A861}"/>
    <cellStyle name="Comma 6 4 5 2 2 4" xfId="31475" xr:uid="{ED128961-ACC2-4591-897E-DC1B803DFE87}"/>
    <cellStyle name="Comma 6 4 5 2 2 5" xfId="37938" xr:uid="{4753FCBF-4C0D-401D-B78F-881E96CCB0CC}"/>
    <cellStyle name="Comma 6 4 5 2 3" xfId="25986" xr:uid="{1F41B552-54B6-4199-8CBB-6279250E3D43}"/>
    <cellStyle name="Comma 6 4 5 2 3 2" xfId="18478" xr:uid="{A8137586-2DC6-4D6F-8BB4-397FE46EFF91}"/>
    <cellStyle name="Comma 6 4 5 2 3 2 2" xfId="54225" xr:uid="{5EDA3CF0-6B9E-4C40-A23F-FE8A6731E365}"/>
    <cellStyle name="Comma 6 4 5 2 3 2 3" xfId="41610" xr:uid="{7727C1FA-F185-4BE0-93E6-F2350C2EFF81}"/>
    <cellStyle name="Comma 6 4 5 2 3 3" xfId="11892" xr:uid="{8E68BFE2-D976-4A40-9C02-A81C5B97EEFB}"/>
    <cellStyle name="Comma 6 4 5 2 3 3 2" xfId="47947" xr:uid="{32E9A3E1-7AA5-4F1B-B572-5B3105A51B99}"/>
    <cellStyle name="Comma 6 4 5 2 3 4" xfId="5790" xr:uid="{5A98EA28-2484-4AC8-8E61-18C9E9F73307}"/>
    <cellStyle name="Comma 6 4 5 2 3 5" xfId="35320" xr:uid="{67C1253C-42DC-48C8-B9EC-E5649188B7B7}"/>
    <cellStyle name="Comma 6 4 5 2 4" xfId="19357" xr:uid="{8BC281FF-495B-41D3-B372-6EA39A8363F4}"/>
    <cellStyle name="Comma 6 4 5 2 4 2" xfId="53346" xr:uid="{36C28120-907E-4B61-86F7-6BB63C0E1D58}"/>
    <cellStyle name="Comma 6 4 5 2 4 3" xfId="40731" xr:uid="{9868AB2B-5850-4BBD-9DD0-9E297AF9DED4}"/>
    <cellStyle name="Comma 6 4 5 2 5" xfId="12771" xr:uid="{1101C14B-31F9-4721-ADBB-2A294D7E4EA1}"/>
    <cellStyle name="Comma 6 4 5 2 5 2" xfId="47068" xr:uid="{AEB4EE66-E016-417E-895D-B5FA59E6E56F}"/>
    <cellStyle name="Comma 6 4 5 2 6" xfId="4911" xr:uid="{A32C3AF7-E53B-4944-B864-28ADACA11859}"/>
    <cellStyle name="Comma 6 4 5 2 7" xfId="34441" xr:uid="{D072BA54-96AB-452A-BE33-FE2031E99189}"/>
    <cellStyle name="Comma 6 4 5 3" xfId="27721" xr:uid="{94E1FBB3-4B76-4FDE-9BFA-7A5746C00A95}"/>
    <cellStyle name="Comma 6 4 5 3 2" xfId="24224" xr:uid="{181857C3-EFE5-479B-8505-E96030A8599D}"/>
    <cellStyle name="Comma 6 4 5 3 2 2" xfId="16716" xr:uid="{5D153651-4845-4FCA-9F0E-BFB64D9E14B6}"/>
    <cellStyle name="Comma 6 4 5 3 2 2 2" xfId="55987" xr:uid="{24A1AF9D-590D-4EB1-BE38-7F54E324E381}"/>
    <cellStyle name="Comma 6 4 5 3 2 2 3" xfId="43372" xr:uid="{DC6B425F-BCE7-4837-948A-F1556295160B}"/>
    <cellStyle name="Comma 6 4 5 3 2 3" xfId="10130" xr:uid="{A24F7871-CE68-48D6-A2CD-488860B88203}"/>
    <cellStyle name="Comma 6 4 5 3 2 3 2" xfId="49709" xr:uid="{24DEF37F-B652-409D-BB6A-0512B9A6F1B2}"/>
    <cellStyle name="Comma 6 4 5 3 2 4" xfId="30619" xr:uid="{D7692F52-FF77-4992-8458-176B5E5DB336}"/>
    <cellStyle name="Comma 6 4 5 3 2 5" xfId="37082" xr:uid="{9B734087-513F-4AA0-BC76-B8E3980CAA5E}"/>
    <cellStyle name="Comma 6 4 5 3 3" xfId="20212" xr:uid="{069A4013-600A-46D6-BE1D-D17ED4D39807}"/>
    <cellStyle name="Comma 6 4 5 3 3 2" xfId="52490" xr:uid="{17394498-F811-4AC8-BFB9-8A66983F961C}"/>
    <cellStyle name="Comma 6 4 5 3 3 3" xfId="39875" xr:uid="{F355C38F-2AD6-4C35-99B7-614CF5A83E25}"/>
    <cellStyle name="Comma 6 4 5 3 4" xfId="13626" xr:uid="{0D746607-0879-4E1B-99FA-B40C4D624B15}"/>
    <cellStyle name="Comma 6 4 5 3 4 2" xfId="46212" xr:uid="{BA0D3C7C-44BC-4E3D-B5E8-04F93B80599B}"/>
    <cellStyle name="Comma 6 4 5 3 5" xfId="7039" xr:uid="{8E6378E5-37F7-4665-ACDD-D467D32C750B}"/>
    <cellStyle name="Comma 6 4 5 3 6" xfId="33585" xr:uid="{9006AF4F-6DDC-4ADA-BC23-EDDCEC1A9568}"/>
    <cellStyle name="Comma 6 4 5 4" xfId="25101" xr:uid="{15558C6F-DAF2-4F71-A903-692EFC7FF111}"/>
    <cellStyle name="Comma 6 4 5 4 2" xfId="17593" xr:uid="{19731AE0-EF38-41E0-8206-E419671AD403}"/>
    <cellStyle name="Comma 6 4 5 4 2 2" xfId="55110" xr:uid="{A6D6D283-1FE9-403D-8CD2-3BADF534A44D}"/>
    <cellStyle name="Comma 6 4 5 4 2 3" xfId="42495" xr:uid="{3CEBB0FE-CAD8-413F-BD3C-488ACC37DD94}"/>
    <cellStyle name="Comma 6 4 5 4 3" xfId="11007" xr:uid="{6FB5029D-4C6A-475B-9ED7-29765A9660CF}"/>
    <cellStyle name="Comma 6 4 5 4 3 2" xfId="48832" xr:uid="{61696C29-7980-48CD-A694-6EF3F5C318B4}"/>
    <cellStyle name="Comma 6 4 5 4 4" xfId="6675" xr:uid="{A92A9624-3E13-419E-AB1E-D52A8138587A}"/>
    <cellStyle name="Comma 6 4 5 4 5" xfId="36205" xr:uid="{777A7F56-AAFF-46F5-9864-57F823FA5B91}"/>
    <cellStyle name="Comma 6 4 5 5" xfId="21087" xr:uid="{23B2D1D4-02B8-45CD-B8A6-7802EEEF60C4}"/>
    <cellStyle name="Comma 6 4 5 5 2" xfId="51613" xr:uid="{8F019AE2-95BA-438C-9373-ED2580C8E90C}"/>
    <cellStyle name="Comma 6 4 5 5 3" xfId="38998" xr:uid="{39E8E150-FCA2-40B8-90E1-B49E51559DBE}"/>
    <cellStyle name="Comma 6 4 5 6" xfId="14501" xr:uid="{3646B480-0D6B-4158-B592-40F759D1FEA1}"/>
    <cellStyle name="Comma 6 4 5 6 2" xfId="45335" xr:uid="{28E52490-2493-4492-A3C6-682A2FF5448A}"/>
    <cellStyle name="Comma 6 4 5 7" xfId="7914" xr:uid="{9B437D1D-DD30-4AD9-B4DC-D0287E4524AA}"/>
    <cellStyle name="Comma 6 4 5 8" xfId="28595" xr:uid="{90235CC4-FF5D-4940-9E73-2ADF147186DD}"/>
    <cellStyle name="Comma 6 4 5 9" xfId="4196" xr:uid="{799A45D1-50B7-471C-AD18-CDA50CE8862B}"/>
    <cellStyle name="Comma 6 4 6" xfId="27305" xr:uid="{86A7EB70-E118-46F8-95D7-26BC9F307876}"/>
    <cellStyle name="Comma 6 4 6 2" xfId="23808" xr:uid="{0F4EC3A0-1FBB-4C35-A3D8-52865C823B18}"/>
    <cellStyle name="Comma 6 4 6 2 2" xfId="16300" xr:uid="{26DDDCB1-6AC0-4433-A782-0584AC9DEC9A}"/>
    <cellStyle name="Comma 6 4 6 2 2 2" xfId="56403" xr:uid="{D6462445-2AF2-4945-843C-890CF2265AE8}"/>
    <cellStyle name="Comma 6 4 6 2 2 3" xfId="43788" xr:uid="{DDEECC09-47A4-453C-8004-65AB536C52F6}"/>
    <cellStyle name="Comma 6 4 6 2 3" xfId="9714" xr:uid="{9E4446AC-6AA0-48DF-AB4B-37BC4D97CB88}"/>
    <cellStyle name="Comma 6 4 6 2 3 2" xfId="50125" xr:uid="{C9642888-080A-4C35-A2DD-657D11CA0FA8}"/>
    <cellStyle name="Comma 6 4 6 2 4" xfId="31035" xr:uid="{B56D2A0A-1E6D-45DB-8F9C-0FB349923C25}"/>
    <cellStyle name="Comma 6 4 6 2 5" xfId="37498" xr:uid="{FBD12B12-329E-4BC0-9532-F21EB61BC26A}"/>
    <cellStyle name="Comma 6 4 6 3" xfId="26428" xr:uid="{8FB2159B-ECCD-4E7B-92CC-C519D960ADB8}"/>
    <cellStyle name="Comma 6 4 6 3 2" xfId="18920" xr:uid="{5B291FD7-BDE4-4615-95F8-001201957988}"/>
    <cellStyle name="Comma 6 4 6 3 2 2" xfId="53783" xr:uid="{FC747E29-BCCA-4AC5-B70D-82C8168E080A}"/>
    <cellStyle name="Comma 6 4 6 3 2 3" xfId="41168" xr:uid="{624EE525-6EF5-45AE-B5D1-76D641C696FE}"/>
    <cellStyle name="Comma 6 4 6 3 3" xfId="12334" xr:uid="{F7A60126-F6D3-481A-B017-841A673CE579}"/>
    <cellStyle name="Comma 6 4 6 3 3 2" xfId="47505" xr:uid="{5AEC010D-5B60-456B-98D1-3D2E769C8B5B}"/>
    <cellStyle name="Comma 6 4 6 3 4" xfId="5348" xr:uid="{78AB49D1-0975-4C3C-B8EC-F7239470E0B2}"/>
    <cellStyle name="Comma 6 4 6 3 5" xfId="34878" xr:uid="{52994007-A47B-4660-82BF-35A522898320}"/>
    <cellStyle name="Comma 6 4 6 4" xfId="19796" xr:uid="{0C475F73-08BA-4F4E-8EE3-3F28FC63A210}"/>
    <cellStyle name="Comma 6 4 6 4 2" xfId="52906" xr:uid="{029EA7B6-0B1D-405C-A6A0-7BF8150CBB7E}"/>
    <cellStyle name="Comma 6 4 6 4 3" xfId="40291" xr:uid="{241E108C-239C-4661-AFC9-BA3AB49AD0CF}"/>
    <cellStyle name="Comma 6 4 6 5" xfId="13210" xr:uid="{D2493614-EAC0-4B0C-8071-B6EE5A21CBFD}"/>
    <cellStyle name="Comma 6 4 6 5 2" xfId="46628" xr:uid="{ECA44D94-5722-45EB-8863-A4D9266C3A4F}"/>
    <cellStyle name="Comma 6 4 6 6" xfId="4472" xr:uid="{253E7004-2938-4020-A160-722C990D8493}"/>
    <cellStyle name="Comma 6 4 6 7" xfId="34001" xr:uid="{2EF42762-959A-4AC3-9F2A-863A80648319}"/>
    <cellStyle name="Comma 6 4 7" xfId="28155" xr:uid="{24B13DF8-12F5-4487-96F2-553BE09B56FC}"/>
    <cellStyle name="Comma 6 4 7 2" xfId="24658" xr:uid="{A1A109FC-5A35-460F-B89B-0E4EF715D271}"/>
    <cellStyle name="Comma 6 4 7 2 2" xfId="17150" xr:uid="{0EEE6F5E-F077-4B26-87BA-E34986854749}"/>
    <cellStyle name="Comma 6 4 7 2 2 2" xfId="55553" xr:uid="{33F70101-0E95-4D77-994E-9C05196A1510}"/>
    <cellStyle name="Comma 6 4 7 2 2 3" xfId="42938" xr:uid="{E4C872DB-AA30-4556-B263-BA9B9353E151}"/>
    <cellStyle name="Comma 6 4 7 2 3" xfId="10564" xr:uid="{8BB14CEF-DB9C-4A4B-9EA5-A1A5D62FCA67}"/>
    <cellStyle name="Comma 6 4 7 2 3 2" xfId="49275" xr:uid="{E5211493-8851-463B-ACD4-A7DCA0F32E8A}"/>
    <cellStyle name="Comma 6 4 7 2 4" xfId="30185" xr:uid="{D88E03D4-0FD8-43BD-AE68-77907173EC22}"/>
    <cellStyle name="Comma 6 4 7 2 5" xfId="36648" xr:uid="{3D54ABAF-7FB8-4737-A0D7-E0A530B35E0B}"/>
    <cellStyle name="Comma 6 4 7 3" xfId="20646" xr:uid="{156DAFD4-AE67-464B-8FA6-DD26E5FB139A}"/>
    <cellStyle name="Comma 6 4 7 3 2" xfId="52056" xr:uid="{E1EC0A01-2F83-47E8-AA53-CA13167F0FBC}"/>
    <cellStyle name="Comma 6 4 7 3 3" xfId="39441" xr:uid="{85F7101B-4E84-4A55-9111-4B40822761B1}"/>
    <cellStyle name="Comma 6 4 7 4" xfId="14060" xr:uid="{BE3D8E1F-885C-4501-988C-BBFC1DE9CBB2}"/>
    <cellStyle name="Comma 6 4 7 4 2" xfId="45778" xr:uid="{3780B04A-AA84-4B87-B4C6-BB198EB79D36}"/>
    <cellStyle name="Comma 6 4 7 5" xfId="7473" xr:uid="{72CF4FD2-A0B7-4260-80A8-F8D623E950B2}"/>
    <cellStyle name="Comma 6 4 7 6" xfId="33151" xr:uid="{BA2809EB-4BE5-41C6-A1F3-1CB4B1284B31}"/>
    <cellStyle name="Comma 6 4 8" xfId="25543" xr:uid="{59E24CB5-C26E-49AF-A50D-0AD14E916194}"/>
    <cellStyle name="Comma 6 4 8 2" xfId="18035" xr:uid="{DAAC025D-476C-4874-B65B-DF87FA1F5DBF}"/>
    <cellStyle name="Comma 6 4 8 2 2" xfId="54668" xr:uid="{3EFD8FA4-EFA0-4967-9D12-5546916A51C2}"/>
    <cellStyle name="Comma 6 4 8 2 3" xfId="42053" xr:uid="{5B431543-22A4-419F-AB48-BCC04CA16E5D}"/>
    <cellStyle name="Comma 6 4 8 3" xfId="11449" xr:uid="{B40F8360-CF72-4050-BD18-9BD8994A5F0F}"/>
    <cellStyle name="Comma 6 4 8 3 2" xfId="48390" xr:uid="{B2D232BB-7FD3-43B5-AC6D-59A7FC572C0A}"/>
    <cellStyle name="Comma 6 4 8 4" xfId="6233" xr:uid="{1A17FBA5-6132-4731-94E1-BA9F97E6AAE1}"/>
    <cellStyle name="Comma 6 4 8 5" xfId="35763" xr:uid="{863D79C5-F132-4CB0-AA6D-09A17F54B9CC}"/>
    <cellStyle name="Comma 6 4 9" xfId="29085" xr:uid="{28ABE478-4EB9-4038-ACE6-67AE17CC4CD3}"/>
    <cellStyle name="Comma 6 4 9 2" xfId="21527" xr:uid="{CF19E3F2-5C00-49BD-A640-80B3F815A6DA}"/>
    <cellStyle name="Comma 6 4 9 2 2" xfId="50910" xr:uid="{D44363B3-40C3-4799-9ABD-3FF9FF0D28A5}"/>
    <cellStyle name="Comma 6 4 9 3" xfId="14941" xr:uid="{BBF260B7-56A6-4A7E-9ED3-8C1DCD736738}"/>
    <cellStyle name="Comma 6 4 9 4" xfId="8354" xr:uid="{7F0127E7-AD7E-4CCB-926C-945BBD27006C}"/>
    <cellStyle name="Comma 6 4 9 5" xfId="38286" xr:uid="{1561F664-92BF-4403-A5B7-80379212089C}"/>
    <cellStyle name="Comma 6 5" xfId="532" xr:uid="{BAC78C31-3050-49C9-A5EA-928EDAEEBF2F}"/>
    <cellStyle name="Comma 6 5 10" xfId="22835" xr:uid="{6F53E555-C16B-4261-A17C-A3FF61D76FA1}"/>
    <cellStyle name="Comma 6 5 11" xfId="22654" xr:uid="{8EF5BB59-112E-4ACB-9F11-0766FDFBF3D3}"/>
    <cellStyle name="Comma 6 5 12" xfId="22012" xr:uid="{141E62BA-556A-47C8-B85D-4BED8B449E6A}"/>
    <cellStyle name="Comma 6 5 13" xfId="15426" xr:uid="{B3347E16-2CB7-4BA4-97AA-D271E0E5E55F}"/>
    <cellStyle name="Comma 6 5 14" xfId="8839" xr:uid="{4B501FF8-3B2E-4611-AFCF-DD7D92F2829D}"/>
    <cellStyle name="Comma 6 5 15" xfId="29783" xr:uid="{C25774C8-5040-4DC9-857E-309422ED17E9}"/>
    <cellStyle name="Comma 6 5 16" xfId="3592" xr:uid="{5E1F3CA4-3CB6-4E8E-9D7C-79B9E5F0D9D5}"/>
    <cellStyle name="Comma 6 5 17" xfId="32342" xr:uid="{E421023D-7DA6-403D-8033-DEF48B412D35}"/>
    <cellStyle name="Comma 6 5 18" xfId="2479" xr:uid="{06F31E24-7E79-403B-9AB8-AA6C87582070}"/>
    <cellStyle name="Comma 6 5 19" xfId="1353" xr:uid="{7428CF1A-BB8D-4557-8D43-1CB4588AB46C}"/>
    <cellStyle name="Comma 6 5 2" xfId="711" xr:uid="{D2458D7E-5543-4A24-8B8E-570D61583223}"/>
    <cellStyle name="Comma 6 5 2 2" xfId="1097" xr:uid="{CAAAAFAF-0403-43FC-958E-34555441F5C1}"/>
    <cellStyle name="Comma 6 5 2 2 2" xfId="22307" xr:uid="{C6B8D48D-62DC-483A-AAA6-1A9731FBB9F9}"/>
    <cellStyle name="Comma 6 5 2 2 3" xfId="1883" xr:uid="{0B18C330-214D-484C-B45F-0DEDF077468C}"/>
    <cellStyle name="Comma 6 5 2 3" xfId="22699" xr:uid="{CC2743BE-4C52-463A-BCB6-B6C02884C2FC}"/>
    <cellStyle name="Comma 6 5 2 4" xfId="28721" xr:uid="{2D18FF70-2892-4FF1-A394-6033593D1068}"/>
    <cellStyle name="Comma 6 5 2 5" xfId="3794" xr:uid="{137C66E8-8935-4FDB-82EA-F3834F2F6D0A}"/>
    <cellStyle name="Comma 6 5 2 6" xfId="2866" xr:uid="{A000F60D-915A-46AC-9FC1-0D99B70806E3}"/>
    <cellStyle name="Comma 6 5 2 7" xfId="1497" xr:uid="{3F3A024F-8E97-4DBA-8017-949EBDADE30E}"/>
    <cellStyle name="Comma 6 5 3" xfId="952" xr:uid="{539C37CC-8BA4-45CB-A933-9C5272ECA4C9}"/>
    <cellStyle name="Comma 6 5 3 10" xfId="32787" xr:uid="{73D4F3AD-FC9C-49AC-BD1D-CB99AA180EE6}"/>
    <cellStyle name="Comma 6 5 3 11" xfId="3074" xr:uid="{BB3A747F-0E9F-412F-B879-0E001AC1AF27}"/>
    <cellStyle name="Comma 6 5 3 12" xfId="1738" xr:uid="{B69BC029-D344-46EF-9BFF-DA402A9F8BA4}"/>
    <cellStyle name="Comma 6 5 3 2" xfId="26787" xr:uid="{D5332D99-520F-4204-8A78-AE9D912CC603}"/>
    <cellStyle name="Comma 6 5 3 2 2" xfId="23289" xr:uid="{90521404-6E83-4D49-9E0C-ECB17DF16809}"/>
    <cellStyle name="Comma 6 5 3 2 2 2" xfId="15781" xr:uid="{731B0D6C-BF4E-4636-BCF0-E74321FED72C}"/>
    <cellStyle name="Comma 6 5 3 2 2 2 2" xfId="56922" xr:uid="{C5384455-0878-4D01-89EB-CC792E14E4C5}"/>
    <cellStyle name="Comma 6 5 3 2 2 2 3" xfId="44307" xr:uid="{1539AE8A-6A6C-4E8A-BDA2-D5161C041FDE}"/>
    <cellStyle name="Comma 6 5 3 2 2 3" xfId="9195" xr:uid="{ABB633BB-F796-4C92-A43D-61500B33F63B}"/>
    <cellStyle name="Comma 6 5 3 2 2 3 2" xfId="50644" xr:uid="{4CA67D10-3A4A-48F7-81FA-76FE28B9F6A5}"/>
    <cellStyle name="Comma 6 5 3 2 2 4" xfId="31554" xr:uid="{FF9D2E17-41A7-4A42-91F4-571D02317292}"/>
    <cellStyle name="Comma 6 5 3 2 2 5" xfId="38017" xr:uid="{7462B4E4-9D3F-4C29-A574-FBFA70092C95}"/>
    <cellStyle name="Comma 6 5 3 2 3" xfId="25907" xr:uid="{A03E2C64-E975-478E-8F60-3A9AF8710002}"/>
    <cellStyle name="Comma 6 5 3 2 3 2" xfId="18399" xr:uid="{BE308311-03BF-48D7-9AF6-71DBC91BE71D}"/>
    <cellStyle name="Comma 6 5 3 2 3 2 2" xfId="54304" xr:uid="{466573B3-B738-4CA5-A5B2-19A2B9BA7661}"/>
    <cellStyle name="Comma 6 5 3 2 3 2 3" xfId="41689" xr:uid="{EF01B206-2E04-463D-A0E1-15AD31150721}"/>
    <cellStyle name="Comma 6 5 3 2 3 3" xfId="11813" xr:uid="{DC5142D8-E131-4429-A187-0A4FD1D729D6}"/>
    <cellStyle name="Comma 6 5 3 2 3 3 2" xfId="48026" xr:uid="{3D03F445-2C04-4C81-B004-C5C0DD3257B1}"/>
    <cellStyle name="Comma 6 5 3 2 3 4" xfId="5869" xr:uid="{D8867A29-9F83-475B-B3F0-2B1F6D3787A2}"/>
    <cellStyle name="Comma 6 5 3 2 3 5" xfId="35399" xr:uid="{8012BAD4-5704-465E-8E7C-2242801CD2A1}"/>
    <cellStyle name="Comma 6 5 3 2 4" xfId="19278" xr:uid="{C78F0D54-5328-4D7E-8ED3-32D845C4FD0B}"/>
    <cellStyle name="Comma 6 5 3 2 4 2" xfId="53425" xr:uid="{D5A17D14-BD20-4E6C-B5F9-9C4C37BFCB46}"/>
    <cellStyle name="Comma 6 5 3 2 4 3" xfId="40810" xr:uid="{E9C8692B-A313-427B-8E35-1BD7F4AA41D4}"/>
    <cellStyle name="Comma 6 5 3 2 5" xfId="12692" xr:uid="{33F229C0-48F3-495E-93FE-EDD076800C93}"/>
    <cellStyle name="Comma 6 5 3 2 5 2" xfId="47147" xr:uid="{973361B5-7459-4671-96B7-90DA12375B58}"/>
    <cellStyle name="Comma 6 5 3 2 6" xfId="4990" xr:uid="{36A3D097-FE92-46DB-9D1D-D19A4022CB25}"/>
    <cellStyle name="Comma 6 5 3 2 7" xfId="34520" xr:uid="{7566D141-6A47-4AD2-B028-D4E4419DDF89}"/>
    <cellStyle name="Comma 6 5 3 3" xfId="27642" xr:uid="{F1CFC2FE-49FF-4163-8CA2-691E585FCA46}"/>
    <cellStyle name="Comma 6 5 3 3 2" xfId="24145" xr:uid="{7345E4E5-F384-4D85-ABB7-D76DF301C7E7}"/>
    <cellStyle name="Comma 6 5 3 3 2 2" xfId="16637" xr:uid="{3D8EE083-2760-4BEE-9165-81676AF99D64}"/>
    <cellStyle name="Comma 6 5 3 3 2 2 2" xfId="56066" xr:uid="{A16C9E79-0F0F-46C0-8938-8B948A20F4A9}"/>
    <cellStyle name="Comma 6 5 3 3 2 2 3" xfId="43451" xr:uid="{E0A2EB21-5DE2-4EA3-9678-1BAAF1478C68}"/>
    <cellStyle name="Comma 6 5 3 3 2 3" xfId="10051" xr:uid="{0709BBD1-A229-4A6C-85E0-B843298A44A4}"/>
    <cellStyle name="Comma 6 5 3 3 2 3 2" xfId="49788" xr:uid="{816EC7EF-9E89-4D14-89C7-70441E3A176B}"/>
    <cellStyle name="Comma 6 5 3 3 2 4" xfId="30698" xr:uid="{ADB5EACF-C75B-4517-8C97-5062FDF7BD05}"/>
    <cellStyle name="Comma 6 5 3 3 2 5" xfId="37161" xr:uid="{8A2D0568-0342-4647-ADED-1BEF56D222A7}"/>
    <cellStyle name="Comma 6 5 3 3 3" xfId="20133" xr:uid="{EC2733C7-8B84-4D70-B684-B4AFEB8A9135}"/>
    <cellStyle name="Comma 6 5 3 3 3 2" xfId="52569" xr:uid="{74465536-EE35-4DB2-B848-47E5FB9F8CF5}"/>
    <cellStyle name="Comma 6 5 3 3 3 3" xfId="39954" xr:uid="{88140F4E-AECC-41B2-94B2-E2407B4ACEFD}"/>
    <cellStyle name="Comma 6 5 3 3 4" xfId="13547" xr:uid="{09958134-A1A9-4ADB-8FDC-4B904EA6A8FC}"/>
    <cellStyle name="Comma 6 5 3 3 4 2" xfId="46291" xr:uid="{DB973A75-6257-4BA3-A9A9-EDD297E1DE21}"/>
    <cellStyle name="Comma 6 5 3 3 5" xfId="6960" xr:uid="{0B0612A4-0227-425E-B084-119390815199}"/>
    <cellStyle name="Comma 6 5 3 3 6" xfId="33664" xr:uid="{DF392214-0467-4058-8B54-4D473063457D}"/>
    <cellStyle name="Comma 6 5 3 4" xfId="25022" xr:uid="{62136EB4-9FCB-4167-B81F-6CC1EB7A5B4B}"/>
    <cellStyle name="Comma 6 5 3 4 2" xfId="17514" xr:uid="{55ECD790-6110-49B7-AE1B-86DA3A411820}"/>
    <cellStyle name="Comma 6 5 3 4 2 2" xfId="55189" xr:uid="{2484CD91-A5F3-47A3-A81A-A1A7F8EC20DF}"/>
    <cellStyle name="Comma 6 5 3 4 2 3" xfId="42574" xr:uid="{B0A73923-8E6A-4FBF-BC00-F5B7121FB252}"/>
    <cellStyle name="Comma 6 5 3 4 3" xfId="10928" xr:uid="{D225C62E-8A47-4CB5-8338-0B994A2C0496}"/>
    <cellStyle name="Comma 6 5 3 4 3 2" xfId="48911" xr:uid="{41B356C2-FCAE-43F9-8B16-AF1A440BD376}"/>
    <cellStyle name="Comma 6 5 3 4 4" xfId="6754" xr:uid="{A1A68E7C-9B41-427D-9B33-1C5FC18F5035}"/>
    <cellStyle name="Comma 6 5 3 4 5" xfId="36284" xr:uid="{47DDD915-D391-4661-8566-9F481DBB12AD}"/>
    <cellStyle name="Comma 6 5 3 5" xfId="21008" xr:uid="{48E66589-1B76-46BA-ABC6-89B2E39E8C4A}"/>
    <cellStyle name="Comma 6 5 3 5 2" xfId="51692" xr:uid="{1DD1275F-C47E-4086-9EFA-4928BBE5C256}"/>
    <cellStyle name="Comma 6 5 3 5 3" xfId="39077" xr:uid="{98105418-94A1-4688-8D87-0962A9F79813}"/>
    <cellStyle name="Comma 6 5 3 6" xfId="14422" xr:uid="{98DB5534-286B-4F17-900A-A14C9CD105AD}"/>
    <cellStyle name="Comma 6 5 3 6 2" xfId="45414" xr:uid="{5DD9D6B6-16D7-49BF-9A25-A68C37FD5B4C}"/>
    <cellStyle name="Comma 6 5 3 7" xfId="7835" xr:uid="{A099B2A3-6920-4CD4-ABE1-77F5A313CCD7}"/>
    <cellStyle name="Comma 6 5 3 8" xfId="28516" xr:uid="{0DD8F24B-C296-477D-9A17-52117F955746}"/>
    <cellStyle name="Comma 6 5 3 9" xfId="3996" xr:uid="{CA158F29-A038-4B6E-AE90-DBE54C859773}"/>
    <cellStyle name="Comma 6 5 4" xfId="3282" xr:uid="{7A9EAD63-BF6D-4948-9396-50C8C8FB0BFD}"/>
    <cellStyle name="Comma 6 5 4 10" xfId="4198" xr:uid="{86E9036F-A2C7-4309-AE71-8A2D3233B809}"/>
    <cellStyle name="Comma 6 5 4 11" xfId="32970" xr:uid="{FD14142D-9E32-4816-8D15-A1932BDAC5A4}"/>
    <cellStyle name="Comma 6 5 4 2" xfId="26610" xr:uid="{E9C47224-A420-45EF-9D1D-427B14E80D05}"/>
    <cellStyle name="Comma 6 5 4 2 2" xfId="23112" xr:uid="{6BFEFE01-1F89-4AD6-922E-964FA118AA00}"/>
    <cellStyle name="Comma 6 5 4 2 2 2" xfId="15604" xr:uid="{35C950FD-9872-474A-B5D8-3A49BFF2E9AC}"/>
    <cellStyle name="Comma 6 5 4 2 2 2 2" xfId="57099" xr:uid="{09BB3932-FA91-4244-89D4-57C2BCFA6ED1}"/>
    <cellStyle name="Comma 6 5 4 2 2 2 3" xfId="44484" xr:uid="{0004D78D-2775-4C66-A501-9A07B39C6A29}"/>
    <cellStyle name="Comma 6 5 4 2 2 3" xfId="9018" xr:uid="{002B263F-4887-48C7-B160-9D548FD79F08}"/>
    <cellStyle name="Comma 6 5 4 2 2 3 2" xfId="50821" xr:uid="{954B30CF-2A4E-4764-A562-6A6B099B0E7E}"/>
    <cellStyle name="Comma 6 5 4 2 2 4" xfId="31731" xr:uid="{97733807-80A7-4744-A20E-83E87782021E}"/>
    <cellStyle name="Comma 6 5 4 2 2 5" xfId="38194" xr:uid="{8207FF3B-7BCD-4415-B439-F0B948815837}"/>
    <cellStyle name="Comma 6 5 4 2 3" xfId="25729" xr:uid="{FCBF5648-0208-49AD-820B-00397A54CFB6}"/>
    <cellStyle name="Comma 6 5 4 2 3 2" xfId="18221" xr:uid="{EAB18654-2765-418A-BA40-07438E748499}"/>
    <cellStyle name="Comma 6 5 4 2 3 2 2" xfId="54482" xr:uid="{00086DEC-10CD-4B46-B152-D136BA773D59}"/>
    <cellStyle name="Comma 6 5 4 2 3 2 3" xfId="41867" xr:uid="{B25143D0-D7E3-4A1D-9081-0ED4B89887B0}"/>
    <cellStyle name="Comma 6 5 4 2 3 3" xfId="11635" xr:uid="{B2782EE7-F591-4C0D-983E-0FEBAE51833C}"/>
    <cellStyle name="Comma 6 5 4 2 3 3 2" xfId="48204" xr:uid="{636B2FE4-B40C-47EB-AC64-41DE8913EF97}"/>
    <cellStyle name="Comma 6 5 4 2 3 4" xfId="6047" xr:uid="{5848ED0A-3284-4E7F-AC9B-D3622EFE5E8A}"/>
    <cellStyle name="Comma 6 5 4 2 3 5" xfId="35577" xr:uid="{F386B3F3-9103-4CCB-9097-FE33F4F0FCEE}"/>
    <cellStyle name="Comma 6 5 4 2 4" xfId="19101" xr:uid="{B519DADB-724A-4001-9075-616B1E95567A}"/>
    <cellStyle name="Comma 6 5 4 2 4 2" xfId="53602" xr:uid="{3C8A5862-BEA0-472F-968E-32D02765639A}"/>
    <cellStyle name="Comma 6 5 4 2 4 3" xfId="40987" xr:uid="{701AD721-609A-4599-A209-53C3CA6719E2}"/>
    <cellStyle name="Comma 6 5 4 2 5" xfId="12515" xr:uid="{341DE390-6EAA-4549-B303-2C951F66839A}"/>
    <cellStyle name="Comma 6 5 4 2 5 2" xfId="47324" xr:uid="{51EB107B-2965-4B36-88F6-19D159A377B8}"/>
    <cellStyle name="Comma 6 5 4 2 6" xfId="5167" xr:uid="{975C5DC7-BC24-4660-A314-414159B5DC85}"/>
    <cellStyle name="Comma 6 5 4 2 7" xfId="34697" xr:uid="{3CF1B7FC-EE22-44A2-8397-63C496D8C97B}"/>
    <cellStyle name="Comma 6 5 4 3" xfId="27227" xr:uid="{BDD0DC49-ECF8-47E1-871C-A5D5703346C4}"/>
    <cellStyle name="Comma 6 5 4 3 2" xfId="23730" xr:uid="{AA6083C8-BD8B-41F5-AF22-617A92233A88}"/>
    <cellStyle name="Comma 6 5 4 3 2 2" xfId="16222" xr:uid="{3898D924-4D4E-4E32-8D69-509A5D608669}"/>
    <cellStyle name="Comma 6 5 4 3 2 2 2" xfId="56481" xr:uid="{436633AD-8157-4D22-85D2-4895A3232F63}"/>
    <cellStyle name="Comma 6 5 4 3 2 2 3" xfId="43866" xr:uid="{E3BA399F-4DC8-498B-A89F-C0C07256497F}"/>
    <cellStyle name="Comma 6 5 4 3 2 3" xfId="9636" xr:uid="{79799E6B-6C70-4163-8FCB-DF194F069E1F}"/>
    <cellStyle name="Comma 6 5 4 3 2 3 2" xfId="50203" xr:uid="{03AAB1FA-37F0-47D0-A77A-18E71C3477D2}"/>
    <cellStyle name="Comma 6 5 4 3 2 4" xfId="31113" xr:uid="{70E847E9-6079-429A-836C-DB941464E507}"/>
    <cellStyle name="Comma 6 5 4 3 2 5" xfId="37576" xr:uid="{B03699FB-241D-4057-B0CC-CF891B3ED3AF}"/>
    <cellStyle name="Comma 6 5 4 3 3" xfId="19718" xr:uid="{EEC26894-D956-487F-B886-8785E92EA3E9}"/>
    <cellStyle name="Comma 6 5 4 3 3 2" xfId="52984" xr:uid="{C920F1C0-1AB1-4C0B-A1D0-25271FC51A7E}"/>
    <cellStyle name="Comma 6 5 4 3 3 3" xfId="40369" xr:uid="{1E0CA2F3-92EC-437B-9D04-5EC6AC074BBA}"/>
    <cellStyle name="Comma 6 5 4 3 4" xfId="13132" xr:uid="{E2C13C2B-059F-4644-9836-3502BC12C31D}"/>
    <cellStyle name="Comma 6 5 4 3 4 2" xfId="46706" xr:uid="{D0974ABA-2C27-4BCF-AEA8-AC64BB428872}"/>
    <cellStyle name="Comma 6 5 4 3 5" xfId="4550" xr:uid="{8EA917DC-12EA-4064-A654-483FA6714864}"/>
    <cellStyle name="Comma 6 5 4 3 6" xfId="34079" xr:uid="{22809D66-59D7-4CD5-B1B2-3E1BEEA94F46}"/>
    <cellStyle name="Comma 6 5 4 4" xfId="24839" xr:uid="{53BD86D2-6E71-4887-B8E5-B88C0EA2C015}"/>
    <cellStyle name="Comma 6 5 4 4 2" xfId="17331" xr:uid="{1E08183A-F5AC-4D19-8E57-DB9126FC696F}"/>
    <cellStyle name="Comma 6 5 4 4 2 2" xfId="55372" xr:uid="{2D830423-6D96-4A38-A532-FA67779A9870}"/>
    <cellStyle name="Comma 6 5 4 4 2 3" xfId="42757" xr:uid="{9F402513-C762-4B4A-8296-62684DB77A19}"/>
    <cellStyle name="Comma 6 5 4 4 3" xfId="10745" xr:uid="{D7B5DCF3-0B65-4258-9B5C-A51999486564}"/>
    <cellStyle name="Comma 6 5 4 4 3 2" xfId="49094" xr:uid="{7B0C48D8-1718-4544-B82A-07E2B19819AA}"/>
    <cellStyle name="Comma 6 5 4 4 4" xfId="30004" xr:uid="{CC9BB15D-AF39-4A40-8D53-7CB06F1A20C2}"/>
    <cellStyle name="Comma 6 5 4 4 5" xfId="36467" xr:uid="{5BD6986D-D730-497B-8B07-9DD043907FA3}"/>
    <cellStyle name="Comma 6 5 4 5" xfId="26349" xr:uid="{D7CE4969-5E12-488F-BCFE-265BB802F8CF}"/>
    <cellStyle name="Comma 6 5 4 5 2" xfId="18841" xr:uid="{B931AC01-9324-44E4-B3E1-AF0C77AA2788}"/>
    <cellStyle name="Comma 6 5 4 5 2 2" xfId="53862" xr:uid="{BCA402FD-8B6D-460B-B747-7C75868775FE}"/>
    <cellStyle name="Comma 6 5 4 5 2 3" xfId="41247" xr:uid="{38B237AF-AE20-4130-BFC6-C12221073C52}"/>
    <cellStyle name="Comma 6 5 4 5 3" xfId="12255" xr:uid="{B7DC016F-E690-4C48-AEA3-E68CF80ED6E7}"/>
    <cellStyle name="Comma 6 5 4 5 3 2" xfId="47584" xr:uid="{A2B9860F-B40D-43D5-A2DB-80F4D15C9C3F}"/>
    <cellStyle name="Comma 6 5 4 5 4" xfId="5427" xr:uid="{67FB94DC-0123-4298-B451-01736A893983}"/>
    <cellStyle name="Comma 6 5 4 5 5" xfId="34957" xr:uid="{B3EC5D99-8595-425C-AAA6-A38E971279E0}"/>
    <cellStyle name="Comma 6 5 4 6" xfId="20827" xr:uid="{004B01E1-4EAD-40F3-B61C-F60C2D1765B4}"/>
    <cellStyle name="Comma 6 5 4 6 2" xfId="51875" xr:uid="{74F69954-C1AF-4DDD-9190-B2B8D5CC519C}"/>
    <cellStyle name="Comma 6 5 4 6 3" xfId="39260" xr:uid="{5B67591B-E467-4A9C-884D-932C7B9AA929}"/>
    <cellStyle name="Comma 6 5 4 7" xfId="14241" xr:uid="{4D5BBC98-2EBD-458D-8C6B-61C9218BE3AF}"/>
    <cellStyle name="Comma 6 5 4 7 2" xfId="45597" xr:uid="{4AD04D49-91B8-4DAE-91A5-2C8CDAE8AA1E}"/>
    <cellStyle name="Comma 6 5 4 8" xfId="7654" xr:uid="{F910DC55-B9A9-415E-9CB3-3CF74E4A19BE}"/>
    <cellStyle name="Comma 6 5 4 9" xfId="28336" xr:uid="{D7EBDCB2-453A-4888-BA24-73A6D2F680F9}"/>
    <cellStyle name="Comma 6 5 5" xfId="28077" xr:uid="{9A88DBFA-4156-4ED3-96C3-9E66F7578F52}"/>
    <cellStyle name="Comma 6 5 5 2" xfId="24580" xr:uid="{75B72DF2-9848-4705-88A6-00BD7BB67189}"/>
    <cellStyle name="Comma 6 5 5 2 2" xfId="17072" xr:uid="{57E7FA8D-4D89-446D-9572-86A4ECC6D98B}"/>
    <cellStyle name="Comma 6 5 5 2 2 2" xfId="55631" xr:uid="{D42FA938-BEAD-4990-924A-E75A0BC5AFD4}"/>
    <cellStyle name="Comma 6 5 5 2 2 3" xfId="43016" xr:uid="{796E1BE7-9BC2-4EC1-8AE6-29FEA93CD27E}"/>
    <cellStyle name="Comma 6 5 5 2 3" xfId="10486" xr:uid="{79AB81CD-4886-4A7C-8A7D-01AE4ABA15DD}"/>
    <cellStyle name="Comma 6 5 5 2 3 2" xfId="49353" xr:uid="{46CEDE86-F149-46AB-938E-3E1542FEE635}"/>
    <cellStyle name="Comma 6 5 5 2 4" xfId="30263" xr:uid="{6A9C8512-328E-43F4-AD38-551F9F27CB1D}"/>
    <cellStyle name="Comma 6 5 5 2 5" xfId="36726" xr:uid="{9EF06BDA-EEE8-49D8-8F74-EE43A7193889}"/>
    <cellStyle name="Comma 6 5 5 3" xfId="20568" xr:uid="{7C2B8DEB-FAE6-43D7-8EBD-4FA3EB0D4462}"/>
    <cellStyle name="Comma 6 5 5 3 2" xfId="52134" xr:uid="{4841291B-4E39-4481-89C2-B31CA63EACAF}"/>
    <cellStyle name="Comma 6 5 5 3 3" xfId="39519" xr:uid="{CC80232B-408E-4857-B1EA-631D3F4494B0}"/>
    <cellStyle name="Comma 6 5 5 4" xfId="13982" xr:uid="{F3A91C90-BFA0-4843-9E02-0E7A73E4E811}"/>
    <cellStyle name="Comma 6 5 5 4 2" xfId="45856" xr:uid="{41B216BF-A3CE-4FEC-AE5B-84BF8A05C652}"/>
    <cellStyle name="Comma 6 5 5 5" xfId="7395" xr:uid="{D884EF53-D9B6-4327-AEB9-A5BF4E87DC49}"/>
    <cellStyle name="Comma 6 5 5 6" xfId="33229" xr:uid="{A5A6D032-1555-497F-957A-591CE97CE4A6}"/>
    <cellStyle name="Comma 6 5 6" xfId="25464" xr:uid="{77701A8A-37AB-4815-804B-3D95ED7248FC}"/>
    <cellStyle name="Comma 6 5 6 2" xfId="17956" xr:uid="{4445BBB6-07C6-4F84-A9B9-4936062C19F1}"/>
    <cellStyle name="Comma 6 5 6 2 2" xfId="54747" xr:uid="{B264D819-A34F-42BD-A17F-E0A0371F85A1}"/>
    <cellStyle name="Comma 6 5 6 2 3" xfId="42132" xr:uid="{03BEB325-7304-4963-AF0A-1EBFC004D10E}"/>
    <cellStyle name="Comma 6 5 6 3" xfId="11370" xr:uid="{F18F1919-A3A6-454D-AECF-B0BB81E76E54}"/>
    <cellStyle name="Comma 6 5 6 3 2" xfId="48469" xr:uid="{92D50F9F-B272-48DB-9770-9B8F8B0113D5}"/>
    <cellStyle name="Comma 6 5 6 4" xfId="6312" xr:uid="{09E34571-C33C-40A3-BF05-0CC148F8A545}"/>
    <cellStyle name="Comma 6 5 6 5" xfId="35842" xr:uid="{AAEA5D52-91F6-455A-BC35-752EDD8C24B7}"/>
    <cellStyle name="Comma 6 5 7" xfId="29007" xr:uid="{987C193B-A0B2-4883-B6FA-50F52439C7F0}"/>
    <cellStyle name="Comma 6 5 7 2" xfId="21448" xr:uid="{AD66F018-15D0-4617-A4BD-46A189702A8A}"/>
    <cellStyle name="Comma 6 5 7 2 2" xfId="50934" xr:uid="{B6869444-D03A-4B14-B536-F3DB5B07EC03}"/>
    <cellStyle name="Comma 6 5 7 3" xfId="14862" xr:uid="{A8681FF8-6C4A-479A-A8D5-F0F055000FFF}"/>
    <cellStyle name="Comma 6 5 7 4" xfId="8275" xr:uid="{3768F9AF-9C58-499B-AFDF-3C8367665ACD}"/>
    <cellStyle name="Comma 6 5 7 5" xfId="38311" xr:uid="{0A08922B-315A-46C2-88EF-67AD2F5EE1DD}"/>
    <cellStyle name="Comma 6 5 8" xfId="29575" xr:uid="{B602CAAE-B555-44DB-81A1-7EBF395838B5}"/>
    <cellStyle name="Comma 6 5 8 2" xfId="51250" xr:uid="{9A129318-094C-41EF-A9B4-FED979FD1A7A}"/>
    <cellStyle name="Comma 6 5 8 3" xfId="38635" xr:uid="{C29414AC-0334-4EEA-83BF-E2E856862F35}"/>
    <cellStyle name="Comma 6 5 9" xfId="22437" xr:uid="{E2E00B1C-AA5C-4C4D-9A7E-10653EB67000}"/>
    <cellStyle name="Comma 6 5 9 2" xfId="44944" xr:uid="{4D965595-14F6-493A-BECB-B0111420D1DA}"/>
    <cellStyle name="Comma 6 6" xfId="657" xr:uid="{0441E6C4-DA6F-4208-AC26-4AFF7203CB07}"/>
    <cellStyle name="Comma 6 6 10" xfId="22292" xr:uid="{1B2E2415-1497-4AAF-9135-2B5802DA9B08}"/>
    <cellStyle name="Comma 6 6 11" xfId="21992" xr:uid="{D92BCD1E-B5F2-44FA-9723-EFC828DACF01}"/>
    <cellStyle name="Comma 6 6 12" xfId="15406" xr:uid="{271F7174-480B-444B-9B3E-027B359DD76B}"/>
    <cellStyle name="Comma 6 6 13" xfId="8819" xr:uid="{80C1C8C5-163A-4174-8E1D-CF04CD1B5DCB}"/>
    <cellStyle name="Comma 6 6 14" xfId="29764" xr:uid="{C0BA44CF-C152-4BDC-9973-38F7862935A5}"/>
    <cellStyle name="Comma 6 6 15" xfId="3783" xr:uid="{96BD0D2B-88FE-4ECD-AF0D-8751748D32F0}"/>
    <cellStyle name="Comma 6 6 16" xfId="32188" xr:uid="{7BBBD9E6-6C3F-4CF5-BA41-49600BF2529E}"/>
    <cellStyle name="Comma 6 6 17" xfId="2855" xr:uid="{309100CB-D0C9-4A4A-BA3C-A3F0CA88D692}"/>
    <cellStyle name="Comma 6 6 18" xfId="1456" xr:uid="{36BE541D-1B81-45F6-A3F1-D6483093BA7E}"/>
    <cellStyle name="Comma 6 6 2" xfId="1056" xr:uid="{6E932E64-B09A-499A-8888-8E73DD3234F2}"/>
    <cellStyle name="Comma 6 6 2 10" xfId="1842" xr:uid="{2C29FA91-F1D2-424A-A4FD-5C5DA038E3AF}"/>
    <cellStyle name="Comma 6 6 2 2" xfId="26940" xr:uid="{0CFC21EA-7715-4C15-9E36-BDEDE83F1391}"/>
    <cellStyle name="Comma 6 6 2 2 2" xfId="23442" xr:uid="{58937450-197B-4764-AD80-9A56A256EBB8}"/>
    <cellStyle name="Comma 6 6 2 2 2 2" xfId="15934" xr:uid="{72D39C8C-C4BC-4137-8633-A734DABCFB01}"/>
    <cellStyle name="Comma 6 6 2 2 2 2 2" xfId="56769" xr:uid="{9826B3A3-A92A-49E8-B117-082B1890D5D3}"/>
    <cellStyle name="Comma 6 6 2 2 2 2 3" xfId="44154" xr:uid="{6AB63446-727A-41A0-A2F3-29502AD26335}"/>
    <cellStyle name="Comma 6 6 2 2 2 3" xfId="9348" xr:uid="{8D3E90B2-8F20-4007-8E9E-E4E5516F6648}"/>
    <cellStyle name="Comma 6 6 2 2 2 3 2" xfId="50491" xr:uid="{2B12B942-B97E-477E-B0DB-241B3FE3F547}"/>
    <cellStyle name="Comma 6 6 2 2 2 4" xfId="31401" xr:uid="{C74AA669-B059-4780-A10C-A564B9BB4507}"/>
    <cellStyle name="Comma 6 6 2 2 2 5" xfId="37864" xr:uid="{ED9E4B07-BB97-436E-828C-F48B1BCD8973}"/>
    <cellStyle name="Comma 6 6 2 2 3" xfId="26060" xr:uid="{6BE16A22-625C-4006-8BFA-8D8561BF0EB1}"/>
    <cellStyle name="Comma 6 6 2 2 3 2" xfId="18552" xr:uid="{0D69A26D-4129-4C1C-A595-EE1806ED08E2}"/>
    <cellStyle name="Comma 6 6 2 2 3 2 2" xfId="54151" xr:uid="{EE4E0777-CD1B-4E77-8FC1-06E8B0FFA2BD}"/>
    <cellStyle name="Comma 6 6 2 2 3 2 3" xfId="41536" xr:uid="{070A8A03-8884-47BA-B24A-4174EA29716B}"/>
    <cellStyle name="Comma 6 6 2 2 3 3" xfId="11966" xr:uid="{AAA68CFF-8DC4-4C82-9C3F-A8548BAEF6AE}"/>
    <cellStyle name="Comma 6 6 2 2 3 3 2" xfId="47873" xr:uid="{2763C3CA-91A3-456A-B9D1-2FBB09622B1D}"/>
    <cellStyle name="Comma 6 6 2 2 3 4" xfId="5716" xr:uid="{486DF581-7669-4211-AB94-F00F0E850B6B}"/>
    <cellStyle name="Comma 6 6 2 2 3 5" xfId="35246" xr:uid="{48DD56B7-6B96-4C1B-B44D-2A264BFDE02D}"/>
    <cellStyle name="Comma 6 6 2 2 4" xfId="19431" xr:uid="{8277BF80-5DD9-4845-8EAD-AF49C028446F}"/>
    <cellStyle name="Comma 6 6 2 2 4 2" xfId="53272" xr:uid="{72E92319-4AAF-42BD-8258-0A94FE0EC003}"/>
    <cellStyle name="Comma 6 6 2 2 4 3" xfId="40657" xr:uid="{B2C1C604-7997-4858-902F-92B90B8270A3}"/>
    <cellStyle name="Comma 6 6 2 2 5" xfId="12845" xr:uid="{6CB84460-2139-4CEA-92E1-303B1EFE0CFE}"/>
    <cellStyle name="Comma 6 6 2 2 5 2" xfId="46994" xr:uid="{8D3323D9-5516-44BA-AEB9-740BAA54F215}"/>
    <cellStyle name="Comma 6 6 2 2 6" xfId="4837" xr:uid="{40E64CFE-092D-43F7-994A-2282BD152446}"/>
    <cellStyle name="Comma 6 6 2 2 7" xfId="34367" xr:uid="{DA331AF9-6376-43C2-9562-51F0DB9D0649}"/>
    <cellStyle name="Comma 6 6 2 3" xfId="27794" xr:uid="{B728D80C-9892-4AB8-B62F-132A958CE4C4}"/>
    <cellStyle name="Comma 6 6 2 3 2" xfId="24297" xr:uid="{41485C68-E541-4AC5-9118-EF2E7824D430}"/>
    <cellStyle name="Comma 6 6 2 3 2 2" xfId="16789" xr:uid="{C03B5570-19A4-4F79-846F-4C4F13C7AED0}"/>
    <cellStyle name="Comma 6 6 2 3 2 2 2" xfId="55914" xr:uid="{3F43C4E8-8031-4A34-A435-8CB28F06F0D1}"/>
    <cellStyle name="Comma 6 6 2 3 2 2 3" xfId="43299" xr:uid="{F3FD6675-AADD-4973-A506-4BDC72354A48}"/>
    <cellStyle name="Comma 6 6 2 3 2 3" xfId="10203" xr:uid="{AABB0138-1D4F-4E36-8D83-BF3F5632EEF3}"/>
    <cellStyle name="Comma 6 6 2 3 2 3 2" xfId="49636" xr:uid="{FF18E169-5C99-4656-959D-EE7BE1630931}"/>
    <cellStyle name="Comma 6 6 2 3 2 4" xfId="30546" xr:uid="{8BDA9C42-350E-4483-9E56-7AD0515C0E9F}"/>
    <cellStyle name="Comma 6 6 2 3 2 5" xfId="37009" xr:uid="{048BB024-B7D5-4848-83FF-08A9352E877A}"/>
    <cellStyle name="Comma 6 6 2 3 3" xfId="20285" xr:uid="{89EA16B7-E546-49A9-82B1-58C5089206FC}"/>
    <cellStyle name="Comma 6 6 2 3 3 2" xfId="52417" xr:uid="{B0C227ED-4520-4A35-B7CF-3FE251EF850A}"/>
    <cellStyle name="Comma 6 6 2 3 3 3" xfId="39802" xr:uid="{87499201-FD32-4986-B744-742916F7BA1D}"/>
    <cellStyle name="Comma 6 6 2 3 4" xfId="13699" xr:uid="{115419E2-9825-4819-B8C6-89A51F54C312}"/>
    <cellStyle name="Comma 6 6 2 3 4 2" xfId="46139" xr:uid="{72B7AD7B-194E-4A5C-BD3C-FD9DBE1336D7}"/>
    <cellStyle name="Comma 6 6 2 3 5" xfId="7112" xr:uid="{18664675-F108-4B1C-8849-3D73149359A8}"/>
    <cellStyle name="Comma 6 6 2 3 6" xfId="33512" xr:uid="{C19B8437-7BA6-49B2-9BE1-F3B62F178118}"/>
    <cellStyle name="Comma 6 6 2 4" xfId="25175" xr:uid="{38665D93-3014-4371-A6B4-39AB9D28E324}"/>
    <cellStyle name="Comma 6 6 2 4 2" xfId="17667" xr:uid="{BACC546C-E63E-4C0F-A90D-BA859C85520B}"/>
    <cellStyle name="Comma 6 6 2 4 2 2" xfId="55036" xr:uid="{993E49F3-AD94-4F3F-BECD-76AC8466F184}"/>
    <cellStyle name="Comma 6 6 2 4 2 3" xfId="42421" xr:uid="{878BFB0C-9500-4111-A394-FBCA8A7E635F}"/>
    <cellStyle name="Comma 6 6 2 4 3" xfId="11081" xr:uid="{AE5A7C0A-1FD6-47CB-A0FA-4A84F79C82D5}"/>
    <cellStyle name="Comma 6 6 2 4 3 2" xfId="48758" xr:uid="{6BDA676B-A719-495A-AC4B-84FD83C2DD3F}"/>
    <cellStyle name="Comma 6 6 2 4 4" xfId="6601" xr:uid="{458C5A00-E20F-4010-9940-AA96B0A1B52C}"/>
    <cellStyle name="Comma 6 6 2 4 5" xfId="36131" xr:uid="{DEE0B6A2-1159-498F-816F-4766F9F71B96}"/>
    <cellStyle name="Comma 6 6 2 5" xfId="21161" xr:uid="{14081536-71FB-4323-9E8A-AFE7D26C768C}"/>
    <cellStyle name="Comma 6 6 2 5 2" xfId="51539" xr:uid="{515154E9-831A-42B3-A8CC-1D70853F62A8}"/>
    <cellStyle name="Comma 6 6 2 5 3" xfId="38924" xr:uid="{D8F661C1-B2E5-42E3-A007-5FEB08BADC9B}"/>
    <cellStyle name="Comma 6 6 2 6" xfId="14575" xr:uid="{2117CD7D-675E-4C83-A07F-24DA99B09683}"/>
    <cellStyle name="Comma 6 6 2 6 2" xfId="45261" xr:uid="{72F2609A-5FC0-4F88-BC95-5F7519B22BF4}"/>
    <cellStyle name="Comma 6 6 2 7" xfId="7988" xr:uid="{565556A2-5157-4DD5-825D-D5F80EC3FC18}"/>
    <cellStyle name="Comma 6 6 2 8" xfId="32634" xr:uid="{93329D2C-22A7-4E20-A0D6-FA6B936546DD}"/>
    <cellStyle name="Comma 6 6 2 9" xfId="28671" xr:uid="{FC1A129D-1919-4B63-8F35-DDB2B2A07DA7}"/>
    <cellStyle name="Comma 6 6 3" xfId="27378" xr:uid="{5A363728-4F61-418A-8A4D-EB77A1A63A9B}"/>
    <cellStyle name="Comma 6 6 3 2" xfId="23881" xr:uid="{8F10AB84-65AA-4B6D-9DF4-619501B0083A}"/>
    <cellStyle name="Comma 6 6 3 2 2" xfId="16373" xr:uid="{5BF59E40-AA6E-4BF1-88A6-C4CDD9101E69}"/>
    <cellStyle name="Comma 6 6 3 2 2 2" xfId="56330" xr:uid="{47C57C91-BFEE-463E-9BA5-CDC9CE1B0B9D}"/>
    <cellStyle name="Comma 6 6 3 2 2 3" xfId="43715" xr:uid="{FD1402D2-5FFD-4771-9FBA-992433959C62}"/>
    <cellStyle name="Comma 6 6 3 2 3" xfId="9787" xr:uid="{8673E273-2AE0-46F8-90B9-BE77C552CB19}"/>
    <cellStyle name="Comma 6 6 3 2 3 2" xfId="50052" xr:uid="{D29A12D4-43DC-48ED-8511-AD343935835F}"/>
    <cellStyle name="Comma 6 6 3 2 4" xfId="30962" xr:uid="{B96CA7F0-FA4A-4A47-B92A-AE36CC491054}"/>
    <cellStyle name="Comma 6 6 3 2 5" xfId="37425" xr:uid="{D3BF8797-AA30-4587-96E6-E1F6456C7D55}"/>
    <cellStyle name="Comma 6 6 3 3" xfId="26503" xr:uid="{17C57FC7-9233-4E1B-BB0E-94C4B5264121}"/>
    <cellStyle name="Comma 6 6 3 3 2" xfId="18995" xr:uid="{B6B69FB7-1E3D-47B6-894A-2DC7D073C129}"/>
    <cellStyle name="Comma 6 6 3 3 2 2" xfId="53708" xr:uid="{3DD74287-2508-4B21-8432-723F85F90AAF}"/>
    <cellStyle name="Comma 6 6 3 3 2 3" xfId="41093" xr:uid="{3B0C6B88-C602-4F99-8BA1-8225F36168A5}"/>
    <cellStyle name="Comma 6 6 3 3 3" xfId="12409" xr:uid="{77877BCB-B167-47B8-B005-14D0FC3A93A8}"/>
    <cellStyle name="Comma 6 6 3 3 3 2" xfId="47430" xr:uid="{25BD5902-8CAB-4A63-B5C0-D1C07DFAB5CD}"/>
    <cellStyle name="Comma 6 6 3 3 4" xfId="5273" xr:uid="{7A7618F2-AD16-446A-AC78-5ACD92D3CA66}"/>
    <cellStyle name="Comma 6 6 3 3 5" xfId="34803" xr:uid="{6D42E40F-8052-4FB2-B00D-BDC1AB5BA932}"/>
    <cellStyle name="Comma 6 6 3 4" xfId="19869" xr:uid="{F427EC18-0071-4C15-8CA4-255245158DAC}"/>
    <cellStyle name="Comma 6 6 3 4 2" xfId="52833" xr:uid="{26F0DF01-08DC-4FCC-A158-AAFFA94BCED1}"/>
    <cellStyle name="Comma 6 6 3 4 3" xfId="40218" xr:uid="{D87E72D2-4FB8-48F4-ABC1-DF501734999C}"/>
    <cellStyle name="Comma 6 6 3 5" xfId="13283" xr:uid="{5CCDD638-717C-4A7F-B709-0656F73370CF}"/>
    <cellStyle name="Comma 6 6 3 5 2" xfId="46555" xr:uid="{867BFDBB-23C2-4488-AD3B-E542FE9BF12A}"/>
    <cellStyle name="Comma 6 6 3 6" xfId="4399" xr:uid="{720B3CFC-32B2-4D73-A452-0DDC23016E4A}"/>
    <cellStyle name="Comma 6 6 3 7" xfId="33928" xr:uid="{F04A8AFB-B231-4104-A17F-ADA808B02DC8}"/>
    <cellStyle name="Comma 6 6 4" xfId="28228" xr:uid="{0A28F81A-BA69-4A25-9198-7E3D3305EFA1}"/>
    <cellStyle name="Comma 6 6 4 2" xfId="24731" xr:uid="{1C0203BB-3F8D-4590-8E74-96B7E543FE50}"/>
    <cellStyle name="Comma 6 6 4 2 2" xfId="17223" xr:uid="{39A44DF7-63EA-477A-B1FD-806186194FE0}"/>
    <cellStyle name="Comma 6 6 4 2 2 2" xfId="55480" xr:uid="{F1304EEB-1CEE-420C-870A-B8D6A60FBC49}"/>
    <cellStyle name="Comma 6 6 4 2 2 3" xfId="42865" xr:uid="{6856CE41-8E15-48AD-9628-004AA7D01E07}"/>
    <cellStyle name="Comma 6 6 4 2 3" xfId="10637" xr:uid="{1CCBFB49-0EE9-481A-9D9F-45DD64853DD7}"/>
    <cellStyle name="Comma 6 6 4 2 3 2" xfId="49202" xr:uid="{BEC8548A-E5C5-4BA2-A87F-902FC0771E5A}"/>
    <cellStyle name="Comma 6 6 4 2 4" xfId="30112" xr:uid="{AC4137C8-F512-412E-8EC9-89E89729BC33}"/>
    <cellStyle name="Comma 6 6 4 2 5" xfId="36575" xr:uid="{0CA4D4DB-C4A0-4290-A410-19605C54E07D}"/>
    <cellStyle name="Comma 6 6 4 3" xfId="20719" xr:uid="{DF141B29-A401-4F85-BD0A-AE4065C9A9AE}"/>
    <cellStyle name="Comma 6 6 4 3 2" xfId="51983" xr:uid="{D74713EC-DCC7-40CA-BC34-2A67BAC553B8}"/>
    <cellStyle name="Comma 6 6 4 3 3" xfId="39368" xr:uid="{F5260E43-5EBD-4AAB-A64A-1C6FA8403E66}"/>
    <cellStyle name="Comma 6 6 4 4" xfId="14133" xr:uid="{2D7A7D78-15DE-4507-AA23-E92454567531}"/>
    <cellStyle name="Comma 6 6 4 4 2" xfId="45705" xr:uid="{50E97C32-945D-4394-A847-6B475BF6C849}"/>
    <cellStyle name="Comma 6 6 4 5" xfId="7546" xr:uid="{7B90D144-779B-470E-8E8A-47825DF2A97E}"/>
    <cellStyle name="Comma 6 6 4 6" xfId="33078" xr:uid="{29C327D4-9571-4A3B-922A-6C367E53B2DA}"/>
    <cellStyle name="Comma 6 6 5" xfId="25618" xr:uid="{62A6087B-61D7-4AD5-A02F-5DAE4E748497}"/>
    <cellStyle name="Comma 6 6 5 2" xfId="18110" xr:uid="{E2E53027-9B0B-4010-BBE7-182694CE3908}"/>
    <cellStyle name="Comma 6 6 5 2 2" xfId="54593" xr:uid="{5BDBD650-AD47-4D92-ABD9-168955ADBB71}"/>
    <cellStyle name="Comma 6 6 5 2 3" xfId="41978" xr:uid="{598C0C4B-9395-49EF-95F8-8AFF5D4ED741}"/>
    <cellStyle name="Comma 6 6 5 3" xfId="11524" xr:uid="{43C58FF7-B4F8-4180-A249-E46ED2C8B8B5}"/>
    <cellStyle name="Comma 6 6 5 3 2" xfId="48315" xr:uid="{ABC18881-1767-4F88-B953-7890B891E85D}"/>
    <cellStyle name="Comma 6 6 5 4" xfId="6158" xr:uid="{9220BB7C-135F-4238-9E53-F989F70707C3}"/>
    <cellStyle name="Comma 6 6 5 5" xfId="35688" xr:uid="{A2516C6D-08E0-422A-9F09-5F8949525493}"/>
    <cellStyle name="Comma 6 6 6" xfId="23100" xr:uid="{DF7E1AE9-F4AD-4D4D-80B9-01739D6B6818}"/>
    <cellStyle name="Comma 6 6 6 2" xfId="15592" xr:uid="{EB6DA320-933C-481A-9F45-A86BF6DD6365}"/>
    <cellStyle name="Comma 6 6 6 2 2" xfId="57111" xr:uid="{D3653FC2-B9E6-4FB2-AA61-86F5630DFE69}"/>
    <cellStyle name="Comma 6 6 6 2 3" xfId="44496" xr:uid="{6A1A2686-4021-47F9-A9AA-90702CEA3A17}"/>
    <cellStyle name="Comma 6 6 6 3" xfId="9006" xr:uid="{AE281D8D-F19B-4B1D-AE30-EC138A92D743}"/>
    <cellStyle name="Comma 6 6 6 3 2" xfId="50833" xr:uid="{4EF671F3-4A6E-40A1-8F21-F96F3E995BF9}"/>
    <cellStyle name="Comma 6 6 6 4" xfId="31743" xr:uid="{46081E20-810D-408C-B7A5-A473DD9E36CB}"/>
    <cellStyle name="Comma 6 6 6 5" xfId="38206" xr:uid="{021F84CD-68F3-4E58-A7F1-8CF569310962}"/>
    <cellStyle name="Comma 6 6 7" xfId="29243" xr:uid="{30201D0F-7859-42EB-ACAD-02648C625BB5}"/>
    <cellStyle name="Comma 6 6 7 2" xfId="21602" xr:uid="{C548AFA7-B783-44E4-B1E0-A93B5EE85259}"/>
    <cellStyle name="Comma 6 6 7 2 2" xfId="50954" xr:uid="{89C219E3-D6A6-44E6-BF43-DE7B70AF1B01}"/>
    <cellStyle name="Comma 6 6 7 3" xfId="15016" xr:uid="{B212B20B-4FE9-4338-8DF7-3BED18399CEE}"/>
    <cellStyle name="Comma 6 6 7 4" xfId="8429" xr:uid="{C827BAC9-F4EE-4191-9EDD-E7D5E293FE08}"/>
    <cellStyle name="Comma 6 6 7 5" xfId="38331" xr:uid="{CFA519BF-FD60-401B-B6FA-AE98960E4085}"/>
    <cellStyle name="Comma 6 6 8" xfId="29556" xr:uid="{A3650E0E-B1FF-490D-B3D7-02E5C65B2634}"/>
    <cellStyle name="Comma 6 6 8 2" xfId="21883" xr:uid="{3B9E85BB-F0F0-4C77-8727-A6A97A90876E}"/>
    <cellStyle name="Comma 6 6 8 2 2" xfId="51096" xr:uid="{D138E088-BB4A-4455-8236-D9789C9B4DB5}"/>
    <cellStyle name="Comma 6 6 8 3" xfId="15297" xr:uid="{E78C7D16-E5A6-461B-8A06-9DFB861FB9E1}"/>
    <cellStyle name="Comma 6 6 8 4" xfId="8710" xr:uid="{F71D4DBE-AD73-432F-B632-4461E40BF4C8}"/>
    <cellStyle name="Comma 6 6 8 5" xfId="38481" xr:uid="{6AFC0BB2-7221-43D2-85C2-C5F9A13B6537}"/>
    <cellStyle name="Comma 6 6 9" xfId="22833" xr:uid="{18FBB681-D30D-42ED-A8B6-7B7F8F3D8C01}"/>
    <cellStyle name="Comma 6 6 9 2" xfId="44740" xr:uid="{FD4EEE0E-FD34-4CAA-BEAF-998E458CB753}"/>
    <cellStyle name="Comma 6 7" xfId="719" xr:uid="{6BA47105-FA16-4D6B-8961-41BD23E4EFA1}"/>
    <cellStyle name="Comma 6 7 10" xfId="8614" xr:uid="{FF45FC80-B15D-4CBE-BF97-2C542D9D9E3A}"/>
    <cellStyle name="Comma 6 7 11" xfId="29459" xr:uid="{EA7B755A-DD10-4624-8AF9-4E4DB7E4D239}"/>
    <cellStyle name="Comma 6 7 12" xfId="3985" xr:uid="{37A74298-0CA5-4DFE-A203-41D0E85E7DB8}"/>
    <cellStyle name="Comma 6 7 13" xfId="32506" xr:uid="{F8E15862-07F0-4D7B-A5C8-7CFBC6247DB1}"/>
    <cellStyle name="Comma 6 7 14" xfId="3063" xr:uid="{F82CB8F3-94BD-480C-884F-DA14A0F3A4CC}"/>
    <cellStyle name="Comma 6 7 15" xfId="1505" xr:uid="{E8AFA268-B95D-4F5E-9E08-08E840236D47}"/>
    <cellStyle name="Comma 6 7 2" xfId="1105" xr:uid="{4890FBC6-3F91-464B-A6B5-63CC6E24B6B4}"/>
    <cellStyle name="Comma 6 7 2 2" xfId="23570" xr:uid="{37EF7A4C-F83D-44C1-BC39-C4798526C8C1}"/>
    <cellStyle name="Comma 6 7 2 2 2" xfId="16062" xr:uid="{D6163E24-24DC-4291-8E84-B30343D9E88F}"/>
    <cellStyle name="Comma 6 7 2 2 2 2" xfId="56641" xr:uid="{D8F80B68-020D-4C72-B1BF-1B7D7B3609BD}"/>
    <cellStyle name="Comma 6 7 2 2 2 3" xfId="44026" xr:uid="{0FF73483-C84A-41C2-934D-CB85D112CACF}"/>
    <cellStyle name="Comma 6 7 2 2 3" xfId="9476" xr:uid="{02333BDA-0CD2-432F-A3DC-69C2C16CF2B2}"/>
    <cellStyle name="Comma 6 7 2 2 3 2" xfId="50363" xr:uid="{C4311BBB-FAFA-499A-8A01-EFDF9C07A84D}"/>
    <cellStyle name="Comma 6 7 2 2 4" xfId="31273" xr:uid="{2C50255E-7D5F-476D-8E9D-97EDF95D906A}"/>
    <cellStyle name="Comma 6 7 2 2 5" xfId="37736" xr:uid="{DB1BFD71-C077-429E-89E4-73DB95214723}"/>
    <cellStyle name="Comma 6 7 2 3" xfId="26188" xr:uid="{CDD473DA-43E0-483E-9F68-BD837794A631}"/>
    <cellStyle name="Comma 6 7 2 3 2" xfId="18680" xr:uid="{F9C2A7D8-2993-4FD0-8BDF-78EE8545BE63}"/>
    <cellStyle name="Comma 6 7 2 3 2 2" xfId="54023" xr:uid="{1337C9FF-6072-490C-A3F3-9650F72250EF}"/>
    <cellStyle name="Comma 6 7 2 3 2 3" xfId="41408" xr:uid="{69121532-F092-471E-B8A2-D93CFFAF86B9}"/>
    <cellStyle name="Comma 6 7 2 3 3" xfId="12094" xr:uid="{AA0436CE-C01E-4022-87F3-7073E50B78D9}"/>
    <cellStyle name="Comma 6 7 2 3 3 2" xfId="47745" xr:uid="{CD210902-754F-4194-96FE-275F542A5B62}"/>
    <cellStyle name="Comma 6 7 2 3 4" xfId="5588" xr:uid="{01526E63-7277-4E07-BCB6-C2267EFE30EB}"/>
    <cellStyle name="Comma 6 7 2 3 5" xfId="35118" xr:uid="{DA30F735-8484-4B3E-BA70-2FD0463325A5}"/>
    <cellStyle name="Comma 6 7 2 4" xfId="19558" xr:uid="{DC2C9EFB-0EC5-4B31-95C1-E021E3620B4D}"/>
    <cellStyle name="Comma 6 7 2 4 2" xfId="53144" xr:uid="{2C6C5E3D-D7F1-4C98-8DA4-6102E56E5C61}"/>
    <cellStyle name="Comma 6 7 2 4 3" xfId="40529" xr:uid="{1BB0C27F-CC97-4833-9004-623684DC8C2A}"/>
    <cellStyle name="Comma 6 7 2 5" xfId="12972" xr:uid="{23D4E56D-9D2C-47C7-BD61-7C1759819593}"/>
    <cellStyle name="Comma 6 7 2 5 2" xfId="46866" xr:uid="{187D2BA3-FE33-432A-9D7C-7A5A67C0C7C1}"/>
    <cellStyle name="Comma 6 7 2 6" xfId="4710" xr:uid="{8855049A-3D28-4159-AB6F-990CF0C8FFB0}"/>
    <cellStyle name="Comma 6 7 2 7" xfId="34239" xr:uid="{C76F8DE6-D89A-4D2C-9A95-3A60EBC130B5}"/>
    <cellStyle name="Comma 6 7 2 8" xfId="27067" xr:uid="{CAFF1937-061C-4821-A45A-9F44AE5F9C3F}"/>
    <cellStyle name="Comma 6 7 2 9" xfId="1891" xr:uid="{AA9E56AA-4362-4597-A8C5-3DD3E66D8228}"/>
    <cellStyle name="Comma 6 7 3" xfId="27917" xr:uid="{B9F8F76F-2784-41E0-B1CE-E0987EFBC599}"/>
    <cellStyle name="Comma 6 7 3 2" xfId="24420" xr:uid="{9D0A668F-E3C0-475C-BC24-1CB990F64152}"/>
    <cellStyle name="Comma 6 7 3 2 2" xfId="16912" xr:uid="{09934C5D-5CFD-4545-8286-CAB740591CEE}"/>
    <cellStyle name="Comma 6 7 3 2 2 2" xfId="55791" xr:uid="{AB70D3E5-4307-4EAE-A9F6-06C897DF16A8}"/>
    <cellStyle name="Comma 6 7 3 2 2 3" xfId="43176" xr:uid="{FFC3D58A-CAC7-46EA-9E51-6EB17A05FDC6}"/>
    <cellStyle name="Comma 6 7 3 2 3" xfId="10326" xr:uid="{16C55337-BB18-465F-A517-D04120926CFB}"/>
    <cellStyle name="Comma 6 7 3 2 3 2" xfId="49513" xr:uid="{E21A5EDA-DFBF-4759-A6C8-7074ABCBA99D}"/>
    <cellStyle name="Comma 6 7 3 2 4" xfId="30423" xr:uid="{5F7E7143-EE2B-4CA6-8AEF-E8C5BAC6FD78}"/>
    <cellStyle name="Comma 6 7 3 2 5" xfId="36886" xr:uid="{73FA6DD1-2DF8-4574-87FE-A90BD5D1473B}"/>
    <cellStyle name="Comma 6 7 3 3" xfId="20408" xr:uid="{DD92F631-91EC-405A-9C00-9C09B1100197}"/>
    <cellStyle name="Comma 6 7 3 3 2" xfId="52294" xr:uid="{6354B350-B216-443C-8FE3-8BB2BD28DECD}"/>
    <cellStyle name="Comma 6 7 3 3 3" xfId="39679" xr:uid="{B4F5E8CA-7FA5-48BA-9478-C34AE697D8BB}"/>
    <cellStyle name="Comma 6 7 3 4" xfId="13822" xr:uid="{B5954FFD-337F-466D-9031-2DCC6E66047F}"/>
    <cellStyle name="Comma 6 7 3 4 2" xfId="46016" xr:uid="{0EA70BF0-6779-40A8-B583-41A8314761DC}"/>
    <cellStyle name="Comma 6 7 3 5" xfId="7235" xr:uid="{2AF481F4-3865-4D31-AA67-7A998C23AE36}"/>
    <cellStyle name="Comma 6 7 3 6" xfId="33389" xr:uid="{F049B649-72E1-4104-B909-ED2EFEF81E77}"/>
    <cellStyle name="Comma 6 7 4" xfId="25303" xr:uid="{C7F0666B-4819-434C-9038-E4AAE1667FAC}"/>
    <cellStyle name="Comma 6 7 4 2" xfId="17795" xr:uid="{FB3DF881-73C8-4CC9-A5CE-9A49AA438506}"/>
    <cellStyle name="Comma 6 7 4 2 2" xfId="54908" xr:uid="{F9E321D5-9681-43F6-9F36-D5C0F826E191}"/>
    <cellStyle name="Comma 6 7 4 2 3" xfId="42293" xr:uid="{86B771BF-A3C4-401E-95BB-4AD0C84E5018}"/>
    <cellStyle name="Comma 6 7 4 3" xfId="11209" xr:uid="{5E1E10DB-D786-4D7A-9FC4-30BDC8453FAE}"/>
    <cellStyle name="Comma 6 7 4 3 2" xfId="48630" xr:uid="{BB3A1923-D173-4EE1-B11A-15D0EED84761}"/>
    <cellStyle name="Comma 6 7 4 4" xfId="6473" xr:uid="{3147B422-A0A3-4C28-AD10-FD68D477BBBE}"/>
    <cellStyle name="Comma 6 7 4 5" xfId="36003" xr:uid="{0063FCB5-E568-4B1B-A265-16C356B373DB}"/>
    <cellStyle name="Comma 6 7 5" xfId="28826" xr:uid="{EDCD1D66-4AAD-4084-B963-693A91EFD41E}"/>
    <cellStyle name="Comma 6 7 5 2" xfId="21287" xr:uid="{6E572361-B97A-4E8B-83A5-EDE4C73BD764}"/>
    <cellStyle name="Comma 6 7 5 2 2" xfId="50988" xr:uid="{DB051D80-FF1F-40E3-A7BD-227F03FDB0ED}"/>
    <cellStyle name="Comma 6 7 5 3" xfId="14701" xr:uid="{C90263F3-179B-422B-B8C6-D6AE2EF93FFB}"/>
    <cellStyle name="Comma 6 7 5 4" xfId="8114" xr:uid="{8923431C-45A5-4F60-8634-5B6B8B70F6E3}"/>
    <cellStyle name="Comma 6 7 5 5" xfId="38372" xr:uid="{649062DF-CEBE-425A-B9F7-9EA8AC5CB9F2}"/>
    <cellStyle name="Comma 6 7 6" xfId="22639" xr:uid="{601D90AF-5B48-4B45-B313-92517159E403}"/>
    <cellStyle name="Comma 6 7 6 2" xfId="51414" xr:uid="{BCD2835A-3C2D-4DC1-AEFA-8D2DDE63BFF0}"/>
    <cellStyle name="Comma 6 7 6 3" xfId="38799" xr:uid="{51F35B2B-EF9D-4F5D-AEE8-17EF39801837}"/>
    <cellStyle name="Comma 6 7 7" xfId="22314" xr:uid="{8A549F3A-1DA5-406A-A0E0-218B464B17AE}"/>
    <cellStyle name="Comma 6 7 7 2" xfId="45115" xr:uid="{7AAE8A79-9274-4F11-AD83-9D31AA3D8CD5}"/>
    <cellStyle name="Comma 6 7 8" xfId="21787" xr:uid="{21F91D4F-3A63-4008-BB4C-B4529BADAF4A}"/>
    <cellStyle name="Comma 6 7 9" xfId="15201" xr:uid="{3CDC5070-FDB6-4E62-BC72-2334869CD014}"/>
    <cellStyle name="Comma 6 8" xfId="327" xr:uid="{6F3926DD-C12C-4B0D-81FB-46E67178189A}"/>
    <cellStyle name="Comma 6 8 10" xfId="4187" xr:uid="{009D5708-FF97-404C-8831-C6E48F73E796}"/>
    <cellStyle name="Comma 6 8 11" xfId="33833" xr:uid="{1FCEC83B-DDFC-425A-9BBC-8A960B39A00E}"/>
    <cellStyle name="Comma 6 8 12" xfId="3271" xr:uid="{7CE95E76-CC07-4304-B85B-0BA10FD21A6C}"/>
    <cellStyle name="Comma 6 8 13" xfId="1251" xr:uid="{8AAA6806-A4BF-44D6-94F1-853577C8BB96}"/>
    <cellStyle name="Comma 6 8 2" xfId="850" xr:uid="{7956B47B-28D3-4C1A-9CA7-B243D3FA570D}"/>
    <cellStyle name="Comma 6 8 2 2" xfId="16468" xr:uid="{EB5376B0-D79F-4BAD-A189-27713D5F8744}"/>
    <cellStyle name="Comma 6 8 2 2 2" xfId="56235" xr:uid="{DCD6F7F0-AE54-498F-A376-E474512AD4E3}"/>
    <cellStyle name="Comma 6 8 2 2 3" xfId="43620" xr:uid="{2CFC28A0-8841-4CA9-8938-E069EE4C767E}"/>
    <cellStyle name="Comma 6 8 2 3" xfId="9882" xr:uid="{F497F54F-ECEA-40CF-86BB-C50461D233A9}"/>
    <cellStyle name="Comma 6 8 2 3 2" xfId="49957" xr:uid="{5CCECEBC-956E-46A3-B766-4EF041C135A3}"/>
    <cellStyle name="Comma 6 8 2 4" xfId="30867" xr:uid="{DBB0C8F7-8165-4BA0-9EBD-37B48D5DBD65}"/>
    <cellStyle name="Comma 6 8 2 5" xfId="37330" xr:uid="{90B55691-B047-4E33-BA39-2AAA7267FE2C}"/>
    <cellStyle name="Comma 6 8 2 6" xfId="23976" xr:uid="{B3C19604-E8C4-492D-8A1A-CC82235023B5}"/>
    <cellStyle name="Comma 6 8 2 7" xfId="1636" xr:uid="{EEEE5AFE-F171-46C0-962E-31FE9423F439}"/>
    <cellStyle name="Comma 6 8 3" xfId="26599" xr:uid="{995B0534-EDB0-42EF-A9CF-B71A69A967C9}"/>
    <cellStyle name="Comma 6 8 3 2" xfId="19091" xr:uid="{084A35B2-6C3E-41DB-8C63-096523F2C433}"/>
    <cellStyle name="Comma 6 8 3 2 2" xfId="53612" xr:uid="{91DD8C28-CC19-40D5-AE3E-5157FB1CCF58}"/>
    <cellStyle name="Comma 6 8 3 2 3" xfId="40997" xr:uid="{D16A0059-2218-4F60-971B-BFEA79B44957}"/>
    <cellStyle name="Comma 6 8 3 3" xfId="12505" xr:uid="{641897AE-26C5-446D-8432-561A444E27EA}"/>
    <cellStyle name="Comma 6 8 3 3 2" xfId="47334" xr:uid="{CD0B4494-DC2E-44E0-83A2-D240E19D9636}"/>
    <cellStyle name="Comma 6 8 3 4" xfId="5177" xr:uid="{D2ACD658-261B-4C61-8DDD-179497BF654F}"/>
    <cellStyle name="Comma 6 8 3 5" xfId="34707" xr:uid="{BEFD57D9-06D5-4347-824F-4ABBB7346A2B}"/>
    <cellStyle name="Comma 6 8 4" xfId="22450" xr:uid="{43843C85-1233-48FD-B889-575D9B885C8B}"/>
    <cellStyle name="Comma 6 8 4 2" xfId="52738" xr:uid="{14A9CF37-5E85-4821-9662-16FE2DF61E7D}"/>
    <cellStyle name="Comma 6 8 4 3" xfId="40123" xr:uid="{5D6012B5-57CC-4F44-B992-F48021FA3CF0}"/>
    <cellStyle name="Comma 6 8 5" xfId="22645" xr:uid="{D3F233A9-3C0C-4D68-9C88-2DC859C00B3D}"/>
    <cellStyle name="Comma 6 8 5 2" xfId="46460" xr:uid="{1B12761F-2761-446B-9E3C-66E1F4BB3F8C}"/>
    <cellStyle name="Comma 6 8 6" xfId="19964" xr:uid="{6C688D70-25C7-47B2-B667-E93AF6401343}"/>
    <cellStyle name="Comma 6 8 7" xfId="13378" xr:uid="{F113716A-2AA5-4517-8681-993FF3E011D6}"/>
    <cellStyle name="Comma 6 8 8" xfId="4304" xr:uid="{F9AF0236-6F3D-4381-9D45-2065EA284FC4}"/>
    <cellStyle name="Comma 6 8 9" xfId="27473" xr:uid="{FCEFB419-19A6-4BBC-86EA-4A62975D11FD}"/>
    <cellStyle name="Comma 6 9" xfId="776" xr:uid="{7DCCCE98-735A-4F50-A7FA-398AFD127D08}"/>
    <cellStyle name="Comma 6 9 10" xfId="1562" xr:uid="{3A5C9A3C-DA1F-4461-81DD-6D296ED34F6A}"/>
    <cellStyle name="Comma 6 9 2" xfId="24824" xr:uid="{984734F5-CBBD-4597-BB09-B283F8198C80}"/>
    <cellStyle name="Comma 6 9 2 2" xfId="17316" xr:uid="{3A8ECB62-12DA-4D3D-8D8E-E840FC599CFE}"/>
    <cellStyle name="Comma 6 9 2 2 2" xfId="55387" xr:uid="{F08F3620-9488-41E0-91C2-0C329CB2F2C9}"/>
    <cellStyle name="Comma 6 9 2 2 3" xfId="42772" xr:uid="{7016F4A8-D9A3-4EF1-B61A-9C3176B51CB3}"/>
    <cellStyle name="Comma 6 9 2 3" xfId="10730" xr:uid="{FD6BE3E7-078D-4C7A-B854-8482054F12EC}"/>
    <cellStyle name="Comma 6 9 2 3 2" xfId="49109" xr:uid="{668115F3-90CA-4126-9904-639034660DC4}"/>
    <cellStyle name="Comma 6 9 2 4" xfId="30019" xr:uid="{54C8DB47-F295-454D-B829-C6173E554E93}"/>
    <cellStyle name="Comma 6 9 2 5" xfId="36482" xr:uid="{11E11BC4-5CAA-419C-92A9-38EB04249E30}"/>
    <cellStyle name="Comma 6 9 3" xfId="20812" xr:uid="{5F8D90EF-0334-459D-936C-A98F1363D80F}"/>
    <cellStyle name="Comma 6 9 3 2" xfId="51890" xr:uid="{2AA33BDF-5057-4B50-8B65-C06AA6AC3F2E}"/>
    <cellStyle name="Comma 6 9 3 3" xfId="39275" xr:uid="{B2634FA2-3C24-4F5D-AB3A-400B1DC438C7}"/>
    <cellStyle name="Comma 6 9 4" xfId="14226" xr:uid="{519527F0-E9D4-45E2-81CC-78E2774043E5}"/>
    <cellStyle name="Comma 6 9 4 2" xfId="45612" xr:uid="{1D260305-C754-4C2B-8FC2-E2F9951CE800}"/>
    <cellStyle name="Comma 6 9 5" xfId="7639" xr:uid="{9B749063-5646-4E6E-991D-9F114584E85A}"/>
    <cellStyle name="Comma 6 9 6" xfId="28321" xr:uid="{393E6313-EC60-4993-B574-54AB274354A4}"/>
    <cellStyle name="Comma 6 9 7" xfId="3581" xr:uid="{77176CB6-FC6B-4AEF-9DEC-B17B08C27177}"/>
    <cellStyle name="Comma 6 9 8" xfId="32985" xr:uid="{1C434A6F-C7E8-4098-8400-1E18E0FCBF90}"/>
    <cellStyle name="Comma 6 9 9" xfId="2468" xr:uid="{C3B6737C-919C-48A1-B7E6-B935C93B4AC2}"/>
    <cellStyle name="Comma 60" xfId="770" xr:uid="{2F6CB710-AF34-4532-8684-93D418CB1930}"/>
    <cellStyle name="Comma 60 2" xfId="1556" xr:uid="{F6B9096C-C75D-4CF6-BF58-FE8453FC88BC}"/>
    <cellStyle name="Comma 61" xfId="1952" xr:uid="{A03C4F91-CB3F-44AA-981E-60E336085DDF}"/>
    <cellStyle name="Comma 62" xfId="57722" xr:uid="{FB637BF2-E8C3-49E7-B5BE-13218BB4206B}"/>
    <cellStyle name="Comma 63" xfId="57803" xr:uid="{2B69DFCF-F223-4149-BAA6-DA96C7D9D7A3}"/>
    <cellStyle name="Comma 64" xfId="29586" xr:uid="{2FF82BBB-8E1B-46F7-B012-4346F2AD6855}"/>
    <cellStyle name="Comma 64 10" xfId="32594" xr:uid="{9A7EC9A7-BF9F-46BE-96B0-2A05B209AAB6}"/>
    <cellStyle name="Comma 64 2" xfId="29475" xr:uid="{2D48601D-DE5F-4DD0-AA01-F7B7B8396006}"/>
    <cellStyle name="Comma 64 2 2" xfId="23482" xr:uid="{573434CF-813D-46D0-AE0C-82D6E63BC6BB}"/>
    <cellStyle name="Comma 64 2 2 2" xfId="15974" xr:uid="{1FD5606C-AF4D-45CB-9531-3BE3D40D5673}"/>
    <cellStyle name="Comma 64 2 2 2 2" xfId="56729" xr:uid="{926B0E28-2322-4BFF-9940-06C40FE18A77}"/>
    <cellStyle name="Comma 64 2 2 2 3" xfId="44114" xr:uid="{2E5F8BF3-E6D1-4692-A5AC-5AC102B04DC2}"/>
    <cellStyle name="Comma 64 2 2 3" xfId="9388" xr:uid="{06823934-00BB-49D9-91DA-E928257FCEAF}"/>
    <cellStyle name="Comma 64 2 2 3 2" xfId="50451" xr:uid="{807DEF87-2BBC-4F4D-9430-C0F6C6EA09C3}"/>
    <cellStyle name="Comma 64 2 2 4" xfId="31361" xr:uid="{4E7F0EFD-4C86-4ADB-AE4F-04C92817297B}"/>
    <cellStyle name="Comma 64 2 2 5" xfId="37824" xr:uid="{6EF3580D-AE39-4691-B869-E6D300DC319F}"/>
    <cellStyle name="Comma 64 2 3" xfId="26100" xr:uid="{726EE098-9337-4BF2-9222-37ECCE109ACE}"/>
    <cellStyle name="Comma 64 2 3 2" xfId="18592" xr:uid="{F3372C5C-69D4-4BF4-AD79-3B5D933F76EC}"/>
    <cellStyle name="Comma 64 2 3 2 2" xfId="54111" xr:uid="{05FFA11A-2C65-418C-BBC0-A5F791BB3A79}"/>
    <cellStyle name="Comma 64 2 3 2 3" xfId="41496" xr:uid="{C69118D6-1B6A-4F65-B793-93548A5A4D20}"/>
    <cellStyle name="Comma 64 2 3 3" xfId="12006" xr:uid="{EF957E74-827B-4048-9611-CA3350E09A8C}"/>
    <cellStyle name="Comma 64 2 3 3 2" xfId="47833" xr:uid="{53488F58-4A92-4CB6-A378-1B1F4510547C}"/>
    <cellStyle name="Comma 64 2 3 4" xfId="5676" xr:uid="{EAB8CF4B-3F8E-4B6F-9AB5-85DFB3919186}"/>
    <cellStyle name="Comma 64 2 3 5" xfId="35206" xr:uid="{7DC5234E-ACDD-405B-973E-243D5EE72685}"/>
    <cellStyle name="Comma 64 2 4" xfId="26980" xr:uid="{DB85DB59-7A51-44DE-8340-8BBA5161FE81}"/>
    <cellStyle name="Comma 64 2 4 2" xfId="19471" xr:uid="{2F1B0908-B0D9-468A-8703-DF58FB976CEC}"/>
    <cellStyle name="Comma 64 2 4 2 2" xfId="53232" xr:uid="{A05C2ED3-6E56-448B-977C-2A73E291AE8E}"/>
    <cellStyle name="Comma 64 2 4 3" xfId="12885" xr:uid="{536820CF-EE8F-4C40-9E1C-CEE93FED618C}"/>
    <cellStyle name="Comma 64 2 4 4" xfId="4797" xr:uid="{2CC42C6B-2017-4823-9744-6D38FA9CD856}"/>
    <cellStyle name="Comma 64 2 4 5" xfId="40617" xr:uid="{E24806B6-132F-4EBB-A535-603EEBF09A53}"/>
    <cellStyle name="Comma 64 2 5" xfId="21803" xr:uid="{020A8A9C-C68C-49DC-BEF0-0063501F1752}"/>
    <cellStyle name="Comma 64 2 5 2" xfId="46954" xr:uid="{BCE273ED-BC7B-45B4-A89C-D6D4EB452463}"/>
    <cellStyle name="Comma 64 2 6" xfId="15217" xr:uid="{BE014109-9E7A-4204-ACFA-B4C3799DA1D7}"/>
    <cellStyle name="Comma 64 2 7" xfId="8630" xr:uid="{38875E46-EC0B-437B-8304-F9D050C379E4}"/>
    <cellStyle name="Comma 64 2 8" xfId="34327" xr:uid="{0A5D3332-6D1C-4958-9731-81DD3AE1E90E}"/>
    <cellStyle name="Comma 64 3" xfId="29379" xr:uid="{0C9F3EC3-58B2-4BDF-A9DC-D596EF9B45F5}"/>
    <cellStyle name="Comma 64 3 2" xfId="24333" xr:uid="{5BC2F2FC-8CD4-48A2-9ECB-945052991E02}"/>
    <cellStyle name="Comma 64 3 2 2" xfId="16825" xr:uid="{8C827F3D-FD99-4F45-AD62-972FF405FA55}"/>
    <cellStyle name="Comma 64 3 2 2 2" xfId="55878" xr:uid="{0D4F69C3-7654-4890-8357-EA9990196B89}"/>
    <cellStyle name="Comma 64 3 2 2 3" xfId="43263" xr:uid="{640A61F4-745B-44D4-955F-F31B442FA1DD}"/>
    <cellStyle name="Comma 64 3 2 3" xfId="10239" xr:uid="{7BE31BDE-C0B4-4802-AA5B-3DB813C6F8A2}"/>
    <cellStyle name="Comma 64 3 2 3 2" xfId="49600" xr:uid="{55F1243B-4490-4BC7-B344-BCC30C373D10}"/>
    <cellStyle name="Comma 64 3 2 4" xfId="30510" xr:uid="{DEFF60E3-A3EB-4E14-8005-EE96B050A52D}"/>
    <cellStyle name="Comma 64 3 2 5" xfId="36973" xr:uid="{47D60319-AF1C-49A3-8553-19C7FFB36CDA}"/>
    <cellStyle name="Comma 64 3 3" xfId="27830" xr:uid="{82A593F3-44DF-43B2-9E64-B81E373B8228}"/>
    <cellStyle name="Comma 64 3 3 2" xfId="20321" xr:uid="{1190386B-B1A8-451C-9471-27F3A85C3AD1}"/>
    <cellStyle name="Comma 64 3 3 2 2" xfId="52381" xr:uid="{2AD54F4C-4FA4-40E7-BE8E-47EFC4A4C1CE}"/>
    <cellStyle name="Comma 64 3 3 3" xfId="13735" xr:uid="{6B9EB0C5-5164-405C-BF08-D7BF94EFFD71}"/>
    <cellStyle name="Comma 64 3 3 4" xfId="7148" xr:uid="{870E0641-6830-42D0-8A9E-A7BABA9836B1}"/>
    <cellStyle name="Comma 64 3 3 5" xfId="39766" xr:uid="{CB30399D-4C3E-481A-A8DB-1C200798CBD8}"/>
    <cellStyle name="Comma 64 3 4" xfId="21707" xr:uid="{AB1388C2-3DAA-463F-B153-262B151EA9D7}"/>
    <cellStyle name="Comma 64 3 4 2" xfId="46103" xr:uid="{93AE56E4-E649-45E6-9728-6BDC682D8B4F}"/>
    <cellStyle name="Comma 64 3 5" xfId="15121" xr:uid="{B207F5B5-E05F-4686-9D2D-9C482196383B}"/>
    <cellStyle name="Comma 64 3 6" xfId="8534" xr:uid="{01A9C992-1B2A-453D-AE5D-23402DC8A656}"/>
    <cellStyle name="Comma 64 3 7" xfId="33476" xr:uid="{5B0FE8DF-F537-45C4-BBEC-AC13E3514C14}"/>
    <cellStyle name="Comma 64 4" xfId="25215" xr:uid="{366FBAE6-018F-48D2-A5ED-8D747C09330E}"/>
    <cellStyle name="Comma 64 4 2" xfId="17707" xr:uid="{9D64FB6A-CC69-41A7-900E-E1EC7756B6D0}"/>
    <cellStyle name="Comma 64 4 2 2" xfId="54996" xr:uid="{3EBA9F9C-C429-4948-91E7-D8578E25A343}"/>
    <cellStyle name="Comma 64 4 2 3" xfId="42381" xr:uid="{214844B5-F275-4C2C-BC0A-496FF1289D3E}"/>
    <cellStyle name="Comma 64 4 3" xfId="11121" xr:uid="{A2259961-67E4-4C65-8E26-C0ED491CC8AD}"/>
    <cellStyle name="Comma 64 4 3 2" xfId="48718" xr:uid="{0C0A6D47-7C79-41C2-B635-015BE2DC9B64}"/>
    <cellStyle name="Comma 64 4 4" xfId="6561" xr:uid="{B43E6E2A-9E1F-4073-A738-0F0B889C5740}"/>
    <cellStyle name="Comma 64 4 5" xfId="36091" xr:uid="{01A8CEB1-2E5D-4FBB-89C7-4757A4478DEE}"/>
    <cellStyle name="Comma 64 5" xfId="28724" xr:uid="{5C15F6BE-85AA-470C-B04A-A1DEEDC4B630}"/>
    <cellStyle name="Comma 64 5 2" xfId="21200" xr:uid="{BC2B93D4-96CB-4081-8732-E1E9C4996831}"/>
    <cellStyle name="Comma 64 5 2 2" xfId="51499" xr:uid="{2C8F52D8-0165-40D2-871D-0108A34D2D81}"/>
    <cellStyle name="Comma 64 5 3" xfId="14614" xr:uid="{28526D81-F71D-4B73-A4EB-EC01F7222272}"/>
    <cellStyle name="Comma 64 5 4" xfId="8027" xr:uid="{7C1E5B37-7842-426F-B10C-610D6327C755}"/>
    <cellStyle name="Comma 64 5 5" xfId="38884" xr:uid="{016B9B0C-E26E-4F7E-96A0-F4A9D21D3547}"/>
    <cellStyle name="Comma 64 6" xfId="22985" xr:uid="{3EF98B0A-FBDA-46F3-8165-EF34EAA0FC7A}"/>
    <cellStyle name="Comma 64 6 2" xfId="15477" xr:uid="{67CF4A97-53B9-4AD1-AA69-FED2138CF290}"/>
    <cellStyle name="Comma 64 6 3" xfId="8891" xr:uid="{627E627A-1D37-4E2B-997C-D8A658911AC5}"/>
    <cellStyle name="Comma 64 6 4" xfId="31858" xr:uid="{2047EC5C-1C6C-4DDF-A734-DC498737473B}"/>
    <cellStyle name="Comma 64 6 5" xfId="45218" xr:uid="{8B2048B4-5CB8-4D3A-B09F-F9548FAA8C1B}"/>
    <cellStyle name="Comma 64 7" xfId="21898" xr:uid="{7184698D-D79E-4C78-9752-19C23E0CFEC8}"/>
    <cellStyle name="Comma 64 8" xfId="15312" xr:uid="{2B5DA0F4-4E0B-4E0A-B27F-4A7C9ECC084D}"/>
    <cellStyle name="Comma 64 9" xfId="8725" xr:uid="{D5BE377C-E002-41DD-A424-F596BD41ECA9}"/>
    <cellStyle name="Comma 65" xfId="1220" xr:uid="{FC9E6509-14CC-48E9-96C2-0094355E7422}"/>
    <cellStyle name="Comma 7" xfId="183" xr:uid="{00000000-0005-0000-0000-000076000000}"/>
    <cellStyle name="Comma 7 10" xfId="807" xr:uid="{5078EC12-AEC8-46B5-BA5A-26E2481C30DC}"/>
    <cellStyle name="Comma 7 10 10" xfId="29272" xr:uid="{C6CE6E5E-73AA-4CF9-B7AC-93F49900B883}"/>
    <cellStyle name="Comma 7 10 11" xfId="1593" xr:uid="{5890B18D-D2E4-4FEC-A61C-2A1C4AD3C64A}"/>
    <cellStyle name="Comma 7 10 2" xfId="28688" xr:uid="{EA0D4ADA-126A-4702-B200-BB2A03D66736}"/>
    <cellStyle name="Comma 7 10 2 2" xfId="26957" xr:uid="{28C3D17B-CB15-4B38-9D60-1973D7F0AF14}"/>
    <cellStyle name="Comma 7 10 2 2 2" xfId="23459" xr:uid="{907E9A4C-D2B4-4C4A-9878-1E3F7E0066DB}"/>
    <cellStyle name="Comma 7 10 2 2 2 2" xfId="15951" xr:uid="{9CECFA26-7995-4403-A4DC-CC1FE3269694}"/>
    <cellStyle name="Comma 7 10 2 2 2 2 2" xfId="23084" xr:uid="{FC75B13B-B78C-49A5-8C93-2FD3E195215B}"/>
    <cellStyle name="Comma 7 10 2 2 2 2 2 2" xfId="15576" xr:uid="{4D292494-A868-47FD-A975-7A7533698441}"/>
    <cellStyle name="Comma 7 10 2 2 2 2 2 2 2" xfId="57127" xr:uid="{6D76EE30-2C8B-4894-A5D5-428E81DACEC6}"/>
    <cellStyle name="Comma 7 10 2 2 2 2 2 2 3" xfId="44512" xr:uid="{6B2F8843-99D8-4B19-9CC9-65B739B92C72}"/>
    <cellStyle name="Comma 7 10 2 2 2 2 2 3" xfId="8990" xr:uid="{95B65B57-777F-42CB-8BEE-BCB7300A85C5}"/>
    <cellStyle name="Comma 7 10 2 2 2 2 2 3 2" xfId="50849" xr:uid="{E6E3BF53-6A50-4515-8C02-BCDDF0996B61}"/>
    <cellStyle name="Comma 7 10 2 2 2 2 2 4" xfId="31759" xr:uid="{DC90324D-2BCB-48E4-8290-FB9BF96D6B35}"/>
    <cellStyle name="Comma 7 10 2 2 2 2 2 5" xfId="38222" xr:uid="{CFA948EF-A887-40A6-A865-5EC179310AC1}"/>
    <cellStyle name="Comma 7 10 2 2 2 2 3" xfId="56752" xr:uid="{B0EFD30F-668A-4B27-93C6-A70A602FA021}"/>
    <cellStyle name="Comma 7 10 2 2 2 2 4" xfId="44137" xr:uid="{113D582A-00F9-457D-9711-AB1B0848683F}"/>
    <cellStyle name="Comma 7 10 2 2 2 3" xfId="9365" xr:uid="{77FC64EC-0BC8-40A2-912F-3814402116FE}"/>
    <cellStyle name="Comma 7 10 2 2 2 3 2" xfId="50474" xr:uid="{12F402FE-F4E5-4E24-B8ED-EE9B3A6043AA}"/>
    <cellStyle name="Comma 7 10 2 2 2 4" xfId="31384" xr:uid="{D9C15068-A239-4B1E-A215-871873945D1F}"/>
    <cellStyle name="Comma 7 10 2 2 2 5" xfId="37847" xr:uid="{C6BB3F95-00DC-45DE-9AF4-86C7F7A2142D}"/>
    <cellStyle name="Comma 7 10 2 2 3" xfId="26077" xr:uid="{9B44AC7F-1B05-42EF-9833-1DEB5D753C0D}"/>
    <cellStyle name="Comma 7 10 2 2 3 2" xfId="18569" xr:uid="{0DB9F766-5085-4B3B-A360-2B08F0D78121}"/>
    <cellStyle name="Comma 7 10 2 2 3 2 2" xfId="54134" xr:uid="{D053C142-EA89-4F62-9103-D95180931957}"/>
    <cellStyle name="Comma 7 10 2 2 3 2 3" xfId="41519" xr:uid="{985FB91F-2D4B-42F3-B09F-3D1DF494DFFA}"/>
    <cellStyle name="Comma 7 10 2 2 3 3" xfId="11983" xr:uid="{799B7953-4ED7-4CFC-B88D-6CAC76711DB9}"/>
    <cellStyle name="Comma 7 10 2 2 3 3 2" xfId="47856" xr:uid="{27BD54DF-D32D-417E-B472-7443CEA63409}"/>
    <cellStyle name="Comma 7 10 2 2 3 4" xfId="5699" xr:uid="{C98E64EA-3283-49C8-8345-D2FC71B675DB}"/>
    <cellStyle name="Comma 7 10 2 2 3 5" xfId="35229" xr:uid="{C25A242C-1103-436D-A87F-F932181D0BB5}"/>
    <cellStyle name="Comma 7 10 2 2 4" xfId="19448" xr:uid="{FDF3DAEA-7F6E-4A6D-97C7-4033BAD58C22}"/>
    <cellStyle name="Comma 7 10 2 2 4 2" xfId="53255" xr:uid="{A2DF3429-3F91-48D4-9FD6-E30EB11F1BDA}"/>
    <cellStyle name="Comma 7 10 2 2 4 3" xfId="40640" xr:uid="{184A4D34-B25A-4C98-BEB3-617DECBC47C0}"/>
    <cellStyle name="Comma 7 10 2 2 5" xfId="12862" xr:uid="{0E597BB3-DB6B-4C30-AA79-4AC14B6D1B64}"/>
    <cellStyle name="Comma 7 10 2 2 5 2" xfId="46977" xr:uid="{19F663A7-1F6C-470D-82E4-3DDE71E3DC7A}"/>
    <cellStyle name="Comma 7 10 2 2 6" xfId="4820" xr:uid="{A36C650C-5B5B-4089-8047-A7B7467BEB96}"/>
    <cellStyle name="Comma 7 10 2 2 7" xfId="34350" xr:uid="{DD3CB1E8-0D74-4097-A5BB-39AEE968AFC2}"/>
    <cellStyle name="Comma 7 10 2 3" xfId="27811" xr:uid="{213FEDA4-1EE6-48FE-BC9E-D1058565A545}"/>
    <cellStyle name="Comma 7 10 2 3 2" xfId="24314" xr:uid="{CA8084F8-A0CE-49D2-B91B-5C8957000CDB}"/>
    <cellStyle name="Comma 7 10 2 3 2 2" xfId="16806" xr:uid="{BA0872A7-4D78-4B2A-918C-4C9F0D526510}"/>
    <cellStyle name="Comma 7 10 2 3 2 2 2" xfId="55897" xr:uid="{B9ADDAFF-3A7E-47E4-92BE-EC359B330392}"/>
    <cellStyle name="Comma 7 10 2 3 2 2 3" xfId="43282" xr:uid="{1C4916E8-DDFA-4F00-B2BC-FA2C76B7173D}"/>
    <cellStyle name="Comma 7 10 2 3 2 3" xfId="10220" xr:uid="{526E1ED6-680D-4BC5-BCD1-2F91C1EC24AD}"/>
    <cellStyle name="Comma 7 10 2 3 2 3 2" xfId="49619" xr:uid="{2BFFCBF4-5BAB-404C-BBD2-84760B022795}"/>
    <cellStyle name="Comma 7 10 2 3 2 4" xfId="30529" xr:uid="{3E18EDCB-73CC-4DDA-BD92-DE97C3C9EEE5}"/>
    <cellStyle name="Comma 7 10 2 3 2 5" xfId="36992" xr:uid="{7B358A38-8181-4861-A069-B98A5444717E}"/>
    <cellStyle name="Comma 7 10 2 3 3" xfId="20302" xr:uid="{29F7321C-36B3-45FA-8687-6261468B5512}"/>
    <cellStyle name="Comma 7 10 2 3 3 2" xfId="52400" xr:uid="{AD621C55-2A2E-406E-9822-C2339A4205E6}"/>
    <cellStyle name="Comma 7 10 2 3 3 3" xfId="39785" xr:uid="{BFAA2C48-A184-4B3C-89A9-796AD4AE84A3}"/>
    <cellStyle name="Comma 7 10 2 3 4" xfId="13716" xr:uid="{4D258734-0791-47FE-8FC5-85280C48C675}"/>
    <cellStyle name="Comma 7 10 2 3 4 2" xfId="46122" xr:uid="{9CBFFA8A-D16C-4EE5-9CC1-15E644C95B25}"/>
    <cellStyle name="Comma 7 10 2 3 5" xfId="7129" xr:uid="{7864DEC7-A2CA-41FB-84AA-CA7EE6DC15CD}"/>
    <cellStyle name="Comma 7 10 2 3 6" xfId="33495" xr:uid="{862F640D-9BD4-448A-9504-18237CC6B2E8}"/>
    <cellStyle name="Comma 7 10 2 4" xfId="25192" xr:uid="{294A638B-9836-404A-81A4-B001F5A0ACD7}"/>
    <cellStyle name="Comma 7 10 2 4 2" xfId="17684" xr:uid="{81D83E55-B577-45E5-BFBC-D54A0073FA0B}"/>
    <cellStyle name="Comma 7 10 2 4 2 2" xfId="55019" xr:uid="{799FAB4F-D5F3-4B03-A243-9DDF3837DE1A}"/>
    <cellStyle name="Comma 7 10 2 4 2 3" xfId="42404" xr:uid="{825A31CB-449C-46F4-9813-A3EA6AEE4177}"/>
    <cellStyle name="Comma 7 10 2 4 3" xfId="11098" xr:uid="{510EA043-E93D-4775-A9A7-2D7FC20A6D92}"/>
    <cellStyle name="Comma 7 10 2 4 3 2" xfId="48741" xr:uid="{5A688F43-EA4A-410B-9B7E-9A6172495004}"/>
    <cellStyle name="Comma 7 10 2 4 4" xfId="6584" xr:uid="{C7017BFB-36FD-45E3-B164-218A155EE1A3}"/>
    <cellStyle name="Comma 7 10 2 4 5" xfId="36114" xr:uid="{0C89875C-D1D9-4DEE-ACE6-3951A1A1682A}"/>
    <cellStyle name="Comma 7 10 2 5" xfId="21178" xr:uid="{9C6A6E0A-D065-4470-BA10-0329ADCDA939}"/>
    <cellStyle name="Comma 7 10 2 5 2" xfId="51522" xr:uid="{8DA5A5A3-7FF3-4BEF-82FB-32310BE860F4}"/>
    <cellStyle name="Comma 7 10 2 5 3" xfId="38907" xr:uid="{9114AADB-1913-49CC-828C-413F14506B31}"/>
    <cellStyle name="Comma 7 10 2 6" xfId="14592" xr:uid="{22543EC8-A3F9-40A9-8AAD-87DF0CB37308}"/>
    <cellStyle name="Comma 7 10 2 6 2" xfId="45244" xr:uid="{37581379-A354-495E-9AED-AEDCDE46ABA5}"/>
    <cellStyle name="Comma 7 10 2 7" xfId="8005" xr:uid="{7CD29CC4-9823-4BF5-9A89-98EC9CE80095}"/>
    <cellStyle name="Comma 7 10 2 8" xfId="32617" xr:uid="{1924582C-1349-470B-8E56-82E27E6581B3}"/>
    <cellStyle name="Comma 7 10 3" xfId="27396" xr:uid="{7F90995D-A2E9-40C1-B48C-FBF6F7685D58}"/>
    <cellStyle name="Comma 7 10 3 2" xfId="23899" xr:uid="{01D5827B-EA63-4973-91AD-CFDDDA132C16}"/>
    <cellStyle name="Comma 7 10 3 2 2" xfId="16391" xr:uid="{7A863E80-1650-4737-91AD-D7CCB7820688}"/>
    <cellStyle name="Comma 7 10 3 2 2 2" xfId="56312" xr:uid="{64D12764-BF14-4D25-859F-496331B3D2B7}"/>
    <cellStyle name="Comma 7 10 3 2 2 3" xfId="43697" xr:uid="{3DA4809C-7DB6-4941-B0CA-C98881316749}"/>
    <cellStyle name="Comma 7 10 3 2 3" xfId="9805" xr:uid="{390A6886-9519-483E-8BE4-5D16426BB7F7}"/>
    <cellStyle name="Comma 7 10 3 2 3 2" xfId="50034" xr:uid="{EB674F52-CB61-4712-896A-2563B6CB4FE2}"/>
    <cellStyle name="Comma 7 10 3 2 4" xfId="30944" xr:uid="{E5DAA8FF-E784-4CD8-8974-E1645DACF20E}"/>
    <cellStyle name="Comma 7 10 3 2 5" xfId="37407" xr:uid="{94A1E591-4691-47C8-9465-9A6A8E167026}"/>
    <cellStyle name="Comma 7 10 3 3" xfId="26521" xr:uid="{53E10436-2D99-4BDA-8433-CB5F511DC6BA}"/>
    <cellStyle name="Comma 7 10 3 3 2" xfId="19013" xr:uid="{37BF843D-53C9-486D-94E0-B8AAA4F9A643}"/>
    <cellStyle name="Comma 7 10 3 3 2 2" xfId="53690" xr:uid="{D5AE9F50-65FD-4126-8281-6EA95BFF2143}"/>
    <cellStyle name="Comma 7 10 3 3 2 3" xfId="41075" xr:uid="{D6622485-C95E-42DD-83AF-FCD1E51DEF84}"/>
    <cellStyle name="Comma 7 10 3 3 3" xfId="12427" xr:uid="{BCD28FD8-2AD2-4C26-971B-5A39A18FCBEB}"/>
    <cellStyle name="Comma 7 10 3 3 3 2" xfId="47412" xr:uid="{0F77B80B-B109-48B1-AB3B-3243EDD8605C}"/>
    <cellStyle name="Comma 7 10 3 3 4" xfId="5255" xr:uid="{C76F993E-1E8D-49AF-835A-51D5BE7289B5}"/>
    <cellStyle name="Comma 7 10 3 3 5" xfId="34785" xr:uid="{0D90C4E1-4A90-430A-BCF7-C858A3899863}"/>
    <cellStyle name="Comma 7 10 3 4" xfId="19887" xr:uid="{84D2EA4D-9F2E-43BB-B94D-59A6E64BE964}"/>
    <cellStyle name="Comma 7 10 3 4 2" xfId="52815" xr:uid="{809EFB77-11A2-4AB4-B560-05CA3BA81921}"/>
    <cellStyle name="Comma 7 10 3 4 3" xfId="40200" xr:uid="{11F2D4F6-8680-490B-BB7D-66287652ABA6}"/>
    <cellStyle name="Comma 7 10 3 5" xfId="13301" xr:uid="{2279081F-429F-44E2-8BF1-BDBEC8A1A3F9}"/>
    <cellStyle name="Comma 7 10 3 5 2" xfId="46537" xr:uid="{00E7CB32-9D5B-44D4-9F9D-7327A601ED6B}"/>
    <cellStyle name="Comma 7 10 3 6" xfId="4381" xr:uid="{57AC7269-D2AA-4445-AA43-A3A6FAD0C8C2}"/>
    <cellStyle name="Comma 7 10 3 7" xfId="33910" xr:uid="{27253141-2AF2-4D57-899B-30C5D7503A6C}"/>
    <cellStyle name="Comma 7 10 4" xfId="28246" xr:uid="{830B30AA-1A3A-44D5-8793-B16633DC72BD}"/>
    <cellStyle name="Comma 7 10 4 2" xfId="24749" xr:uid="{DFE37E56-4611-4F24-9519-F0AC577EA297}"/>
    <cellStyle name="Comma 7 10 4 2 2" xfId="17241" xr:uid="{C473CDEE-DFB3-4AE9-8EAF-7028617A379B}"/>
    <cellStyle name="Comma 7 10 4 2 2 2" xfId="55462" xr:uid="{7D51265C-1756-47D1-B01A-4B202FEF3912}"/>
    <cellStyle name="Comma 7 10 4 2 2 3" xfId="42847" xr:uid="{CDCF3268-4D7A-44BD-B4A4-BF66C12CE5FF}"/>
    <cellStyle name="Comma 7 10 4 2 3" xfId="10655" xr:uid="{94A9253E-3F1A-40C1-987A-51969CEFA31C}"/>
    <cellStyle name="Comma 7 10 4 2 3 2" xfId="49184" xr:uid="{E24F58B8-627C-46BC-8E9A-EB9A35D9807E}"/>
    <cellStyle name="Comma 7 10 4 2 4" xfId="30094" xr:uid="{F4847BCA-EE22-4684-96B2-07DB37CA43EE}"/>
    <cellStyle name="Comma 7 10 4 2 5" xfId="36557" xr:uid="{6B14649F-E252-4171-9120-C7FBAAED112A}"/>
    <cellStyle name="Comma 7 10 4 3" xfId="20737" xr:uid="{445818A3-658B-49B2-A19D-C4FA9C0C0525}"/>
    <cellStyle name="Comma 7 10 4 3 2" xfId="51965" xr:uid="{8B109F8A-B955-4296-8396-67E39D2694E9}"/>
    <cellStyle name="Comma 7 10 4 3 3" xfId="39350" xr:uid="{9B6C2618-C891-432D-8A12-68955993F831}"/>
    <cellStyle name="Comma 7 10 4 4" xfId="14151" xr:uid="{21ACA742-7CC0-4F6D-8C56-D4A448649689}"/>
    <cellStyle name="Comma 7 10 4 4 2" xfId="45687" xr:uid="{C7023DD7-FD4D-43AB-8169-5067753A25D4}"/>
    <cellStyle name="Comma 7 10 4 5" xfId="7564" xr:uid="{87A7AC48-ED20-42E5-A618-280A0C9285E7}"/>
    <cellStyle name="Comma 7 10 4 6" xfId="33060" xr:uid="{65C598F8-A9CA-464D-871B-CD278E99E6C9}"/>
    <cellStyle name="Comma 7 10 5" xfId="25636" xr:uid="{CD8AC3D9-0D89-4FA2-A2BB-CB8FE128F4A3}"/>
    <cellStyle name="Comma 7 10 5 2" xfId="18128" xr:uid="{6749192E-9B0D-409D-819A-0B3FA96D9362}"/>
    <cellStyle name="Comma 7 10 5 2 2" xfId="54575" xr:uid="{E154D7CA-B4A2-4134-B7B3-4E3D5951A37F}"/>
    <cellStyle name="Comma 7 10 5 2 3" xfId="41960" xr:uid="{A4AE8AB3-7EA7-4A35-B759-F3D52C16B0D8}"/>
    <cellStyle name="Comma 7 10 5 3" xfId="11542" xr:uid="{AE1372F7-4198-4EAC-A23F-A2D174927F61}"/>
    <cellStyle name="Comma 7 10 5 3 2" xfId="48297" xr:uid="{1EC3E336-E697-4B04-AA79-8E123B50F55F}"/>
    <cellStyle name="Comma 7 10 5 4" xfId="6140" xr:uid="{A3E8D4BE-B883-41BD-8BD2-CDC0E58174FD}"/>
    <cellStyle name="Comma 7 10 5 5" xfId="35670" xr:uid="{FD88C3BA-8DC8-4850-AC62-8D142F5E00A8}"/>
    <cellStyle name="Comma 7 10 6" xfId="21620" xr:uid="{D62155ED-004C-4AE4-B5BF-1AD42D984696}"/>
    <cellStyle name="Comma 7 10 6 2" xfId="51078" xr:uid="{C84F41B2-4E13-4A85-82E1-73583AAF4092}"/>
    <cellStyle name="Comma 7 10 6 3" xfId="38463" xr:uid="{D3F6BC2E-8563-4988-B68D-2E0BFBC8E89E}"/>
    <cellStyle name="Comma 7 10 7" xfId="15034" xr:uid="{6C155E3F-0A2E-4B11-85FF-07318FEC4026}"/>
    <cellStyle name="Comma 7 10 7 2" xfId="44721" xr:uid="{68002CD8-0DAB-4ABF-96F0-4562CC6B566E}"/>
    <cellStyle name="Comma 7 10 8" xfId="8447" xr:uid="{21A4B564-AC17-4461-8AED-9AB66559C4D4}"/>
    <cellStyle name="Comma 7 10 9" xfId="32169" xr:uid="{05A62351-96D8-4A21-AA39-9463798FBBFD}"/>
    <cellStyle name="Comma 7 11" xfId="29200" xr:uid="{C2FCA06A-B09B-4142-9965-0BAFFC4013BA}"/>
    <cellStyle name="Comma 7 11 10" xfId="57744" xr:uid="{FFFD7235-6B11-4487-AA2D-8E633E79315C}"/>
    <cellStyle name="Comma 7 11 2" xfId="28649" xr:uid="{705AFC85-0CC4-427F-885F-0CE8C1F5543F}"/>
    <cellStyle name="Comma 7 11 2 2" xfId="26918" xr:uid="{81DD1ED3-553D-4814-822F-19B20B5CCE23}"/>
    <cellStyle name="Comma 7 11 2 2 2" xfId="23420" xr:uid="{816C1F64-B898-4EF9-99A9-86F6174B85A0}"/>
    <cellStyle name="Comma 7 11 2 2 2 2" xfId="15912" xr:uid="{ACDC8710-6505-4881-8106-FDB06DE8B584}"/>
    <cellStyle name="Comma 7 11 2 2 2 2 2" xfId="56791" xr:uid="{617702AE-3C22-436E-98EE-58AF7EA7EDD5}"/>
    <cellStyle name="Comma 7 11 2 2 2 2 3" xfId="44176" xr:uid="{56D1F06C-93E2-44CB-8AFF-D2F1202B3FD3}"/>
    <cellStyle name="Comma 7 11 2 2 2 3" xfId="9326" xr:uid="{71024F3E-E927-4170-933E-36A9E38FE7DC}"/>
    <cellStyle name="Comma 7 11 2 2 2 3 2" xfId="50513" xr:uid="{3E231A71-9E35-4FF4-A3B0-7C090E5DD4E4}"/>
    <cellStyle name="Comma 7 11 2 2 2 4" xfId="31423" xr:uid="{2A332893-2D44-455D-9AA5-B0D5C04BE07A}"/>
    <cellStyle name="Comma 7 11 2 2 2 5" xfId="37886" xr:uid="{AB06B29B-E6E2-40D2-8342-C4B1CED8AD4F}"/>
    <cellStyle name="Comma 7 11 2 2 3" xfId="26038" xr:uid="{D63430B3-FBB2-4BFA-91E9-08B887FB5A5D}"/>
    <cellStyle name="Comma 7 11 2 2 3 2" xfId="18530" xr:uid="{C7E30480-4EA1-4291-B2F5-6FDF1B5D9E2C}"/>
    <cellStyle name="Comma 7 11 2 2 3 2 2" xfId="54173" xr:uid="{A9BCB0D9-8B25-46BA-BFD7-16F793991097}"/>
    <cellStyle name="Comma 7 11 2 2 3 2 3" xfId="41558" xr:uid="{0ECC6759-72CC-4E1B-8C08-F3012FC1585A}"/>
    <cellStyle name="Comma 7 11 2 2 3 3" xfId="11944" xr:uid="{68699AD7-6AA2-47DC-8EE9-8E8E3FA69B13}"/>
    <cellStyle name="Comma 7 11 2 2 3 3 2" xfId="47895" xr:uid="{2CD82009-97DE-4DA3-B0B7-A03C48405CEC}"/>
    <cellStyle name="Comma 7 11 2 2 3 4" xfId="5738" xr:uid="{8E28C23D-D717-4C19-A1F8-C436BC2008D5}"/>
    <cellStyle name="Comma 7 11 2 2 3 5" xfId="35268" xr:uid="{64CF3BD9-EC22-4628-A785-62A992FD780A}"/>
    <cellStyle name="Comma 7 11 2 2 4" xfId="19409" xr:uid="{A1B0A2F9-7D69-43D6-A4A0-89899D845E1C}"/>
    <cellStyle name="Comma 7 11 2 2 4 2" xfId="53294" xr:uid="{27E5D5F1-5E96-4774-8834-D320BBFBB896}"/>
    <cellStyle name="Comma 7 11 2 2 4 3" xfId="40679" xr:uid="{EB2F9E2C-E09B-4BBE-8F8A-0324A2609839}"/>
    <cellStyle name="Comma 7 11 2 2 5" xfId="12823" xr:uid="{8620BD91-67B6-4A37-A34E-CA713542CC01}"/>
    <cellStyle name="Comma 7 11 2 2 5 2" xfId="47016" xr:uid="{20F685D3-F882-4EE1-A435-414F2B2E7818}"/>
    <cellStyle name="Comma 7 11 2 2 6" xfId="4859" xr:uid="{006D6C15-3593-4645-A0CC-C301A7BF297D}"/>
    <cellStyle name="Comma 7 11 2 2 7" xfId="34389" xr:uid="{6820106E-0611-4A6D-8A97-F46DA872E876}"/>
    <cellStyle name="Comma 7 11 2 3" xfId="27772" xr:uid="{D9DC973D-9C94-421F-9E5F-884B63C59DAD}"/>
    <cellStyle name="Comma 7 11 2 3 2" xfId="24275" xr:uid="{700F3084-C261-414F-AE48-00C71E21C1C6}"/>
    <cellStyle name="Comma 7 11 2 3 2 2" xfId="16767" xr:uid="{9E0D3702-E5FC-4411-9ECE-FD3252180F6C}"/>
    <cellStyle name="Comma 7 11 2 3 2 2 2" xfId="55936" xr:uid="{258D9AD6-21E4-4E5C-BA96-950D329C99B9}"/>
    <cellStyle name="Comma 7 11 2 3 2 2 3" xfId="43321" xr:uid="{18D6E26E-575D-4B8E-A1A6-1105F97C8B81}"/>
    <cellStyle name="Comma 7 11 2 3 2 3" xfId="10181" xr:uid="{66608662-EE4C-44D9-886F-529E87D8A71F}"/>
    <cellStyle name="Comma 7 11 2 3 2 3 2" xfId="49658" xr:uid="{E9440D32-ECCB-4EC7-8B74-42C623E469C3}"/>
    <cellStyle name="Comma 7 11 2 3 2 4" xfId="30568" xr:uid="{5015EBC5-B39E-458D-8229-B43C89522E2C}"/>
    <cellStyle name="Comma 7 11 2 3 2 5" xfId="37031" xr:uid="{3BE1AE01-4603-4E7C-90BB-3DEFACB90576}"/>
    <cellStyle name="Comma 7 11 2 3 3" xfId="20263" xr:uid="{3E08FB14-E8B9-4FBC-B855-1252F5C1E9E6}"/>
    <cellStyle name="Comma 7 11 2 3 3 2" xfId="52439" xr:uid="{B3A31F20-5AFE-47E6-9E7E-AA9E97CECD90}"/>
    <cellStyle name="Comma 7 11 2 3 3 3" xfId="39824" xr:uid="{12EC9A2D-C8BC-4631-A19A-7A72198214EA}"/>
    <cellStyle name="Comma 7 11 2 3 4" xfId="13677" xr:uid="{196CB0E3-6E42-48AF-9A9E-6B7DA0C4F22E}"/>
    <cellStyle name="Comma 7 11 2 3 4 2" xfId="46161" xr:uid="{35D19CC0-12D2-46B9-A664-93C717CFA187}"/>
    <cellStyle name="Comma 7 11 2 3 5" xfId="7090" xr:uid="{796B3D71-5EAD-46FF-941B-F942069D66E2}"/>
    <cellStyle name="Comma 7 11 2 3 6" xfId="33534" xr:uid="{B175322D-A896-4C7B-8D9D-E01A2CB2D043}"/>
    <cellStyle name="Comma 7 11 2 4" xfId="25153" xr:uid="{BA030FFB-22D8-4CC3-8693-1081521891CE}"/>
    <cellStyle name="Comma 7 11 2 4 2" xfId="17645" xr:uid="{F92375FA-98D7-483D-93FC-062522364425}"/>
    <cellStyle name="Comma 7 11 2 4 2 2" xfId="55058" xr:uid="{783CEF7A-35D0-4587-A174-4990190648DD}"/>
    <cellStyle name="Comma 7 11 2 4 2 3" xfId="42443" xr:uid="{291795A2-39B3-4473-BB2E-802C3D5DB3BA}"/>
    <cellStyle name="Comma 7 11 2 4 3" xfId="11059" xr:uid="{66271D1A-2FFA-48F1-A5E2-5651998C2B63}"/>
    <cellStyle name="Comma 7 11 2 4 3 2" xfId="48780" xr:uid="{D5C6F2C6-50B0-43D5-9830-9B5327DCC7D1}"/>
    <cellStyle name="Comma 7 11 2 4 4" xfId="6623" xr:uid="{457B0B44-67BE-4513-B7D4-B79B06D79239}"/>
    <cellStyle name="Comma 7 11 2 4 5" xfId="36153" xr:uid="{CD691E20-8110-40C8-8527-63C91C6E6EDC}"/>
    <cellStyle name="Comma 7 11 2 5" xfId="21139" xr:uid="{3F6ED0A2-9931-40DE-A2C3-645342811D3E}"/>
    <cellStyle name="Comma 7 11 2 5 2" xfId="51561" xr:uid="{EC67C243-C03F-4248-BCA8-A46FAA5BE973}"/>
    <cellStyle name="Comma 7 11 2 5 3" xfId="38946" xr:uid="{E589265C-0026-4B87-B125-7A7372BB3DEE}"/>
    <cellStyle name="Comma 7 11 2 6" xfId="14553" xr:uid="{473FC631-D801-4CF8-810A-8B5D6DAE9A2E}"/>
    <cellStyle name="Comma 7 11 2 6 2" xfId="45283" xr:uid="{E3D83C4E-3EA2-4FF6-AA7F-9BB6C5312495}"/>
    <cellStyle name="Comma 7 11 2 7" xfId="7966" xr:uid="{23584B07-8E6E-403F-8854-6C712FD9728E}"/>
    <cellStyle name="Comma 7 11 2 8" xfId="32656" xr:uid="{103DCC72-27E3-4274-ADD2-8226A874BA5C}"/>
    <cellStyle name="Comma 7 11 3" xfId="27356" xr:uid="{D119A2BD-97A7-468C-A2D6-A98A0B9F5B70}"/>
    <cellStyle name="Comma 7 11 3 2" xfId="23859" xr:uid="{75394201-35CA-4087-89CD-C07BD5B7BCA2}"/>
    <cellStyle name="Comma 7 11 3 2 2" xfId="16351" xr:uid="{782E91AB-2240-45D8-A036-52D003FBA75F}"/>
    <cellStyle name="Comma 7 11 3 2 2 2" xfId="56352" xr:uid="{962D0309-D8CA-4501-B31C-6C5EC5275416}"/>
    <cellStyle name="Comma 7 11 3 2 2 3" xfId="43737" xr:uid="{CED2A1DD-673C-4C7A-A69E-6735C451B1FE}"/>
    <cellStyle name="Comma 7 11 3 2 3" xfId="9765" xr:uid="{E9D519D0-7D2C-46A8-AA26-DD34A2E2373C}"/>
    <cellStyle name="Comma 7 11 3 2 3 2" xfId="50074" xr:uid="{EB2F6339-E439-440C-89BB-A6DD35EF8BA8}"/>
    <cellStyle name="Comma 7 11 3 2 4" xfId="30984" xr:uid="{91CEC1B3-6CCF-471D-84E0-F4EFBBEAF6FA}"/>
    <cellStyle name="Comma 7 11 3 2 5" xfId="37447" xr:uid="{1EC1B6C4-73FA-43F7-9E81-DE2171BB0043}"/>
    <cellStyle name="Comma 7 11 3 3" xfId="26481" xr:uid="{2EEBAE56-F54B-4696-8D56-0CA93E0D8EFA}"/>
    <cellStyle name="Comma 7 11 3 3 2" xfId="18973" xr:uid="{E47C2AAF-FAD1-4E91-99AE-0DAA85B3B4ED}"/>
    <cellStyle name="Comma 7 11 3 3 2 2" xfId="53730" xr:uid="{29C1B163-0339-4BAE-9497-CC484BAE1F11}"/>
    <cellStyle name="Comma 7 11 3 3 2 3" xfId="41115" xr:uid="{1822112D-A7D9-45C7-88A5-320726B5E3FC}"/>
    <cellStyle name="Comma 7 11 3 3 3" xfId="12387" xr:uid="{5F31199B-EC44-4018-A882-A5B6A9DAE22C}"/>
    <cellStyle name="Comma 7 11 3 3 3 2" xfId="47452" xr:uid="{0CDB96A5-097E-4030-80A7-BD1CA10EA4CD}"/>
    <cellStyle name="Comma 7 11 3 3 4" xfId="5295" xr:uid="{EF0F3D90-B5BC-464F-8DDF-DB76C2889EA7}"/>
    <cellStyle name="Comma 7 11 3 3 5" xfId="34825" xr:uid="{336F0BDD-5C6B-47A8-81A5-6990C249C4E9}"/>
    <cellStyle name="Comma 7 11 3 4" xfId="19847" xr:uid="{2FDA1EF1-F409-4D60-B920-56E8C7836DC9}"/>
    <cellStyle name="Comma 7 11 3 4 2" xfId="52855" xr:uid="{35299B87-D3F9-4FED-ACDE-FE4534278472}"/>
    <cellStyle name="Comma 7 11 3 4 3" xfId="40240" xr:uid="{4B09E262-6278-4227-925D-DE45107D050B}"/>
    <cellStyle name="Comma 7 11 3 5" xfId="13261" xr:uid="{C4FDD518-F40A-4DE6-AD56-CF0343D4DAB0}"/>
    <cellStyle name="Comma 7 11 3 5 2" xfId="46577" xr:uid="{8F3ED9F8-0EFD-4E25-A923-DBA915C2A0F7}"/>
    <cellStyle name="Comma 7 11 3 6" xfId="4421" xr:uid="{40AD83FE-6EE7-483D-B13B-26751DF966EB}"/>
    <cellStyle name="Comma 7 11 3 7" xfId="33950" xr:uid="{2DA02308-0A59-4BFF-B84A-3DBB0615F6D5}"/>
    <cellStyle name="Comma 7 11 4" xfId="28206" xr:uid="{3C18CBD1-C825-49EB-83DD-6337C55CC29B}"/>
    <cellStyle name="Comma 7 11 4 2" xfId="24709" xr:uid="{3CDED047-BEAB-4149-85E1-BAC4DC645E28}"/>
    <cellStyle name="Comma 7 11 4 2 2" xfId="17201" xr:uid="{B5BB3E4E-EBEB-4813-A8A7-2DAC6FEBFAE3}"/>
    <cellStyle name="Comma 7 11 4 2 2 2" xfId="55502" xr:uid="{CC3A6691-B124-4B17-9641-6D19BA2D09B5}"/>
    <cellStyle name="Comma 7 11 4 2 2 3" xfId="42887" xr:uid="{17262290-87A7-4A64-95A6-FDAAB687A095}"/>
    <cellStyle name="Comma 7 11 4 2 3" xfId="10615" xr:uid="{8E3BA462-84C0-45A8-8BD5-EA0F98152029}"/>
    <cellStyle name="Comma 7 11 4 2 3 2" xfId="49224" xr:uid="{A5ED3329-6660-4147-BA57-EBDCC5209875}"/>
    <cellStyle name="Comma 7 11 4 2 4" xfId="30134" xr:uid="{3230C7D7-FFBC-4565-8D54-CA3AD59D1F01}"/>
    <cellStyle name="Comma 7 11 4 2 5" xfId="36597" xr:uid="{6D05BA8B-0188-44F9-9B60-974CF149E92F}"/>
    <cellStyle name="Comma 7 11 4 3" xfId="20697" xr:uid="{031AE4D5-83C4-4C68-933E-0958144A9A83}"/>
    <cellStyle name="Comma 7 11 4 3 2" xfId="52005" xr:uid="{9CB6C622-72B3-4673-8339-E2E333D41573}"/>
    <cellStyle name="Comma 7 11 4 3 3" xfId="39390" xr:uid="{6A21495E-EC11-4273-BCB6-7F3B60A3EC23}"/>
    <cellStyle name="Comma 7 11 4 4" xfId="14111" xr:uid="{60484806-13E3-4602-9D17-F283ED239735}"/>
    <cellStyle name="Comma 7 11 4 4 2" xfId="45727" xr:uid="{5918B15B-D36A-4EDB-86FF-CB8A3323ADE3}"/>
    <cellStyle name="Comma 7 11 4 5" xfId="7524" xr:uid="{E95857CC-6900-4245-94B0-8487C40D6DDC}"/>
    <cellStyle name="Comma 7 11 4 6" xfId="33100" xr:uid="{29D6B328-014B-49FB-8F11-9F433FF904B8}"/>
    <cellStyle name="Comma 7 11 5" xfId="25596" xr:uid="{3D5512F3-6ADE-4CCB-87EF-8EF361DA4548}"/>
    <cellStyle name="Comma 7 11 5 2" xfId="18088" xr:uid="{3D69782E-D310-474D-8E18-F7C2A1442AF8}"/>
    <cellStyle name="Comma 7 11 5 2 2" xfId="54615" xr:uid="{2A371741-D7AF-43C8-921E-28E47AEE3CCD}"/>
    <cellStyle name="Comma 7 11 5 2 3" xfId="42000" xr:uid="{79F4E6E4-7E37-4102-84E6-7EACA5633741}"/>
    <cellStyle name="Comma 7 11 5 3" xfId="11502" xr:uid="{5391AE1D-DFD3-4151-A80C-B40FD21676B9}"/>
    <cellStyle name="Comma 7 11 5 3 2" xfId="48337" xr:uid="{5B02181C-E9C5-45AD-9AA8-780B67A5CF07}"/>
    <cellStyle name="Comma 7 11 5 4" xfId="6180" xr:uid="{EB78BD17-83F3-4624-B313-CD25C8886B69}"/>
    <cellStyle name="Comma 7 11 5 5" xfId="35710" xr:uid="{2081C081-7920-4609-88E2-AB5965DB50FA}"/>
    <cellStyle name="Comma 7 11 6" xfId="21580" xr:uid="{22C802E2-F3C7-4A71-AC74-895A8C9A6862}"/>
    <cellStyle name="Comma 7 11 6 2" xfId="51118" xr:uid="{A8CE35FE-7010-4E38-B8FE-211357C3B59B}"/>
    <cellStyle name="Comma 7 11 6 3" xfId="38503" xr:uid="{536BB8D3-CFC5-4509-B8BB-914F31CBD445}"/>
    <cellStyle name="Comma 7 11 7" xfId="14994" xr:uid="{34FAD058-B449-43C1-82DB-C89D7E35ABBF}"/>
    <cellStyle name="Comma 7 11 7 2" xfId="44770" xr:uid="{109A500D-A945-47DC-B6D9-A22A5192932A}"/>
    <cellStyle name="Comma 7 11 8" xfId="8407" xr:uid="{BCA9BE1B-EB51-443C-BA9D-B20DAC08D922}"/>
    <cellStyle name="Comma 7 11 9" xfId="32210" xr:uid="{93E2EC9F-42BA-4430-97B8-70CD9B666C69}"/>
    <cellStyle name="Comma 7 12" xfId="28794" xr:uid="{407223BE-FD8A-4EE0-A7B1-145815BAE681}"/>
    <cellStyle name="Comma 7 12 2" xfId="27038" xr:uid="{958764EB-C4A2-4464-9280-9EB12C8B0244}"/>
    <cellStyle name="Comma 7 12 2 2" xfId="23541" xr:uid="{1ABACF7C-D5FD-4029-9362-282D6E5964AF}"/>
    <cellStyle name="Comma 7 12 2 2 2" xfId="16033" xr:uid="{816BE60D-B994-4AB1-B329-7D617DDE1198}"/>
    <cellStyle name="Comma 7 12 2 2 2 2" xfId="56670" xr:uid="{706B3250-2D09-48AC-88FF-F8C3C6F15F1B}"/>
    <cellStyle name="Comma 7 12 2 2 2 3" xfId="44055" xr:uid="{E7FC34C0-01FD-4B2B-BB7C-55C9A57D0D84}"/>
    <cellStyle name="Comma 7 12 2 2 3" xfId="9447" xr:uid="{0A5B6C2F-D98E-4023-A749-06CDCA334A7F}"/>
    <cellStyle name="Comma 7 12 2 2 3 2" xfId="50392" xr:uid="{D31B151E-6A5D-49B1-A25C-B2BD7A4DA305}"/>
    <cellStyle name="Comma 7 12 2 2 4" xfId="31302" xr:uid="{20F2593C-FB2C-4B37-B582-6E55AD5A89BB}"/>
    <cellStyle name="Comma 7 12 2 2 5" xfId="37765" xr:uid="{5591856E-CCAA-4795-A657-4E6B372A4F86}"/>
    <cellStyle name="Comma 7 12 2 3" xfId="26159" xr:uid="{BF7A4398-909F-43AC-BB42-84169C438047}"/>
    <cellStyle name="Comma 7 12 2 3 2" xfId="18651" xr:uid="{9C46E1FE-F044-498A-A48E-C01F1B91A89A}"/>
    <cellStyle name="Comma 7 12 2 3 2 2" xfId="54052" xr:uid="{9B5289D8-594E-405A-9BF9-97314A80CE69}"/>
    <cellStyle name="Comma 7 12 2 3 2 3" xfId="41437" xr:uid="{9B0A819E-C150-4011-AEFF-E6D50F424796}"/>
    <cellStyle name="Comma 7 12 2 3 3" xfId="12065" xr:uid="{CF16C522-C43E-4FBF-ACD9-550F3891191E}"/>
    <cellStyle name="Comma 7 12 2 3 3 2" xfId="47774" xr:uid="{F298FE2A-BF1E-4F32-9C6B-5A4F7856F3C6}"/>
    <cellStyle name="Comma 7 12 2 3 4" xfId="5617" xr:uid="{85ED2F95-7B98-40BC-8527-3775A81FDA6F}"/>
    <cellStyle name="Comma 7 12 2 3 5" xfId="35147" xr:uid="{66CB23CC-C16D-411A-913C-1DE0FA588867}"/>
    <cellStyle name="Comma 7 12 2 4" xfId="19529" xr:uid="{C0C7ADC1-709A-4684-A0DE-76392D7D79F7}"/>
    <cellStyle name="Comma 7 12 2 4 2" xfId="53173" xr:uid="{F9B27C84-0B74-44EE-80FE-A2B58E3EEA8A}"/>
    <cellStyle name="Comma 7 12 2 4 3" xfId="40558" xr:uid="{8FF3095D-E95F-4F29-BE46-0969C2BCEBED}"/>
    <cellStyle name="Comma 7 12 2 5" xfId="12943" xr:uid="{BDE3C749-B1C3-4223-BDAD-6DC96F276440}"/>
    <cellStyle name="Comma 7 12 2 5 2" xfId="46895" xr:uid="{BEF30A54-B7D6-4EC7-BA18-C1A549E2B5BB}"/>
    <cellStyle name="Comma 7 12 2 6" xfId="4739" xr:uid="{EE20C417-6E0E-452A-9530-F06627BC8B64}"/>
    <cellStyle name="Comma 7 12 2 7" xfId="34268" xr:uid="{661901E3-6099-4C88-B993-B6E37999CBBE}"/>
    <cellStyle name="Comma 7 12 3" xfId="27888" xr:uid="{F364A102-E14E-4C27-ADDA-94BA1E57E59E}"/>
    <cellStyle name="Comma 7 12 3 2" xfId="24391" xr:uid="{2D028FC9-F38A-4187-AB88-F412A450CC58}"/>
    <cellStyle name="Comma 7 12 3 2 2" xfId="16883" xr:uid="{33A1586F-3802-4BCE-8672-63B252C866EE}"/>
    <cellStyle name="Comma 7 12 3 2 2 2" xfId="55820" xr:uid="{67F5B80A-28D5-4EF6-8086-E337AEB1C501}"/>
    <cellStyle name="Comma 7 12 3 2 2 3" xfId="43205" xr:uid="{694607FD-1A69-4646-85A2-2A2ABBF5A2CD}"/>
    <cellStyle name="Comma 7 12 3 2 3" xfId="10297" xr:uid="{3BB58F1E-6EA2-4A31-BDF8-0F205FD17081}"/>
    <cellStyle name="Comma 7 12 3 2 3 2" xfId="49542" xr:uid="{55AFBF9C-CD95-49E8-AB69-2536335E0772}"/>
    <cellStyle name="Comma 7 12 3 2 4" xfId="30452" xr:uid="{EEB4AB18-5183-4184-B314-3B8771304317}"/>
    <cellStyle name="Comma 7 12 3 2 5" xfId="36915" xr:uid="{855E32C3-267E-4452-A1CD-3AAE65C9D51C}"/>
    <cellStyle name="Comma 7 12 3 3" xfId="20379" xr:uid="{05376BC9-83EC-45DF-9F80-1B6E45C63289}"/>
    <cellStyle name="Comma 7 12 3 3 2" xfId="52323" xr:uid="{E439E2FA-F876-4BC2-8296-7C461981B1FA}"/>
    <cellStyle name="Comma 7 12 3 3 3" xfId="39708" xr:uid="{BF213201-A213-4511-8550-90A0FEBB296A}"/>
    <cellStyle name="Comma 7 12 3 4" xfId="13793" xr:uid="{8FDB4DCD-EB77-408D-9BDC-89B367007E8C}"/>
    <cellStyle name="Comma 7 12 3 4 2" xfId="46045" xr:uid="{24AB9320-527A-44DC-8B01-B4A36716CBED}"/>
    <cellStyle name="Comma 7 12 3 5" xfId="7206" xr:uid="{6555CBC0-3730-4193-A57B-A6139ABFEE39}"/>
    <cellStyle name="Comma 7 12 3 6" xfId="33418" xr:uid="{EF56EFD5-125A-4CE2-9D64-F12F3EB6FD68}"/>
    <cellStyle name="Comma 7 12 4" xfId="25274" xr:uid="{D1D399FD-F45F-4A4C-B8E9-A6CDFA04FF98}"/>
    <cellStyle name="Comma 7 12 4 2" xfId="17766" xr:uid="{7C3B1DFC-7F62-4B69-B4DE-868A3136E398}"/>
    <cellStyle name="Comma 7 12 4 2 2" xfId="54937" xr:uid="{9D9B67E0-ACF1-42C5-8BC0-21CDFE2D1AC8}"/>
    <cellStyle name="Comma 7 12 4 2 3" xfId="42322" xr:uid="{A5806D47-A623-4DF9-962C-6576CBEE6A0F}"/>
    <cellStyle name="Comma 7 12 4 3" xfId="11180" xr:uid="{319D4B39-6B12-4FBB-9164-A4185830BB2D}"/>
    <cellStyle name="Comma 7 12 4 3 2" xfId="48659" xr:uid="{41243939-7570-4428-BB7E-5D4E998CDA0D}"/>
    <cellStyle name="Comma 7 12 4 4" xfId="6502" xr:uid="{8D0F4949-5E9A-4A54-A953-C1503563A972}"/>
    <cellStyle name="Comma 7 12 4 5" xfId="36032" xr:uid="{DBBCF314-23DD-405E-9A04-91D370CEC930}"/>
    <cellStyle name="Comma 7 12 5" xfId="21258" xr:uid="{6CB8E299-8E8A-46C7-808C-8B22080F0556}"/>
    <cellStyle name="Comma 7 12 5 2" xfId="51442" xr:uid="{B0D08222-0F0B-426D-83F7-329469FD2D09}"/>
    <cellStyle name="Comma 7 12 5 3" xfId="38827" xr:uid="{4CD7F408-4004-4904-B5DE-5E04153E98AA}"/>
    <cellStyle name="Comma 7 12 6" xfId="14672" xr:uid="{562C9A44-1328-4AE5-9120-7D936F099891}"/>
    <cellStyle name="Comma 7 12 6 2" xfId="45145" xr:uid="{260BFD3B-1E90-4743-A5C8-10716E1EF47E}"/>
    <cellStyle name="Comma 7 12 7" xfId="8085" xr:uid="{D905FE89-59F2-431C-A1C2-E5A5D03491FE}"/>
    <cellStyle name="Comma 7 12 8" xfId="32535" xr:uid="{A00D9311-F969-4405-9E17-745390E2F242}"/>
    <cellStyle name="Comma 7 13" xfId="27445" xr:uid="{43257B42-550A-4722-A4E0-84DE2596908B}"/>
    <cellStyle name="Comma 7 13 2" xfId="23948" xr:uid="{8078DC08-89D8-4722-88F9-F2B7FC9FA998}"/>
    <cellStyle name="Comma 7 13 2 2" xfId="16440" xr:uid="{F9F966D3-8AF1-4CA7-B77D-0770C537F8DC}"/>
    <cellStyle name="Comma 7 13 2 2 2" xfId="56263" xr:uid="{F2551BB0-6721-4670-A6D3-CDF7CC0255FF}"/>
    <cellStyle name="Comma 7 13 2 2 3" xfId="43648" xr:uid="{F87B3DB2-9C08-40AF-8D2F-A1C9F986A8EC}"/>
    <cellStyle name="Comma 7 13 2 3" xfId="9854" xr:uid="{8924AA61-BA10-48FE-8DFF-7E7642428BAD}"/>
    <cellStyle name="Comma 7 13 2 3 2" xfId="49985" xr:uid="{BAB9C837-FDD4-4333-9B0F-3B1F4427A95B}"/>
    <cellStyle name="Comma 7 13 2 4" xfId="30895" xr:uid="{7A5A75E4-B995-486E-B684-60436775D507}"/>
    <cellStyle name="Comma 7 13 2 5" xfId="37358" xr:uid="{C075D015-F5E5-425D-B8C1-F1E5B66A7822}"/>
    <cellStyle name="Comma 7 13 3" xfId="26570" xr:uid="{7AA21089-169B-4D13-89D2-EAAC196A9CAA}"/>
    <cellStyle name="Comma 7 13 3 2" xfId="19062" xr:uid="{8E4EB213-0C0B-4179-8415-00684D31FD7D}"/>
    <cellStyle name="Comma 7 13 3 2 2" xfId="53641" xr:uid="{1057CC6C-54A7-46EE-8EBC-521DAE73D50B}"/>
    <cellStyle name="Comma 7 13 3 2 3" xfId="41026" xr:uid="{5FFFD883-980A-409E-AC69-7D3AC83B1733}"/>
    <cellStyle name="Comma 7 13 3 3" xfId="12476" xr:uid="{BEC3E491-7C45-400D-B3C5-3C4FD10BBD47}"/>
    <cellStyle name="Comma 7 13 3 3 2" xfId="47363" xr:uid="{E89BD762-C521-4E87-BA1F-7D5D43B82EAD}"/>
    <cellStyle name="Comma 7 13 3 4" xfId="5206" xr:uid="{BC4E4962-CF7F-421A-987F-EFAFAA0D315E}"/>
    <cellStyle name="Comma 7 13 3 5" xfId="34736" xr:uid="{6EBCE175-06C3-4327-9D9A-76C537A4660E}"/>
    <cellStyle name="Comma 7 13 4" xfId="19936" xr:uid="{B56EEC86-3ECB-421F-8BB2-91C22672D287}"/>
    <cellStyle name="Comma 7 13 4 2" xfId="52766" xr:uid="{99B4A6D6-8F5B-4A55-BFFA-8195D47F1F95}"/>
    <cellStyle name="Comma 7 13 4 3" xfId="40151" xr:uid="{D9649E64-B6FA-425D-A3BA-7EBF07DD6D8B}"/>
    <cellStyle name="Comma 7 13 5" xfId="13350" xr:uid="{DA81D0F0-A1EC-44DF-A7FF-FC4E26C3E3BB}"/>
    <cellStyle name="Comma 7 13 5 2" xfId="46488" xr:uid="{B145613D-F4FB-4F97-81E6-993F7960F574}"/>
    <cellStyle name="Comma 7 13 6" xfId="4332" xr:uid="{5B2509D9-4E06-463D-B478-39743EF05215}"/>
    <cellStyle name="Comma 7 13 7" xfId="33861" xr:uid="{0E1C8E2C-012D-41B5-ABBC-79D660CB1635}"/>
    <cellStyle name="Comma 7 14" xfId="28293" xr:uid="{C0785FD1-7E9C-4E71-A623-F8E3BBDE1FAB}"/>
    <cellStyle name="Comma 7 14 2" xfId="24796" xr:uid="{8A70487D-DB65-4DDA-B665-D42758C71AC1}"/>
    <cellStyle name="Comma 7 14 2 2" xfId="17288" xr:uid="{D6C55FA9-EF3D-4F94-AF09-0B93DB711844}"/>
    <cellStyle name="Comma 7 14 2 2 2" xfId="50973" xr:uid="{0A60CFA8-DA54-40E4-BF2F-7FF0A843696C}"/>
    <cellStyle name="Comma 7 14 2 2 3" xfId="38352" xr:uid="{B19C8B7C-B62B-48DE-8682-E34657F30277}"/>
    <cellStyle name="Comma 7 14 2 3" xfId="10702" xr:uid="{E2639FDE-6578-4944-B12E-175A08C09BE2}"/>
    <cellStyle name="Comma 7 14 2 3 2" xfId="55415" xr:uid="{495EF2DD-3188-4D2A-8108-D2119C45957A}"/>
    <cellStyle name="Comma 7 14 2 3 3" xfId="42800" xr:uid="{D878EDE1-F959-4A5E-B8C5-9A23A338D4D9}"/>
    <cellStyle name="Comma 7 14 2 4" xfId="30047" xr:uid="{FAC590A9-97F3-4306-A044-C077B5E04725}"/>
    <cellStyle name="Comma 7 14 2 4 2" xfId="49137" xr:uid="{23FCC37E-B210-437D-B30F-DF569697BF1D}"/>
    <cellStyle name="Comma 7 14 2 5" xfId="36510" xr:uid="{13BA4C5A-6420-4B87-A4D6-375D9DE7C9BB}"/>
    <cellStyle name="Comma 7 14 3" xfId="20784" xr:uid="{9A001CD9-769D-459B-8381-E9060A9FD21F}"/>
    <cellStyle name="Comma 7 14 3 2" xfId="51918" xr:uid="{E3466E66-FF7F-4E77-9263-CB5B4CD83EC4}"/>
    <cellStyle name="Comma 7 14 3 3" xfId="39303" xr:uid="{B8829939-6385-4A32-8B85-510A268090F5}"/>
    <cellStyle name="Comma 7 14 4" xfId="14198" xr:uid="{AA90451A-A893-4F23-BAEB-0DF912072AC4}"/>
    <cellStyle name="Comma 7 14 4 2" xfId="45640" xr:uid="{71539E25-A34F-40B2-9D75-18731F0A85B9}"/>
    <cellStyle name="Comma 7 14 5" xfId="7611" xr:uid="{2B9530D8-CF03-46F4-B028-BCA925699665}"/>
    <cellStyle name="Comma 7 14 6" xfId="33013" xr:uid="{D95DE95C-F37E-4A63-82A2-6B0269395D95}"/>
    <cellStyle name="Comma 7 15" xfId="25685" xr:uid="{9B08239E-22D0-412A-B4DE-A6C4C858A342}"/>
    <cellStyle name="Comma 7 15 2" xfId="18177" xr:uid="{A169679E-A7FF-4659-B73F-4AF0E65D0AD5}"/>
    <cellStyle name="Comma 7 15 2 2" xfId="54526" xr:uid="{833017ED-55C0-4095-ACA3-4B998BF991AC}"/>
    <cellStyle name="Comma 7 15 2 3" xfId="41911" xr:uid="{EC235F23-AAFB-41B0-BED3-8C5C785BC42C}"/>
    <cellStyle name="Comma 7 15 3" xfId="11591" xr:uid="{5D52E743-EB39-4AE1-B03B-0407A19C9580}"/>
    <cellStyle name="Comma 7 15 3 2" xfId="48248" xr:uid="{20FB6081-E03D-44CC-A467-73E7A4C4A023}"/>
    <cellStyle name="Comma 7 15 4" xfId="6091" xr:uid="{0535571B-CEF3-474D-A67F-A529E49E89B6}"/>
    <cellStyle name="Comma 7 15 5" xfId="35621" xr:uid="{6AD00E77-D605-4708-A353-946B4C82C206}"/>
    <cellStyle name="Comma 7 16" xfId="29343" xr:uid="{79836B9B-063C-4520-A309-69CEC4628F2B}"/>
    <cellStyle name="Comma 7 16 2" xfId="21671" xr:uid="{1FFB5F93-DE4F-43FE-A01F-9355CF1465AC}"/>
    <cellStyle name="Comma 7 16 2 2" xfId="50863" xr:uid="{2D61FEFE-24B0-4C76-B810-78E2EB5BA65B}"/>
    <cellStyle name="Comma 7 16 3" xfId="15085" xr:uid="{D56D8B1E-7361-4BAF-8DE3-6D13ED610E78}"/>
    <cellStyle name="Comma 7 16 4" xfId="8498" xr:uid="{5D4FA940-1AE2-406C-B62C-004FBEFB0161}"/>
    <cellStyle name="Comma 7 16 5" xfId="38236" xr:uid="{6692794B-8DFB-4381-B47F-1AAA2B58194B}"/>
    <cellStyle name="Comma 7 17" xfId="23038" xr:uid="{559C1B8D-271B-4FE6-B1FE-A2F53B07E390}"/>
    <cellStyle name="Comma 7 17 2" xfId="15530" xr:uid="{ADCD4DC9-9D0A-4BC8-B07D-686A6888A403}"/>
    <cellStyle name="Comma 7 17 2 2" xfId="50874" xr:uid="{F0D36EDD-2874-46A6-AD20-3E26A52F9FB8}"/>
    <cellStyle name="Comma 7 17 3" xfId="8944" xr:uid="{0FD37A92-8821-4D9B-A9C0-A86A225534E7}"/>
    <cellStyle name="Comma 7 17 4" xfId="31805" xr:uid="{E13F9B07-3CFE-4358-BF5B-01E118ED91DC}"/>
    <cellStyle name="Comma 7 17 5" xfId="38247" xr:uid="{DDDC8D88-2017-4AD4-B6D7-26511C60028C}"/>
    <cellStyle name="Comma 7 18" xfId="28850" xr:uid="{942D978E-C05F-4FB3-B82C-3A85490FBC3E}"/>
    <cellStyle name="Comma 7 18 2" xfId="28368" xr:uid="{9BCD7961-12E0-429B-8847-28743C31ACF1}"/>
    <cellStyle name="Comma 7 18 2 2" xfId="26638" xr:uid="{5501DC0B-2CEA-41BF-A2BE-09ED85F3A594}"/>
    <cellStyle name="Comma 7 18 2 2 2" xfId="23140" xr:uid="{D3738C85-BC01-40F4-806A-1E1A50CDC4D1}"/>
    <cellStyle name="Comma 7 18 2 2 2 2" xfId="15632" xr:uid="{12481E4C-90BD-4ACD-B7C6-9115412FF58A}"/>
    <cellStyle name="Comma 7 18 2 2 2 2 2" xfId="57071" xr:uid="{3111AEFE-6AC3-4C5D-9996-E3C7F4990DB8}"/>
    <cellStyle name="Comma 7 18 2 2 2 2 3" xfId="44456" xr:uid="{3004231F-9CB3-48AE-A1D1-7F54EFB93317}"/>
    <cellStyle name="Comma 7 18 2 2 2 3" xfId="9046" xr:uid="{FC96C09F-6B2B-4551-BC8F-B58EAE2D0EF0}"/>
    <cellStyle name="Comma 7 18 2 2 2 3 2" xfId="50793" xr:uid="{3AD568DC-CE17-48DD-BA4F-D743D5B9DA2F}"/>
    <cellStyle name="Comma 7 18 2 2 2 4" xfId="31703" xr:uid="{E044B25B-4641-42BB-B0C8-F0C1DACDBEF2}"/>
    <cellStyle name="Comma 7 18 2 2 2 5" xfId="38166" xr:uid="{2322E3C5-0D07-4054-9F17-44F5F46664EA}"/>
    <cellStyle name="Comma 7 18 2 2 3" xfId="25758" xr:uid="{C60DD477-80EA-4163-B338-DA7339217AD6}"/>
    <cellStyle name="Comma 7 18 2 2 3 2" xfId="18250" xr:uid="{5CB250B5-F3F6-40EE-BD1E-33BC75D34D37}"/>
    <cellStyle name="Comma 7 18 2 2 3 2 2" xfId="54453" xr:uid="{6BA7C4D1-8485-4F92-9DDF-9006045576E6}"/>
    <cellStyle name="Comma 7 18 2 2 3 2 3" xfId="41838" xr:uid="{75A5EDF1-E335-42DB-91D6-707E2325FD69}"/>
    <cellStyle name="Comma 7 18 2 2 3 3" xfId="11664" xr:uid="{211B4B98-F500-40B0-9B10-384F02DE04AC}"/>
    <cellStyle name="Comma 7 18 2 2 3 3 2" xfId="48175" xr:uid="{94EF8CD0-024D-44BF-848B-0376554DA098}"/>
    <cellStyle name="Comma 7 18 2 2 3 4" xfId="6018" xr:uid="{D911054D-613F-487B-86C4-48DDB677230B}"/>
    <cellStyle name="Comma 7 18 2 2 3 5" xfId="35548" xr:uid="{198D2E3C-036A-4BB8-B96E-D06A61AF0207}"/>
    <cellStyle name="Comma 7 18 2 2 4" xfId="19129" xr:uid="{BC9B8F51-3075-4BF6-AA17-115B12140A56}"/>
    <cellStyle name="Comma 7 18 2 2 4 2" xfId="53574" xr:uid="{1D536481-E3D1-4627-AB88-5E825BC437FD}"/>
    <cellStyle name="Comma 7 18 2 2 4 3" xfId="40959" xr:uid="{F0015156-9FD6-4F2F-AFCD-7EC900360B75}"/>
    <cellStyle name="Comma 7 18 2 2 5" xfId="12543" xr:uid="{83ECE547-1EFE-4861-B7A2-CE94221EAF58}"/>
    <cellStyle name="Comma 7 18 2 2 5 2" xfId="47296" xr:uid="{2D59FD2C-DA47-4B4F-94D4-18A335BE81E6}"/>
    <cellStyle name="Comma 7 18 2 2 6" xfId="5139" xr:uid="{13F96536-695E-4A9F-9D2A-CA1575E13A9B}"/>
    <cellStyle name="Comma 7 18 2 2 7" xfId="34669" xr:uid="{1B627287-E6CF-43A1-997C-072FC2B6F104}"/>
    <cellStyle name="Comma 7 18 2 3" xfId="27929" xr:uid="{23521F0F-1D1A-4326-AD37-261DAA644A54}"/>
    <cellStyle name="Comma 7 18 2 3 2" xfId="24432" xr:uid="{FC7124BC-C922-40C9-8D6C-4CBD78CE3B1C}"/>
    <cellStyle name="Comma 7 18 2 3 2 2" xfId="16924" xr:uid="{1D2702B0-F920-42B2-BD3B-6B77BA801963}"/>
    <cellStyle name="Comma 7 18 2 3 2 2 2" xfId="55779" xr:uid="{013A9F9C-E81C-4E2C-85F4-EB706150087B}"/>
    <cellStyle name="Comma 7 18 2 3 2 2 3" xfId="43164" xr:uid="{F12B200F-E307-442A-995E-8F33B8DF13BE}"/>
    <cellStyle name="Comma 7 18 2 3 2 3" xfId="10338" xr:uid="{2B0C7A81-42AC-4B18-B8EC-F729752F362A}"/>
    <cellStyle name="Comma 7 18 2 3 2 3 2" xfId="49501" xr:uid="{4BD57E12-A921-4B09-AC3C-FF855F57E246}"/>
    <cellStyle name="Comma 7 18 2 3 2 4" xfId="30411" xr:uid="{F7FC7E45-6CFF-4788-9F36-D1376DC6317D}"/>
    <cellStyle name="Comma 7 18 2 3 2 5" xfId="36874" xr:uid="{854F394F-0C1B-40F3-A45E-B22E9E7909F7}"/>
    <cellStyle name="Comma 7 18 2 3 3" xfId="20420" xr:uid="{C75368E1-3078-49B8-9CCA-551333BD2746}"/>
    <cellStyle name="Comma 7 18 2 3 3 2" xfId="52282" xr:uid="{287FF868-06E5-493B-AC47-DD1EF02B33D9}"/>
    <cellStyle name="Comma 7 18 2 3 3 3" xfId="39667" xr:uid="{65A33111-DA5D-4BC5-B96F-74A6716683E4}"/>
    <cellStyle name="Comma 7 18 2 3 4" xfId="13834" xr:uid="{C1C8548B-F7E4-4C36-9A9E-CC15E5D44676}"/>
    <cellStyle name="Comma 7 18 2 3 4 2" xfId="46004" xr:uid="{C2D5E836-F1D1-4A14-8FF7-679C0147D2CB}"/>
    <cellStyle name="Comma 7 18 2 3 5" xfId="7247" xr:uid="{3B32A8A3-EDBC-4817-BE0D-D27DB257AB44}"/>
    <cellStyle name="Comma 7 18 2 3 6" xfId="33377" xr:uid="{C73D8BC7-4C8C-4525-8F2D-3D16809E03DA}"/>
    <cellStyle name="Comma 7 18 2 4" xfId="24873" xr:uid="{739A786F-43C0-4D75-97C2-FBD6F69FD538}"/>
    <cellStyle name="Comma 7 18 2 4 2" xfId="17365" xr:uid="{A2AE99DE-730B-444A-A97F-06C8357520A1}"/>
    <cellStyle name="Comma 7 18 2 4 2 2" xfId="55338" xr:uid="{11CA6E46-F364-4A0F-BFF7-AA65D3D71A39}"/>
    <cellStyle name="Comma 7 18 2 4 2 3" xfId="42723" xr:uid="{D0C2DEA9-182D-46B3-8481-78EA598FB14B}"/>
    <cellStyle name="Comma 7 18 2 4 3" xfId="10779" xr:uid="{5D86D780-07CC-4FAE-A5CC-7788890FD623}"/>
    <cellStyle name="Comma 7 18 2 4 3 2" xfId="49060" xr:uid="{EB5A06A4-DD5F-4A70-9447-BD571CF8DCD6}"/>
    <cellStyle name="Comma 7 18 2 4 4" xfId="29970" xr:uid="{68F9B792-2BA3-46EF-AB83-7356A803DF0C}"/>
    <cellStyle name="Comma 7 18 2 4 5" xfId="36433" xr:uid="{AD902CA5-6D91-4A3F-80EA-192B22786D55}"/>
    <cellStyle name="Comma 7 18 2 5" xfId="20859" xr:uid="{4E2CEE39-F6CC-402C-9828-E1BD27F436DF}"/>
    <cellStyle name="Comma 7 18 2 5 2" xfId="51841" xr:uid="{0CD4E78B-71AA-43E9-89C1-AF3BABAD44B3}"/>
    <cellStyle name="Comma 7 18 2 5 3" xfId="39226" xr:uid="{40754C47-990E-4549-BF47-5B8C6A3E9E3B}"/>
    <cellStyle name="Comma 7 18 2 6" xfId="14273" xr:uid="{B3D49377-DE5E-4311-940B-A96EBA4BC94A}"/>
    <cellStyle name="Comma 7 18 2 6 2" xfId="45563" xr:uid="{771259E4-7E88-43CE-8404-F89F5994A97D}"/>
    <cellStyle name="Comma 7 18 2 7" xfId="7686" xr:uid="{A18BAA7D-077F-4BAF-BB9E-FE22B7057F94}"/>
    <cellStyle name="Comma 7 18 2 8" xfId="32936" xr:uid="{2266EA49-63CB-4B42-B6C4-7FB092E12FF9}"/>
    <cellStyle name="Comma 7 18 3" xfId="27079" xr:uid="{57DA5E9E-A8E0-4759-81B3-C9146A6A202B}"/>
    <cellStyle name="Comma 7 18 3 2" xfId="23582" xr:uid="{AA52E5CF-63A1-4C74-8780-A7772CEFC44D}"/>
    <cellStyle name="Comma 7 18 3 2 2" xfId="16074" xr:uid="{9DFFEBDF-AC3A-4184-BC42-107A13FCFE80}"/>
    <cellStyle name="Comma 7 18 3 2 2 2" xfId="56629" xr:uid="{8BA10C84-BBA6-4B7D-9A3D-9EC9F636DDCF}"/>
    <cellStyle name="Comma 7 18 3 2 2 3" xfId="44014" xr:uid="{5F4B8626-D93D-41EE-8ADA-E832103CAE37}"/>
    <cellStyle name="Comma 7 18 3 2 3" xfId="9488" xr:uid="{70262AFA-6F98-4275-9070-489C7BCD49FB}"/>
    <cellStyle name="Comma 7 18 3 2 3 2" xfId="50351" xr:uid="{9D7284EB-C53B-48EF-B50E-D0528B9A4568}"/>
    <cellStyle name="Comma 7 18 3 2 4" xfId="31261" xr:uid="{E12D0281-1609-4EF5-BD31-884474AC605C}"/>
    <cellStyle name="Comma 7 18 3 2 5" xfId="37724" xr:uid="{0381F9AD-32D9-437B-A822-0D35C607B1CC}"/>
    <cellStyle name="Comma 7 18 3 3" xfId="26201" xr:uid="{F59CDA9C-186A-4C2B-8D88-EBCC05836F69}"/>
    <cellStyle name="Comma 7 18 3 3 2" xfId="18693" xr:uid="{800EEF03-625D-4E5D-964E-70810DC88B45}"/>
    <cellStyle name="Comma 7 18 3 3 2 2" xfId="54010" xr:uid="{303EB30C-0B9A-46B6-ADEB-81451EAFD79B}"/>
    <cellStyle name="Comma 7 18 3 3 2 3" xfId="41395" xr:uid="{FE955D66-872B-4163-877F-4ADCF7C426CD}"/>
    <cellStyle name="Comma 7 18 3 3 3" xfId="12107" xr:uid="{1FA66134-7EFF-4C05-B4FD-5AA4BF00AA49}"/>
    <cellStyle name="Comma 7 18 3 3 3 2" xfId="47732" xr:uid="{ECCB79AB-E323-4EDD-8173-CE473B674A0D}"/>
    <cellStyle name="Comma 7 18 3 3 4" xfId="5575" xr:uid="{22A46749-BA40-4A00-94BA-0A6951EC0E74}"/>
    <cellStyle name="Comma 7 18 3 3 5" xfId="35105" xr:uid="{DE7AC917-69A8-4F9D-90BC-1104A4DAEEA9}"/>
    <cellStyle name="Comma 7 18 3 4" xfId="19570" xr:uid="{0C4A2704-5B7A-46BD-8398-863837068F21}"/>
    <cellStyle name="Comma 7 18 3 4 2" xfId="53132" xr:uid="{A84B2E6F-D5F8-44BD-84F2-AA57BAF77089}"/>
    <cellStyle name="Comma 7 18 3 4 3" xfId="40517" xr:uid="{90D2F0D6-D197-4AF0-9BF8-01169D18BEB3}"/>
    <cellStyle name="Comma 7 18 3 5" xfId="12984" xr:uid="{945BA895-2C81-424B-8D4F-158B8FD64F07}"/>
    <cellStyle name="Comma 7 18 3 5 2" xfId="46854" xr:uid="{243AC13E-C0D2-49D3-A95D-F6CBB67AF386}"/>
    <cellStyle name="Comma 7 18 3 6" xfId="4698" xr:uid="{1085FBA7-1959-479E-94A3-BEE0D9064D9A}"/>
    <cellStyle name="Comma 7 18 3 7" xfId="34227" xr:uid="{346A2829-7534-4D7C-BDD6-A7FEEFE36DBC}"/>
    <cellStyle name="Comma 7 18 4" xfId="25316" xr:uid="{310D4668-C655-47E1-96F0-F685C839AB2E}"/>
    <cellStyle name="Comma 7 18 4 2" xfId="17808" xr:uid="{AA7A03FE-5BE7-4798-B969-AE93624E62B0}"/>
    <cellStyle name="Comma 7 18 4 2 2" xfId="54895" xr:uid="{32EFED80-EB1C-43D4-B652-6A54270AF1C0}"/>
    <cellStyle name="Comma 7 18 4 2 3" xfId="42280" xr:uid="{F8731BDB-4216-4A83-B7A8-32D7E50FA591}"/>
    <cellStyle name="Comma 7 18 4 3" xfId="11222" xr:uid="{071A50FA-4779-43AF-AF4E-3889199E6A73}"/>
    <cellStyle name="Comma 7 18 4 3 2" xfId="48617" xr:uid="{7FE6F61A-EB55-4931-8A80-56FCBC6B57C8}"/>
    <cellStyle name="Comma 7 18 4 4" xfId="6460" xr:uid="{37F338B7-D63A-468D-8B0D-9F9C7F9155DE}"/>
    <cellStyle name="Comma 7 18 4 5" xfId="35990" xr:uid="{0363D46E-5ECE-478B-B07E-062AA9087F02}"/>
    <cellStyle name="Comma 7 18 5" xfId="21299" xr:uid="{1A50074F-9758-4242-9C8B-764C5B796391}"/>
    <cellStyle name="Comma 7 18 5 2" xfId="51400" xr:uid="{C67C4F56-2B41-4CAF-94D5-325B1293A248}"/>
    <cellStyle name="Comma 7 18 5 3" xfId="38785" xr:uid="{392EAD40-38AE-4B72-A756-3FFEE7A1EC1E}"/>
    <cellStyle name="Comma 7 18 6" xfId="14713" xr:uid="{BA999B59-BF27-43E2-AD32-A1B7FA8553BF}"/>
    <cellStyle name="Comma 7 18 6 2" xfId="45097" xr:uid="{499121DA-C4C6-4E94-A079-C380B6623531}"/>
    <cellStyle name="Comma 7 18 7" xfId="8126" xr:uid="{09431848-9C0C-4C1E-A0BF-FE47C235BC3F}"/>
    <cellStyle name="Comma 7 18 8" xfId="32492" xr:uid="{BF96BDF0-2AA0-44C3-BADA-955C0618ACA1}"/>
    <cellStyle name="Comma 7 19" xfId="29687" xr:uid="{76B02E3B-3B29-41BA-B554-05EECB491319}"/>
    <cellStyle name="Comma 7 19 2" xfId="21944" xr:uid="{D36E83A7-7E27-4E63-9942-7562AE7B782F}"/>
    <cellStyle name="Comma 7 19 2 2" xfId="50900" xr:uid="{72F77A4B-B57D-4F9B-A11F-4BBE98629952}"/>
    <cellStyle name="Comma 7 19 3" xfId="15358" xr:uid="{3533E94C-1DDF-49AC-B94A-73643BAB47A1}"/>
    <cellStyle name="Comma 7 19 4" xfId="8771" xr:uid="{C80877EE-1FD2-46ED-8339-5C8B2DB221CD}"/>
    <cellStyle name="Comma 7 19 5" xfId="38276" xr:uid="{337453B5-709F-4FA6-857A-62B1499A1E1E}"/>
    <cellStyle name="Comma 7 2" xfId="184" xr:uid="{00000000-0005-0000-0000-000077000000}"/>
    <cellStyle name="Comma 7 2 10" xfId="22575" xr:uid="{A2016B97-9BC2-4DF6-B91A-8B204FC6780A}"/>
    <cellStyle name="Comma 7 2 10 2" xfId="32113" xr:uid="{0FAE8904-606B-4688-8017-99735766DF54}"/>
    <cellStyle name="Comma 7 2 11" xfId="22267" xr:uid="{1442612F-7C07-46A4-8210-4145589B3912}"/>
    <cellStyle name="Comma 7 2 11 2" xfId="44541" xr:uid="{47C04092-C848-40E3-B644-D9319FBA9705}"/>
    <cellStyle name="Comma 7 2 12" xfId="22324" xr:uid="{39D8D643-B598-49F6-B6E3-2FBC9CE57854}"/>
    <cellStyle name="Comma 7 2 13" xfId="22005" xr:uid="{DF27EA70-4E97-433D-8606-ABFDAF39931F}"/>
    <cellStyle name="Comma 7 2 14" xfId="15419" xr:uid="{15B18864-ECE5-4C4F-ACF3-9A8C87D2A660}"/>
    <cellStyle name="Comma 7 2 15" xfId="8832" xr:uid="{4A7E1526-2182-470A-ADC0-05132452D690}"/>
    <cellStyle name="Comma 7 2 16" xfId="29777" xr:uid="{64DB6D39-2C29-4823-BBBB-3A5B14B13F8B}"/>
    <cellStyle name="Comma 7 2 17" xfId="2119" xr:uid="{0C4330DE-C03D-4D7B-AEAE-E2399751898B}"/>
    <cellStyle name="Comma 7 2 18" xfId="32019" xr:uid="{310EEB63-C261-4EDA-A81F-D07B470A7637}"/>
    <cellStyle name="Comma 7 2 19" xfId="2016" xr:uid="{3A9429F2-1076-4C7E-B0AD-E80DA0720D9F}"/>
    <cellStyle name="Comma 7 2 2" xfId="2038" xr:uid="{4AFD014B-54A5-48AC-8D0F-3020F987E6AF}"/>
    <cellStyle name="Comma 7 2 2 10" xfId="21587" xr:uid="{4E2CD9B3-2317-4C30-9DC5-B540108BE0DD}"/>
    <cellStyle name="Comma 7 2 2 10 2" xfId="44762" xr:uid="{8858F7B2-01BE-4905-9B1A-F90CB02F1B69}"/>
    <cellStyle name="Comma 7 2 2 11" xfId="15001" xr:uid="{363266F3-61B3-4D4F-8F97-0FCECB715763}"/>
    <cellStyle name="Comma 7 2 2 11 2" xfId="57230" xr:uid="{94E5822E-B1CC-472E-9145-638B9DCE3033}"/>
    <cellStyle name="Comma 7 2 2 12" xfId="8414" xr:uid="{DE71AABA-7E20-4AC8-86A7-3E0CEB98DC78}"/>
    <cellStyle name="Comma 7 2 2 13" xfId="32203" xr:uid="{5FD320DD-3D16-4E71-9AC2-5682BC4A8A26}"/>
    <cellStyle name="Comma 7 2 2 2" xfId="29071" xr:uid="{BAB21D1F-135C-4A62-A476-18F8A9756DCB}"/>
    <cellStyle name="Comma 7 2 2 2 10" xfId="14926" xr:uid="{D932CB27-5BAD-44B7-8E2E-A875D9F319B1}"/>
    <cellStyle name="Comma 7 2 2 2 11" xfId="8339" xr:uid="{A3B48D8D-20AF-4176-96BA-290351C0882D}"/>
    <cellStyle name="Comma 7 2 2 2 12" xfId="32278" xr:uid="{5B2B1247-3A78-4D47-871E-3882F2C04AFC}"/>
    <cellStyle name="Comma 7 2 2 2 2" xfId="28916" xr:uid="{8F382C8A-C7A5-4B03-9167-CB59BD580C59}"/>
    <cellStyle name="Comma 7 2 2 2 2 2" xfId="28426" xr:uid="{DA1C1042-34FC-48D1-B640-340BE87D2E63}"/>
    <cellStyle name="Comma 7 2 2 2 2 2 2" xfId="26696" xr:uid="{047E0157-6C20-4341-8DEA-FA1059D47BBC}"/>
    <cellStyle name="Comma 7 2 2 2 2 2 2 2" xfId="23198" xr:uid="{429343C7-D35A-4E91-8782-31A0AAD7D815}"/>
    <cellStyle name="Comma 7 2 2 2 2 2 2 2 2" xfId="15690" xr:uid="{45E6A431-6D20-471D-ACA7-3B2557F9107A}"/>
    <cellStyle name="Comma 7 2 2 2 2 2 2 2 2 2" xfId="57013" xr:uid="{642DB709-8632-489E-92CD-CE9D7B2DF1F8}"/>
    <cellStyle name="Comma 7 2 2 2 2 2 2 2 2 3" xfId="44398" xr:uid="{B87FB53C-F361-4967-8687-D6FEFB245DDF}"/>
    <cellStyle name="Comma 7 2 2 2 2 2 2 2 3" xfId="9104" xr:uid="{28DDD9EA-7F74-4878-8F95-B92023B16F05}"/>
    <cellStyle name="Comma 7 2 2 2 2 2 2 2 3 2" xfId="50735" xr:uid="{F3BCB307-305A-414E-97F0-DECDB688BAE9}"/>
    <cellStyle name="Comma 7 2 2 2 2 2 2 2 4" xfId="31645" xr:uid="{36DDCBD9-CD3A-48D6-BAF7-BC66AAF3B05B}"/>
    <cellStyle name="Comma 7 2 2 2 2 2 2 2 5" xfId="38108" xr:uid="{1058C6E2-278E-4821-A658-6D9C488B21E6}"/>
    <cellStyle name="Comma 7 2 2 2 2 2 2 3" xfId="25816" xr:uid="{0747F014-4CE7-4B08-84C8-E78DFA9FEFCB}"/>
    <cellStyle name="Comma 7 2 2 2 2 2 2 3 2" xfId="18308" xr:uid="{B8CD1ED7-0AE7-4CAC-B7E5-095AE3E21E90}"/>
    <cellStyle name="Comma 7 2 2 2 2 2 2 3 2 2" xfId="54395" xr:uid="{D19D3986-A5BD-4BB2-9271-25A6DB2A8E2C}"/>
    <cellStyle name="Comma 7 2 2 2 2 2 2 3 2 3" xfId="41780" xr:uid="{7A38BC51-F917-4E78-908C-B96A9EB6D0BA}"/>
    <cellStyle name="Comma 7 2 2 2 2 2 2 3 3" xfId="11722" xr:uid="{64E62071-A4D8-4BA8-809E-283A18C108E5}"/>
    <cellStyle name="Comma 7 2 2 2 2 2 2 3 3 2" xfId="48117" xr:uid="{6CC944E5-3504-4877-848E-DB15EF605B9B}"/>
    <cellStyle name="Comma 7 2 2 2 2 2 2 3 4" xfId="5960" xr:uid="{D9D6882F-4004-45D8-BDBB-459357F9AE98}"/>
    <cellStyle name="Comma 7 2 2 2 2 2 2 3 5" xfId="35490" xr:uid="{B81DBD79-9EC1-4B09-89C5-619B55B5DD77}"/>
    <cellStyle name="Comma 7 2 2 2 2 2 2 4" xfId="19187" xr:uid="{0DA2E54C-E592-4EB6-97C9-CDF45BAD78CB}"/>
    <cellStyle name="Comma 7 2 2 2 2 2 2 4 2" xfId="53516" xr:uid="{2C5E504D-5CC7-4989-BCFF-AEB4FEC541EC}"/>
    <cellStyle name="Comma 7 2 2 2 2 2 2 4 3" xfId="40901" xr:uid="{B03D3A28-7861-4C68-86BB-CCAD644A0891}"/>
    <cellStyle name="Comma 7 2 2 2 2 2 2 5" xfId="12601" xr:uid="{7D033FE1-2B6A-48FE-8691-0A1642CF6422}"/>
    <cellStyle name="Comma 7 2 2 2 2 2 2 5 2" xfId="47238" xr:uid="{2B3FD08E-58A6-411E-9255-6925F85D62A8}"/>
    <cellStyle name="Comma 7 2 2 2 2 2 2 6" xfId="5081" xr:uid="{D0F6C639-208E-4A1C-8051-125596E62A84}"/>
    <cellStyle name="Comma 7 2 2 2 2 2 2 7" xfId="34611" xr:uid="{DDDBFE49-7D25-43AE-9FB0-0DDA0F490CAD}"/>
    <cellStyle name="Comma 7 2 2 2 2 2 3" xfId="27552" xr:uid="{849CD6AE-D49B-45B6-8DD5-84D64E764EC7}"/>
    <cellStyle name="Comma 7 2 2 2 2 2 3 2" xfId="24055" xr:uid="{4D4B72CB-5456-41E3-9A81-A5E024070C37}"/>
    <cellStyle name="Comma 7 2 2 2 2 2 3 2 2" xfId="16547" xr:uid="{44F3E256-74E1-4F54-8E02-55274A0E9926}"/>
    <cellStyle name="Comma 7 2 2 2 2 2 3 2 2 2" xfId="56156" xr:uid="{E6F9B6EA-FF1C-485E-A4C9-82A1CE3D2C24}"/>
    <cellStyle name="Comma 7 2 2 2 2 2 3 2 2 3" xfId="43541" xr:uid="{FBC7069E-BAD9-4D06-94DB-ABC9610549E0}"/>
    <cellStyle name="Comma 7 2 2 2 2 2 3 2 3" xfId="9961" xr:uid="{36CC80BA-788D-49F2-A3FE-EAA709D57629}"/>
    <cellStyle name="Comma 7 2 2 2 2 2 3 2 3 2" xfId="49878" xr:uid="{F6EB2A7A-8A3C-45B5-A6B4-FB1A9204D1FA}"/>
    <cellStyle name="Comma 7 2 2 2 2 2 3 2 4" xfId="30788" xr:uid="{7D86F52B-E692-4109-9B7F-9BD39074114A}"/>
    <cellStyle name="Comma 7 2 2 2 2 2 3 2 5" xfId="37251" xr:uid="{43980D08-CBFD-4BC1-B2EE-D7C5B074AA84}"/>
    <cellStyle name="Comma 7 2 2 2 2 2 3 3" xfId="20043" xr:uid="{9004AE8E-FEE8-48BC-A3E8-F3EEC98A87F2}"/>
    <cellStyle name="Comma 7 2 2 2 2 2 3 3 2" xfId="52659" xr:uid="{B3AE42E5-BD39-4C8E-9A51-382675E5AACE}"/>
    <cellStyle name="Comma 7 2 2 2 2 2 3 3 3" xfId="40044" xr:uid="{5FFDB1C1-217E-4FA8-8D2E-73212E1AEA1C}"/>
    <cellStyle name="Comma 7 2 2 2 2 2 3 4" xfId="13457" xr:uid="{C7664531-3C52-44AD-A549-3CDDEE590409}"/>
    <cellStyle name="Comma 7 2 2 2 2 2 3 4 2" xfId="46381" xr:uid="{E044B520-A0A5-4286-BFB8-944DD56270D4}"/>
    <cellStyle name="Comma 7 2 2 2 2 2 3 5" xfId="4225" xr:uid="{4E45DCDA-ACA1-4F32-9318-93E4331A84E1}"/>
    <cellStyle name="Comma 7 2 2 2 2 2 3 6" xfId="33754" xr:uid="{BE3B1A57-44F5-4765-B16E-E48200FC972E}"/>
    <cellStyle name="Comma 7 2 2 2 2 2 4" xfId="24931" xr:uid="{3C6BBC91-6E40-45CA-BDCA-66386E9B383A}"/>
    <cellStyle name="Comma 7 2 2 2 2 2 4 2" xfId="17423" xr:uid="{E2AB4FCA-D7C5-4054-92F7-BB66FFFB93B4}"/>
    <cellStyle name="Comma 7 2 2 2 2 2 4 2 2" xfId="55280" xr:uid="{01B61902-DAF6-4760-A934-D114272F37D0}"/>
    <cellStyle name="Comma 7 2 2 2 2 2 4 2 3" xfId="42665" xr:uid="{FEB60FF9-A92D-471B-8A24-229B2A03AEFF}"/>
    <cellStyle name="Comma 7 2 2 2 2 2 4 3" xfId="10837" xr:uid="{D5300622-F029-4658-BB78-D8BDADD2209C}"/>
    <cellStyle name="Comma 7 2 2 2 2 2 4 3 2" xfId="49002" xr:uid="{A7050309-E773-4F4B-9530-5D12FF1E2557}"/>
    <cellStyle name="Comma 7 2 2 2 2 2 4 4" xfId="6845" xr:uid="{F243645F-B9F5-4F17-97B9-FD298BBE43B3}"/>
    <cellStyle name="Comma 7 2 2 2 2 2 4 5" xfId="36375" xr:uid="{62DC89D9-74EE-483B-ACE6-481D9AFAFF33}"/>
    <cellStyle name="Comma 7 2 2 2 2 2 5" xfId="20917" xr:uid="{6337D087-CB19-47B5-BC0B-59D30BA483E2}"/>
    <cellStyle name="Comma 7 2 2 2 2 2 5 2" xfId="51783" xr:uid="{36CACCAF-8B01-470D-91EA-1BD489A39A32}"/>
    <cellStyle name="Comma 7 2 2 2 2 2 5 3" xfId="39168" xr:uid="{90E53D72-9A20-4DA7-A076-8A349D343165}"/>
    <cellStyle name="Comma 7 2 2 2 2 2 6" xfId="14331" xr:uid="{31D5B707-FC26-4AC4-ACE6-27BF09FAF30D}"/>
    <cellStyle name="Comma 7 2 2 2 2 2 6 2" xfId="45505" xr:uid="{48C81438-7469-4010-8454-F02E0756BF0A}"/>
    <cellStyle name="Comma 7 2 2 2 2 2 7" xfId="7744" xr:uid="{725BCF98-90F5-4AAE-8118-2D445DC35544}"/>
    <cellStyle name="Comma 7 2 2 2 2 2 8" xfId="32878" xr:uid="{B95E99EF-FAA8-432C-AE7F-A4D63345642F}"/>
    <cellStyle name="Comma 7 2 2 2 2 3" xfId="27136" xr:uid="{CE2731C9-5665-4872-898D-40E261B4590C}"/>
    <cellStyle name="Comma 7 2 2 2 2 3 2" xfId="23639" xr:uid="{03AAED1A-3160-4452-A895-97051C539100}"/>
    <cellStyle name="Comma 7 2 2 2 2 3 2 2" xfId="16131" xr:uid="{383AE1CD-E80A-43F4-8F80-96E018F9A5D7}"/>
    <cellStyle name="Comma 7 2 2 2 2 3 2 2 2" xfId="56572" xr:uid="{ACB3148F-BA2A-404F-B129-262595C32A7F}"/>
    <cellStyle name="Comma 7 2 2 2 2 3 2 2 3" xfId="43957" xr:uid="{7520A127-AD24-4AFC-BB1F-DE04B3C150FE}"/>
    <cellStyle name="Comma 7 2 2 2 2 3 2 3" xfId="9545" xr:uid="{074332DD-CB90-4071-9706-A22CDD4CDADD}"/>
    <cellStyle name="Comma 7 2 2 2 2 3 2 3 2" xfId="50294" xr:uid="{5CC157B7-31A1-47A3-8CF4-A817F4861EEE}"/>
    <cellStyle name="Comma 7 2 2 2 2 3 2 4" xfId="31204" xr:uid="{B45AC8F7-ACE6-49EE-86D2-3307EF139781}"/>
    <cellStyle name="Comma 7 2 2 2 2 3 2 5" xfId="37667" xr:uid="{D82F46A5-4820-4C1E-B8EB-7786B5393232}"/>
    <cellStyle name="Comma 7 2 2 2 2 3 3" xfId="26258" xr:uid="{854851C5-4BAC-41A1-804F-7C5850DE0397}"/>
    <cellStyle name="Comma 7 2 2 2 2 3 3 2" xfId="18750" xr:uid="{B46A9978-8E63-4004-AF59-E6D0A4FD3FF0}"/>
    <cellStyle name="Comma 7 2 2 2 2 3 3 2 2" xfId="53953" xr:uid="{3447009B-CB9A-4D94-BB81-39161A5B1EA5}"/>
    <cellStyle name="Comma 7 2 2 2 2 3 3 2 3" xfId="41338" xr:uid="{315FC406-BB47-4A7B-B0EF-506708EB031E}"/>
    <cellStyle name="Comma 7 2 2 2 2 3 3 3" xfId="12164" xr:uid="{0C668AF5-C983-420F-87AC-F4DED2D3D76A}"/>
    <cellStyle name="Comma 7 2 2 2 2 3 3 3 2" xfId="47675" xr:uid="{8B7ACDF1-6DA8-42FA-BDB3-B58DD9DEE15E}"/>
    <cellStyle name="Comma 7 2 2 2 2 3 3 4" xfId="5518" xr:uid="{EF1B0272-9EDD-4E3C-88BF-42526011824F}"/>
    <cellStyle name="Comma 7 2 2 2 2 3 3 5" xfId="35048" xr:uid="{83C59B9E-7CB3-48CC-9728-25754B8CDFBE}"/>
    <cellStyle name="Comma 7 2 2 2 2 3 4" xfId="19627" xr:uid="{35DDD619-6FDC-4B60-9056-5C28BBC2759C}"/>
    <cellStyle name="Comma 7 2 2 2 2 3 4 2" xfId="53075" xr:uid="{2A8C861E-44C4-4EED-A5FD-50FD156B40FC}"/>
    <cellStyle name="Comma 7 2 2 2 2 3 4 3" xfId="40460" xr:uid="{06AB78BF-5210-4275-865C-2473CD8FA42F}"/>
    <cellStyle name="Comma 7 2 2 2 2 3 5" xfId="13041" xr:uid="{1CA27392-3509-466D-8A5D-53AF52B8F1D7}"/>
    <cellStyle name="Comma 7 2 2 2 2 3 5 2" xfId="46797" xr:uid="{0C635948-8DC0-41C4-9498-459EB621897E}"/>
    <cellStyle name="Comma 7 2 2 2 2 3 6" xfId="4641" xr:uid="{E3BBAD0E-6CEB-4D64-9BCA-502021B25C87}"/>
    <cellStyle name="Comma 7 2 2 2 2 3 7" xfId="34170" xr:uid="{9D06C27E-8F86-41EF-8338-7424E5D2180C}"/>
    <cellStyle name="Comma 7 2 2 2 2 4" xfId="27986" xr:uid="{A5C7EED8-22D6-4F09-80F1-9A59FA25C17C}"/>
    <cellStyle name="Comma 7 2 2 2 2 4 2" xfId="24489" xr:uid="{74359F66-BA60-4B22-8668-51418F7C67AE}"/>
    <cellStyle name="Comma 7 2 2 2 2 4 2 2" xfId="16981" xr:uid="{D136AA48-2A98-4F7B-9B91-3B0B736281FA}"/>
    <cellStyle name="Comma 7 2 2 2 2 4 2 2 2" xfId="55722" xr:uid="{7F99DA69-9B7D-4D40-A9F5-6B075E22A53B}"/>
    <cellStyle name="Comma 7 2 2 2 2 4 2 2 3" xfId="43107" xr:uid="{B4F75480-30B6-4CD2-BA6D-AAC349D17539}"/>
    <cellStyle name="Comma 7 2 2 2 2 4 2 3" xfId="10395" xr:uid="{2D828292-D51C-492D-89B9-E678EBD43632}"/>
    <cellStyle name="Comma 7 2 2 2 2 4 2 3 2" xfId="49444" xr:uid="{088BEFA1-781F-4FA0-B217-2F1F5A9960D3}"/>
    <cellStyle name="Comma 7 2 2 2 2 4 2 4" xfId="30354" xr:uid="{2732D5BD-7C55-4477-BCAC-915BC8164074}"/>
    <cellStyle name="Comma 7 2 2 2 2 4 2 5" xfId="36817" xr:uid="{92C2D751-FB99-45D7-902B-F5F74181BC0A}"/>
    <cellStyle name="Comma 7 2 2 2 2 4 3" xfId="20477" xr:uid="{CDE8F64C-31CA-46B5-97D1-0A39D3172F82}"/>
    <cellStyle name="Comma 7 2 2 2 2 4 3 2" xfId="52225" xr:uid="{AEEC3AA2-95A7-4064-AA1E-663CF6F1F303}"/>
    <cellStyle name="Comma 7 2 2 2 2 4 3 3" xfId="39610" xr:uid="{F2368F7E-0688-4A83-9579-B4E18176BDFE}"/>
    <cellStyle name="Comma 7 2 2 2 2 4 4" xfId="13891" xr:uid="{EB9A5E3D-2F31-4076-A6A3-EE6EFA7F9DDA}"/>
    <cellStyle name="Comma 7 2 2 2 2 4 4 2" xfId="45947" xr:uid="{F309AD9A-3C00-425E-A8B1-D639F8E2B63E}"/>
    <cellStyle name="Comma 7 2 2 2 2 4 5" xfId="7304" xr:uid="{612F6B28-BFC7-4FE7-8AF8-74E625B0A84F}"/>
    <cellStyle name="Comma 7 2 2 2 2 4 6" xfId="33320" xr:uid="{1051F649-2B65-4399-96C0-D884D6F9C8A0}"/>
    <cellStyle name="Comma 7 2 2 2 2 5" xfId="25373" xr:uid="{9467204C-39D1-437A-9EEA-0ABA33D7D942}"/>
    <cellStyle name="Comma 7 2 2 2 2 5 2" xfId="17865" xr:uid="{435BFDEB-248F-4B70-A581-9A2A31F6813E}"/>
    <cellStyle name="Comma 7 2 2 2 2 5 2 2" xfId="54838" xr:uid="{24E9B415-9F1F-48DB-9CBE-80B88725A69B}"/>
    <cellStyle name="Comma 7 2 2 2 2 5 2 3" xfId="42223" xr:uid="{33817474-56D2-4314-86D7-B63BFDD05BBA}"/>
    <cellStyle name="Comma 7 2 2 2 2 5 3" xfId="11279" xr:uid="{D044A2D5-D49B-4D24-B6F6-D2043D66AD49}"/>
    <cellStyle name="Comma 7 2 2 2 2 5 3 2" xfId="48560" xr:uid="{8B6B0734-62F9-451B-BAB1-2EF18692B710}"/>
    <cellStyle name="Comma 7 2 2 2 2 5 4" xfId="6403" xr:uid="{95B17BCE-2324-4689-8580-2748EB2C4E9C}"/>
    <cellStyle name="Comma 7 2 2 2 2 5 5" xfId="35933" xr:uid="{3CFC18BE-0358-4917-B282-1DE98BBF2BA7}"/>
    <cellStyle name="Comma 7 2 2 2 2 6" xfId="21357" xr:uid="{BBCC3E69-BBE2-40B3-89F5-03EB5B9AFD6D}"/>
    <cellStyle name="Comma 7 2 2 2 2 6 2" xfId="51341" xr:uid="{FBB30492-CAC6-47CB-974F-4DEEF8E65A44}"/>
    <cellStyle name="Comma 7 2 2 2 2 6 3" xfId="38726" xr:uid="{ED66358C-CBBB-4529-8F93-91EF7A8E0708}"/>
    <cellStyle name="Comma 7 2 2 2 2 7" xfId="14771" xr:uid="{4D6ED0F7-5AAE-4B03-B1C3-693634A4027D}"/>
    <cellStyle name="Comma 7 2 2 2 2 7 2" xfId="45035" xr:uid="{A667D823-44CB-492A-98BF-7BC95F23E433}"/>
    <cellStyle name="Comma 7 2 2 2 2 8" xfId="8184" xr:uid="{26F3AFBA-D44A-4EFC-9498-0F32739C734E}"/>
    <cellStyle name="Comma 7 2 2 2 2 9" xfId="32433" xr:uid="{712C9832-910D-4B70-A594-3487CB48B3EC}"/>
    <cellStyle name="Comma 7 2 2 2 3" xfId="28580" xr:uid="{BBFBB063-46DD-4266-8DA8-E60353ACE78E}"/>
    <cellStyle name="Comma 7 2 2 2 3 2" xfId="26851" xr:uid="{EDB4C208-A3BD-4DA1-95A8-18EA77621439}"/>
    <cellStyle name="Comma 7 2 2 2 3 2 2" xfId="23353" xr:uid="{5681C154-189F-47A5-AD19-95EDB1FEE018}"/>
    <cellStyle name="Comma 7 2 2 2 3 2 2 2" xfId="15845" xr:uid="{F53C4D24-F2F9-4C10-9664-CBE7D71B9C17}"/>
    <cellStyle name="Comma 7 2 2 2 3 2 2 2 2" xfId="56858" xr:uid="{3A9B794E-6106-4B11-B9D9-84DA8CC0CCA9}"/>
    <cellStyle name="Comma 7 2 2 2 3 2 2 2 3" xfId="44243" xr:uid="{99000AB9-6964-41D6-B150-4DBE6B0103F0}"/>
    <cellStyle name="Comma 7 2 2 2 3 2 2 3" xfId="9259" xr:uid="{DA3489A5-1C07-4933-8AEC-A0121AD214B7}"/>
    <cellStyle name="Comma 7 2 2 2 3 2 2 3 2" xfId="50580" xr:uid="{83D4E005-CC2C-43DC-AE7C-EF6F25553D82}"/>
    <cellStyle name="Comma 7 2 2 2 3 2 2 4" xfId="31490" xr:uid="{5724511E-8321-4DFA-82FA-5B9B0FC74EBA}"/>
    <cellStyle name="Comma 7 2 2 2 3 2 2 5" xfId="37953" xr:uid="{6E318970-2E0D-4E62-B306-2B30EA873985}"/>
    <cellStyle name="Comma 7 2 2 2 3 2 3" xfId="25971" xr:uid="{F2A80958-0045-4475-9797-D0823F4F9970}"/>
    <cellStyle name="Comma 7 2 2 2 3 2 3 2" xfId="18463" xr:uid="{880A6B45-02C4-4D18-A037-DADBF3FB654B}"/>
    <cellStyle name="Comma 7 2 2 2 3 2 3 2 2" xfId="54240" xr:uid="{EDE92C48-9C3A-4960-81B3-1769CB8EAFFA}"/>
    <cellStyle name="Comma 7 2 2 2 3 2 3 2 3" xfId="41625" xr:uid="{A8F5D4F4-69A3-40FC-BF8E-D2CCED126469}"/>
    <cellStyle name="Comma 7 2 2 2 3 2 3 3" xfId="11877" xr:uid="{6E55435B-3788-4AB8-A766-9DD8C4058D57}"/>
    <cellStyle name="Comma 7 2 2 2 3 2 3 3 2" xfId="47962" xr:uid="{A1700BE5-A12D-4576-849C-C157518A913C}"/>
    <cellStyle name="Comma 7 2 2 2 3 2 3 4" xfId="5805" xr:uid="{AD3333F3-4FC2-4FFD-912B-4239BD72BD4B}"/>
    <cellStyle name="Comma 7 2 2 2 3 2 3 5" xfId="35335" xr:uid="{B32729D8-392D-40DD-BF15-354BFC40C93C}"/>
    <cellStyle name="Comma 7 2 2 2 3 2 4" xfId="19342" xr:uid="{B7481957-9BE4-4909-AD48-2CA327E6C024}"/>
    <cellStyle name="Comma 7 2 2 2 3 2 4 2" xfId="53361" xr:uid="{AAFAFA8D-C4F4-45AB-9D31-6038C236CA70}"/>
    <cellStyle name="Comma 7 2 2 2 3 2 4 3" xfId="40746" xr:uid="{9101DDE9-F830-4928-8D79-38724491304C}"/>
    <cellStyle name="Comma 7 2 2 2 3 2 5" xfId="12756" xr:uid="{7FF7AFD8-3803-4E43-80EF-4F08067D72DB}"/>
    <cellStyle name="Comma 7 2 2 2 3 2 5 2" xfId="47083" xr:uid="{04132FAB-3048-441E-8475-073DD5DA1A29}"/>
    <cellStyle name="Comma 7 2 2 2 3 2 6" xfId="4926" xr:uid="{7D811683-4CB6-4F6C-84AF-A0C2146E098D}"/>
    <cellStyle name="Comma 7 2 2 2 3 2 7" xfId="34456" xr:uid="{781AF40E-AC66-405F-91DE-C54D55624023}"/>
    <cellStyle name="Comma 7 2 2 2 3 3" xfId="27706" xr:uid="{3C4C7FA4-2456-433E-BF8A-BDE306F03349}"/>
    <cellStyle name="Comma 7 2 2 2 3 3 2" xfId="24209" xr:uid="{6ED6D887-66BC-4B83-AAB9-CBF5D25F9E5E}"/>
    <cellStyle name="Comma 7 2 2 2 3 3 2 2" xfId="16701" xr:uid="{8D778C08-768B-4A7B-A3A8-D3B1B7D5E281}"/>
    <cellStyle name="Comma 7 2 2 2 3 3 2 2 2" xfId="56002" xr:uid="{975AB9A7-94B9-495F-ADE0-1989487771B5}"/>
    <cellStyle name="Comma 7 2 2 2 3 3 2 2 3" xfId="43387" xr:uid="{5FC6894F-2FB6-409C-BF89-812B0FE90413}"/>
    <cellStyle name="Comma 7 2 2 2 3 3 2 3" xfId="10115" xr:uid="{E112034A-7B97-4663-887E-56109C185C79}"/>
    <cellStyle name="Comma 7 2 2 2 3 3 2 3 2" xfId="49724" xr:uid="{9EF2E8B0-DD10-436E-82FE-66CE5C21CFC8}"/>
    <cellStyle name="Comma 7 2 2 2 3 3 2 4" xfId="30634" xr:uid="{E32EF2C7-A4CE-44A0-BDFD-8F17EAB6FF25}"/>
    <cellStyle name="Comma 7 2 2 2 3 3 2 5" xfId="37097" xr:uid="{09A0751E-F3DC-4420-8A86-EA5EA0DD5380}"/>
    <cellStyle name="Comma 7 2 2 2 3 3 3" xfId="20197" xr:uid="{6417D43E-96A0-4FEF-9C9B-411713989984}"/>
    <cellStyle name="Comma 7 2 2 2 3 3 3 2" xfId="52505" xr:uid="{481A58C7-280E-450F-8CD5-32A527389E67}"/>
    <cellStyle name="Comma 7 2 2 2 3 3 3 3" xfId="39890" xr:uid="{D7B7F6F4-0E8C-4D37-892B-D3AD64E85FAB}"/>
    <cellStyle name="Comma 7 2 2 2 3 3 4" xfId="13611" xr:uid="{79D3697D-070E-4666-836F-FEBF58396A06}"/>
    <cellStyle name="Comma 7 2 2 2 3 3 4 2" xfId="46227" xr:uid="{D54488E5-2508-4EFA-BF5A-1808B711309A}"/>
    <cellStyle name="Comma 7 2 2 2 3 3 5" xfId="7024" xr:uid="{7576C5A3-A28E-4C34-A755-596D45C5C0DC}"/>
    <cellStyle name="Comma 7 2 2 2 3 3 6" xfId="33600" xr:uid="{DED5B88B-8F28-4307-9F86-3CB59BC1BB2B}"/>
    <cellStyle name="Comma 7 2 2 2 3 4" xfId="25086" xr:uid="{679AC3D6-A224-40B1-9E69-F51894149304}"/>
    <cellStyle name="Comma 7 2 2 2 3 4 2" xfId="17578" xr:uid="{6F327B2B-7979-418C-AF8F-3A3023117A20}"/>
    <cellStyle name="Comma 7 2 2 2 3 4 2 2" xfId="55125" xr:uid="{EF835468-337E-4765-B0A1-345117D0C984}"/>
    <cellStyle name="Comma 7 2 2 2 3 4 2 3" xfId="42510" xr:uid="{9B12E902-EC5D-4BC6-899F-12FEE7BBAE9B}"/>
    <cellStyle name="Comma 7 2 2 2 3 4 3" xfId="10992" xr:uid="{CDDC165B-2EB9-4835-8208-5B40EA9E578D}"/>
    <cellStyle name="Comma 7 2 2 2 3 4 3 2" xfId="48847" xr:uid="{7B27DFD6-14D7-4B28-BC96-3ED5B8879A70}"/>
    <cellStyle name="Comma 7 2 2 2 3 4 4" xfId="6690" xr:uid="{D3DC977A-2E0B-4FD7-BE08-B6DAF1DD2F4B}"/>
    <cellStyle name="Comma 7 2 2 2 3 4 5" xfId="36220" xr:uid="{E0874D95-BF7A-4241-9F7E-1023FA286101}"/>
    <cellStyle name="Comma 7 2 2 2 3 5" xfId="21072" xr:uid="{3D4C15E4-9113-4EFE-8EC4-07C8F7FE4443}"/>
    <cellStyle name="Comma 7 2 2 2 3 5 2" xfId="51628" xr:uid="{0CCE4824-FC07-4C47-A519-E861C97529C3}"/>
    <cellStyle name="Comma 7 2 2 2 3 5 3" xfId="39013" xr:uid="{C2DB995C-E75C-4064-A83E-5193FB786F4D}"/>
    <cellStyle name="Comma 7 2 2 2 3 6" xfId="14486" xr:uid="{C7AF9BCC-0E49-4DFF-AF32-1735781F23AD}"/>
    <cellStyle name="Comma 7 2 2 2 3 6 2" xfId="45350" xr:uid="{869BDEC6-181D-4328-97CA-236FBF1A2B29}"/>
    <cellStyle name="Comma 7 2 2 2 3 7" xfId="7899" xr:uid="{0DF86084-110B-42F2-A760-590DDE23C9F2}"/>
    <cellStyle name="Comma 7 2 2 2 3 8" xfId="32723" xr:uid="{67F650B6-6D3B-46CF-862F-494C3EAE2B6F}"/>
    <cellStyle name="Comma 7 2 2 2 4" xfId="27290" xr:uid="{995B2FBB-6645-4AF6-B060-1E66668DF3FF}"/>
    <cellStyle name="Comma 7 2 2 2 4 2" xfId="23793" xr:uid="{8D85DBDF-7034-47F6-8BE8-9D2381CCD0E0}"/>
    <cellStyle name="Comma 7 2 2 2 4 2 2" xfId="16285" xr:uid="{54F4C83E-A7A1-475C-9912-E3B3FE5E2591}"/>
    <cellStyle name="Comma 7 2 2 2 4 2 2 2" xfId="56418" xr:uid="{287C625B-BD4D-4D25-819F-8DC6ECBE5222}"/>
    <cellStyle name="Comma 7 2 2 2 4 2 2 3" xfId="43803" xr:uid="{0595E124-5F07-4FB8-87E8-0271D5261938}"/>
    <cellStyle name="Comma 7 2 2 2 4 2 3" xfId="9699" xr:uid="{5F77ADED-F1E3-41BA-9920-3E4FA2B6BB75}"/>
    <cellStyle name="Comma 7 2 2 2 4 2 3 2" xfId="50140" xr:uid="{B225C444-A120-4087-98A9-350890AB805F}"/>
    <cellStyle name="Comma 7 2 2 2 4 2 4" xfId="31050" xr:uid="{5CE57516-DA67-4236-9C5A-CECFC7B52CD1}"/>
    <cellStyle name="Comma 7 2 2 2 4 2 5" xfId="37513" xr:uid="{E8B5B238-125F-4BDE-84A0-B81C5043E95D}"/>
    <cellStyle name="Comma 7 2 2 2 4 3" xfId="26413" xr:uid="{87B6A272-4F6D-4518-8E64-D29C9A9A1945}"/>
    <cellStyle name="Comma 7 2 2 2 4 3 2" xfId="18905" xr:uid="{5504D76C-4B57-48B6-B467-091BED327581}"/>
    <cellStyle name="Comma 7 2 2 2 4 3 2 2" xfId="53798" xr:uid="{CA9D8067-BE24-415F-8DAB-4561B3B48782}"/>
    <cellStyle name="Comma 7 2 2 2 4 3 2 3" xfId="41183" xr:uid="{86BF2756-AF86-4821-8C19-620430EA7822}"/>
    <cellStyle name="Comma 7 2 2 2 4 3 3" xfId="12319" xr:uid="{9390A180-B14A-40F8-8850-3DE4F956BDF4}"/>
    <cellStyle name="Comma 7 2 2 2 4 3 3 2" xfId="47520" xr:uid="{FA2F6153-871E-4AAE-BF96-4F816E96DB2B}"/>
    <cellStyle name="Comma 7 2 2 2 4 3 4" xfId="5363" xr:uid="{4DE7E4DB-E456-4893-85A1-4E242A113205}"/>
    <cellStyle name="Comma 7 2 2 2 4 3 5" xfId="34893" xr:uid="{BA1D1985-3065-4EFA-AA50-55CEC9D37E51}"/>
    <cellStyle name="Comma 7 2 2 2 4 4" xfId="19781" xr:uid="{DCC84018-9517-4EE6-B39A-058E7CAF46D3}"/>
    <cellStyle name="Comma 7 2 2 2 4 4 2" xfId="52921" xr:uid="{A5362C82-7F04-482C-9489-0A708C8C6E06}"/>
    <cellStyle name="Comma 7 2 2 2 4 4 3" xfId="40306" xr:uid="{1AAA5357-2239-4D33-9CD6-9D20326B08AE}"/>
    <cellStyle name="Comma 7 2 2 2 4 5" xfId="13195" xr:uid="{5A252DA1-9283-4619-B51D-D96FEEFC9884}"/>
    <cellStyle name="Comma 7 2 2 2 4 5 2" xfId="46643" xr:uid="{0B251D7C-02A5-4621-991E-DEBB8C378CA0}"/>
    <cellStyle name="Comma 7 2 2 2 4 6" xfId="4487" xr:uid="{249CFA1C-34B7-4CB2-AE90-57ABA3548C6B}"/>
    <cellStyle name="Comma 7 2 2 2 4 7" xfId="34016" xr:uid="{B27430E2-6A4E-411E-80E9-72C4F5F3DEEC}"/>
    <cellStyle name="Comma 7 2 2 2 5" xfId="28140" xr:uid="{90BB62C8-7D78-44BE-9590-5143FBE086AE}"/>
    <cellStyle name="Comma 7 2 2 2 5 2" xfId="24643" xr:uid="{E54134F6-A066-4E95-8A9F-967C4369E511}"/>
    <cellStyle name="Comma 7 2 2 2 5 2 2" xfId="17135" xr:uid="{0C96DA7E-1902-489F-945B-E4118257AF0A}"/>
    <cellStyle name="Comma 7 2 2 2 5 2 2 2" xfId="55568" xr:uid="{A5E4A184-26AF-42A9-8E55-8CF627B4DF3A}"/>
    <cellStyle name="Comma 7 2 2 2 5 2 2 3" xfId="42953" xr:uid="{CF9BF204-DF75-4E9B-B6A7-9FFFB7CDC043}"/>
    <cellStyle name="Comma 7 2 2 2 5 2 3" xfId="10549" xr:uid="{9C27BB28-F12D-4A11-9FC6-69F0BAF935A7}"/>
    <cellStyle name="Comma 7 2 2 2 5 2 3 2" xfId="49290" xr:uid="{F03112E4-B66C-473C-BCBB-007F5B35857F}"/>
    <cellStyle name="Comma 7 2 2 2 5 2 4" xfId="30200" xr:uid="{79ED0DFE-3622-4694-9516-ABBC031B281E}"/>
    <cellStyle name="Comma 7 2 2 2 5 2 5" xfId="36663" xr:uid="{21F890BF-FEA7-4876-B7B2-D8C40130C1FE}"/>
    <cellStyle name="Comma 7 2 2 2 5 3" xfId="20631" xr:uid="{7C5DA0F8-47C4-47CA-AC99-4066D4732563}"/>
    <cellStyle name="Comma 7 2 2 2 5 3 2" xfId="52071" xr:uid="{5276C905-E2B2-4F02-823F-1EF5735D5DDB}"/>
    <cellStyle name="Comma 7 2 2 2 5 3 3" xfId="39456" xr:uid="{6510B2CC-F1BD-49F2-B5AC-0A3500F2102D}"/>
    <cellStyle name="Comma 7 2 2 2 5 4" xfId="14045" xr:uid="{2DCBED6C-6F28-49F8-B53D-C5AD02383B12}"/>
    <cellStyle name="Comma 7 2 2 2 5 4 2" xfId="45793" xr:uid="{CB7B4EE0-2B7D-472F-9053-8F7794EE2670}"/>
    <cellStyle name="Comma 7 2 2 2 5 5" xfId="7458" xr:uid="{B7B5E023-51B8-4F65-A99D-53B5FA57B0A7}"/>
    <cellStyle name="Comma 7 2 2 2 5 6" xfId="33166" xr:uid="{5F1D9340-4FF7-4804-8EDE-D3CD1965B1BA}"/>
    <cellStyle name="Comma 7 2 2 2 6" xfId="25528" xr:uid="{B112ED81-4F9F-4AE9-AB66-3CEC59D54AC2}"/>
    <cellStyle name="Comma 7 2 2 2 6 2" xfId="18020" xr:uid="{05D50A57-0439-4AFB-8F32-EC292DB4F62F}"/>
    <cellStyle name="Comma 7 2 2 2 6 2 2" xfId="54683" xr:uid="{A0944871-7ED4-44A3-8115-DBBB5D915210}"/>
    <cellStyle name="Comma 7 2 2 2 6 2 3" xfId="42068" xr:uid="{AE492128-686A-45BE-A1F2-3EF6886B42A5}"/>
    <cellStyle name="Comma 7 2 2 2 6 3" xfId="11434" xr:uid="{2ED65DC4-AC22-44D7-8065-1E8DAC2E6044}"/>
    <cellStyle name="Comma 7 2 2 2 6 3 2" xfId="48405" xr:uid="{EAAAA058-5A55-46DC-9DB1-04804033C2BC}"/>
    <cellStyle name="Comma 7 2 2 2 6 4" xfId="6248" xr:uid="{EB5925EF-EBAD-430E-AF87-998B3FFB59AF}"/>
    <cellStyle name="Comma 7 2 2 2 6 5" xfId="35778" xr:uid="{DD4EDACB-4756-442D-8066-B699D4FF8D8D}"/>
    <cellStyle name="Comma 7 2 2 2 7" xfId="22641" xr:uid="{09DD24FB-8A85-4FC3-9B94-B6AEF0E326B3}"/>
    <cellStyle name="Comma 7 2 2 2 7 2" xfId="51186" xr:uid="{4AD775B8-C8DD-4613-B532-59E6070A4CDD}"/>
    <cellStyle name="Comma 7 2 2 2 7 3" xfId="38571" xr:uid="{984CC3A4-F78D-458B-A11E-CE552817D089}"/>
    <cellStyle name="Comma 7 2 2 2 8" xfId="22772" xr:uid="{29415667-E95B-4FB0-B446-8DCD587147F0}"/>
    <cellStyle name="Comma 7 2 2 2 8 2" xfId="44880" xr:uid="{13F7DD02-F565-4146-9769-96345FAFFCFC}"/>
    <cellStyle name="Comma 7 2 2 2 9" xfId="21512" xr:uid="{C60DAC6A-1941-4E58-BD98-BBF2178F7F40}"/>
    <cellStyle name="Comma 7 2 2 3" xfId="28992" xr:uid="{240C0B23-5E0C-4755-A324-5097E552F2B0}"/>
    <cellStyle name="Comma 7 2 2 3 2" xfId="28501" xr:uid="{36F68FC1-79F7-4DE1-978B-A96334A08821}"/>
    <cellStyle name="Comma 7 2 2 3 2 2" xfId="26772" xr:uid="{970DE52C-C535-4DAC-9D5C-8FEE18B144CB}"/>
    <cellStyle name="Comma 7 2 2 3 2 2 2" xfId="23274" xr:uid="{61C62481-235E-4655-A990-92A771ADEFBB}"/>
    <cellStyle name="Comma 7 2 2 3 2 2 2 2" xfId="15766" xr:uid="{4388B942-62FE-480D-B5A5-78EB3811C1AB}"/>
    <cellStyle name="Comma 7 2 2 3 2 2 2 2 2" xfId="56937" xr:uid="{35F0B61C-0D23-4B5D-9C1C-597FB4FF769C}"/>
    <cellStyle name="Comma 7 2 2 3 2 2 2 2 3" xfId="44322" xr:uid="{6E34E83C-8F8E-4BB4-BFA2-5A69662410A9}"/>
    <cellStyle name="Comma 7 2 2 3 2 2 2 3" xfId="9180" xr:uid="{6D1F3DF5-909C-42B4-961C-BDE725876179}"/>
    <cellStyle name="Comma 7 2 2 3 2 2 2 3 2" xfId="50659" xr:uid="{6D1BCF89-B635-456A-A0F3-0640E7908C07}"/>
    <cellStyle name="Comma 7 2 2 3 2 2 2 4" xfId="31569" xr:uid="{A5EF767E-7138-409C-AA3E-1626ECC9B8D9}"/>
    <cellStyle name="Comma 7 2 2 3 2 2 2 5" xfId="38032" xr:uid="{222A2EAD-C08A-42CC-B25D-A9C66BB3A66B}"/>
    <cellStyle name="Comma 7 2 2 3 2 2 3" xfId="25892" xr:uid="{C5218D83-6308-47C4-8E03-FF5B5693AF51}"/>
    <cellStyle name="Comma 7 2 2 3 2 2 3 2" xfId="18384" xr:uid="{ADDA1413-4417-4DFD-B861-55E6FB156CF0}"/>
    <cellStyle name="Comma 7 2 2 3 2 2 3 2 2" xfId="54319" xr:uid="{69C0A223-737B-4C45-9CDC-DAEB074623EB}"/>
    <cellStyle name="Comma 7 2 2 3 2 2 3 2 3" xfId="41704" xr:uid="{D748E99E-34E3-4A80-862C-E0C9DEBC9099}"/>
    <cellStyle name="Comma 7 2 2 3 2 2 3 3" xfId="11798" xr:uid="{FCE70CB9-F076-49B1-9298-DA80F4D06ADF}"/>
    <cellStyle name="Comma 7 2 2 3 2 2 3 3 2" xfId="48041" xr:uid="{4596FCE3-995E-4870-8E18-A0FEB0978BAC}"/>
    <cellStyle name="Comma 7 2 2 3 2 2 3 4" xfId="5884" xr:uid="{1A933AEE-034B-499C-84B1-7BAD5F0A1885}"/>
    <cellStyle name="Comma 7 2 2 3 2 2 3 5" xfId="35414" xr:uid="{913682EB-BCAF-45AE-A5F0-FB6A94A2905B}"/>
    <cellStyle name="Comma 7 2 2 3 2 2 4" xfId="19263" xr:uid="{9F3C4F0E-B81C-4AC3-8F75-42772C94099D}"/>
    <cellStyle name="Comma 7 2 2 3 2 2 4 2" xfId="53440" xr:uid="{BD5405FF-92D4-49B3-ADE0-AD2FD147CEC3}"/>
    <cellStyle name="Comma 7 2 2 3 2 2 4 3" xfId="40825" xr:uid="{76A03E2F-BEC5-468A-B3BB-D03984C07874}"/>
    <cellStyle name="Comma 7 2 2 3 2 2 5" xfId="12677" xr:uid="{C0E47EB8-70E8-4856-9F3D-5478B07B4748}"/>
    <cellStyle name="Comma 7 2 2 3 2 2 5 2" xfId="47162" xr:uid="{692EC20B-D983-4B16-8B95-5C0C6C7AD2BC}"/>
    <cellStyle name="Comma 7 2 2 3 2 2 6" xfId="5005" xr:uid="{994FD5EF-A42C-41C0-AB22-C1603B44120F}"/>
    <cellStyle name="Comma 7 2 2 3 2 2 7" xfId="34535" xr:uid="{6585E442-181A-4969-8C7E-A92431F0674C}"/>
    <cellStyle name="Comma 7 2 2 3 2 3" xfId="27628" xr:uid="{0955C294-F489-4AB7-B10B-6375EC7E5480}"/>
    <cellStyle name="Comma 7 2 2 3 2 3 2" xfId="24131" xr:uid="{42B39655-7F9F-490B-A8E3-2BB31F58846E}"/>
    <cellStyle name="Comma 7 2 2 3 2 3 2 2" xfId="16623" xr:uid="{3351EEC4-5182-4385-8E4E-C536DC8AA62C}"/>
    <cellStyle name="Comma 7 2 2 3 2 3 2 2 2" xfId="56080" xr:uid="{413522F8-10E8-40C2-99F5-8A1506735C47}"/>
    <cellStyle name="Comma 7 2 2 3 2 3 2 2 3" xfId="43465" xr:uid="{144D9251-3FC0-406C-84C5-68A8013CD6A4}"/>
    <cellStyle name="Comma 7 2 2 3 2 3 2 3" xfId="10037" xr:uid="{34640117-F397-42CC-93BC-2E05D30D1755}"/>
    <cellStyle name="Comma 7 2 2 3 2 3 2 3 2" xfId="49802" xr:uid="{98161E06-A835-42D2-BE8D-6D0E82BBDF57}"/>
    <cellStyle name="Comma 7 2 2 3 2 3 2 4" xfId="30712" xr:uid="{E79A74E0-1D4D-4BD0-A3E8-EC030C54C464}"/>
    <cellStyle name="Comma 7 2 2 3 2 3 2 5" xfId="37175" xr:uid="{1B06DFB0-EF8F-4304-804F-0C519F07B8BB}"/>
    <cellStyle name="Comma 7 2 2 3 2 3 3" xfId="20119" xr:uid="{A3FE3636-27AF-4519-B221-AFBDA58A6EAE}"/>
    <cellStyle name="Comma 7 2 2 3 2 3 3 2" xfId="52583" xr:uid="{70D86F46-F2AE-4F0B-8646-21CB21A01ED8}"/>
    <cellStyle name="Comma 7 2 2 3 2 3 3 3" xfId="39968" xr:uid="{BB5FB871-D118-4BD9-9D25-B9F61D76C46F}"/>
    <cellStyle name="Comma 7 2 2 3 2 3 4" xfId="13533" xr:uid="{BCE972D7-D67D-43DE-9D43-E37EDFE0D7F3}"/>
    <cellStyle name="Comma 7 2 2 3 2 3 4 2" xfId="46305" xr:uid="{B9F86406-8E2D-47C1-86AA-4675FE133F56}"/>
    <cellStyle name="Comma 7 2 2 3 2 3 5" xfId="6946" xr:uid="{85159399-202E-4570-A99C-F20610401506}"/>
    <cellStyle name="Comma 7 2 2 3 2 3 6" xfId="33678" xr:uid="{642B20F0-4F32-435F-A04B-F4F872B913CA}"/>
    <cellStyle name="Comma 7 2 2 3 2 4" xfId="25007" xr:uid="{3A05A94B-FFED-4210-B1B6-8BCC554B22B4}"/>
    <cellStyle name="Comma 7 2 2 3 2 4 2" xfId="17499" xr:uid="{EB307299-D0C6-4610-AA37-1255C07C995A}"/>
    <cellStyle name="Comma 7 2 2 3 2 4 2 2" xfId="55204" xr:uid="{080F88D7-4C29-40CE-9EFA-3E31EA3925D9}"/>
    <cellStyle name="Comma 7 2 2 3 2 4 2 3" xfId="42589" xr:uid="{54C5D1DC-05D8-4FE5-8D10-BA71A66974DD}"/>
    <cellStyle name="Comma 7 2 2 3 2 4 3" xfId="10913" xr:uid="{5691B798-CAC5-455B-A13C-19411CD4848C}"/>
    <cellStyle name="Comma 7 2 2 3 2 4 3 2" xfId="48926" xr:uid="{66137392-9646-4A15-983B-D21CE100CE60}"/>
    <cellStyle name="Comma 7 2 2 3 2 4 4" xfId="6769" xr:uid="{91D8432A-317D-4991-B80E-D1AA3AB1F120}"/>
    <cellStyle name="Comma 7 2 2 3 2 4 5" xfId="36299" xr:uid="{4BBCFEA6-512A-47ED-ADA1-8E2A748D61B4}"/>
    <cellStyle name="Comma 7 2 2 3 2 5" xfId="20993" xr:uid="{BA7E3C6B-6038-4659-A705-7D0B68C14771}"/>
    <cellStyle name="Comma 7 2 2 3 2 5 2" xfId="51707" xr:uid="{E084A79C-4877-4ADB-9004-C2C734314CE4}"/>
    <cellStyle name="Comma 7 2 2 3 2 5 3" xfId="39092" xr:uid="{B80C1C97-1011-45F4-BC5D-F6A241A734F8}"/>
    <cellStyle name="Comma 7 2 2 3 2 6" xfId="14407" xr:uid="{3F7B46C1-7BD5-49EF-B63E-17F4E17A14E3}"/>
    <cellStyle name="Comma 7 2 2 3 2 6 2" xfId="45429" xr:uid="{FE50AD3E-4BE9-4BCB-9B42-DCE8BB6017AA}"/>
    <cellStyle name="Comma 7 2 2 3 2 7" xfId="7820" xr:uid="{F3066088-911D-42D7-BC57-EC30B1168E32}"/>
    <cellStyle name="Comma 7 2 2 3 2 8" xfId="32802" xr:uid="{238C9EE9-F013-40A0-9BCA-D059B2669202}"/>
    <cellStyle name="Comma 7 2 2 3 3" xfId="27212" xr:uid="{BAF485BF-E291-45D8-BE15-D93831F0F7C4}"/>
    <cellStyle name="Comma 7 2 2 3 3 2" xfId="23715" xr:uid="{BBB9DB3C-C482-4CF4-8E75-C64D71B6A229}"/>
    <cellStyle name="Comma 7 2 2 3 3 2 2" xfId="16207" xr:uid="{376034E7-6F6B-4F15-9EBA-21449DF17A2F}"/>
    <cellStyle name="Comma 7 2 2 3 3 2 2 2" xfId="56496" xr:uid="{F855CF45-A85F-4A71-9D15-7AD0011E1C92}"/>
    <cellStyle name="Comma 7 2 2 3 3 2 2 3" xfId="43881" xr:uid="{0691B459-4486-4E1F-8CE5-F6322C89FDF2}"/>
    <cellStyle name="Comma 7 2 2 3 3 2 3" xfId="9621" xr:uid="{2C691B1D-7A3E-4BA2-B3E5-1F55ACE6AB7A}"/>
    <cellStyle name="Comma 7 2 2 3 3 2 3 2" xfId="50218" xr:uid="{178B4E17-84B9-49F4-A4FA-1A552587EFD7}"/>
    <cellStyle name="Comma 7 2 2 3 3 2 4" xfId="31128" xr:uid="{EF0354B8-1ADB-4889-BD48-5F69D0BCE842}"/>
    <cellStyle name="Comma 7 2 2 3 3 2 5" xfId="37591" xr:uid="{1229BB97-EC27-4BBF-9EC7-F9216606950B}"/>
    <cellStyle name="Comma 7 2 2 3 3 3" xfId="26334" xr:uid="{B96891FF-326D-4BF0-A48E-314FEDC08356}"/>
    <cellStyle name="Comma 7 2 2 3 3 3 2" xfId="18826" xr:uid="{5DFFFEAB-3750-4FA3-BEAF-8D2112A22AF2}"/>
    <cellStyle name="Comma 7 2 2 3 3 3 2 2" xfId="53877" xr:uid="{2502C077-E011-4A67-A07C-C00873A839E5}"/>
    <cellStyle name="Comma 7 2 2 3 3 3 2 3" xfId="41262" xr:uid="{FDEBAA01-AB71-40EA-BB0B-7C0223FAEA84}"/>
    <cellStyle name="Comma 7 2 2 3 3 3 3" xfId="12240" xr:uid="{B4BE3FBD-540C-4479-A1C7-9925AB8B9AD4}"/>
    <cellStyle name="Comma 7 2 2 3 3 3 3 2" xfId="47599" xr:uid="{71563A78-2CAD-45D4-B5F5-3C1C0E17D3C6}"/>
    <cellStyle name="Comma 7 2 2 3 3 3 4" xfId="5442" xr:uid="{FAABC1E6-3939-4BFD-A8F3-6EBDC10D6B6B}"/>
    <cellStyle name="Comma 7 2 2 3 3 3 5" xfId="34972" xr:uid="{1B577264-40D3-4D40-8789-FAB703C2287B}"/>
    <cellStyle name="Comma 7 2 2 3 3 4" xfId="19703" xr:uid="{F73E4134-8B48-4D6E-954F-715C72744EA1}"/>
    <cellStyle name="Comma 7 2 2 3 3 4 2" xfId="52999" xr:uid="{4F9D7570-5F12-4EE1-8D96-586ACCA90F26}"/>
    <cellStyle name="Comma 7 2 2 3 3 4 3" xfId="40384" xr:uid="{07739DAA-99F8-49AC-BBBA-5E337A1A86D2}"/>
    <cellStyle name="Comma 7 2 2 3 3 5" xfId="13117" xr:uid="{0E1CC857-FA5F-4F7C-8CF0-72924084FF13}"/>
    <cellStyle name="Comma 7 2 2 3 3 5 2" xfId="46721" xr:uid="{2C49F51D-A23E-4FA4-BF01-FDBEE346B173}"/>
    <cellStyle name="Comma 7 2 2 3 3 6" xfId="4565" xr:uid="{2D298841-FFFA-47F7-AA28-10E138AF1F78}"/>
    <cellStyle name="Comma 7 2 2 3 3 7" xfId="34094" xr:uid="{02099440-0C85-411A-8004-14A4F430C7A9}"/>
    <cellStyle name="Comma 7 2 2 3 4" xfId="28062" xr:uid="{608E1ED4-AE08-4097-8461-91963DEF0D50}"/>
    <cellStyle name="Comma 7 2 2 3 4 2" xfId="24565" xr:uid="{5C046856-16D4-44B7-9023-99BEE1FBE7CC}"/>
    <cellStyle name="Comma 7 2 2 3 4 2 2" xfId="17057" xr:uid="{6726BAED-0F7A-4014-B508-B31E40DC0B02}"/>
    <cellStyle name="Comma 7 2 2 3 4 2 2 2" xfId="55646" xr:uid="{3495F0AC-CABB-4B18-B285-27615354E353}"/>
    <cellStyle name="Comma 7 2 2 3 4 2 2 3" xfId="43031" xr:uid="{FE2651C4-B1C4-49A0-BEF0-3BFAD17287DC}"/>
    <cellStyle name="Comma 7 2 2 3 4 2 3" xfId="10471" xr:uid="{C9B91951-4C15-4901-B85A-611B475B56D2}"/>
    <cellStyle name="Comma 7 2 2 3 4 2 3 2" xfId="49368" xr:uid="{C68018AB-304E-4B82-9417-975D9A2D8AFB}"/>
    <cellStyle name="Comma 7 2 2 3 4 2 4" xfId="30278" xr:uid="{43D7CEEC-A8D4-45A2-BA5F-B6FFD38F1AFE}"/>
    <cellStyle name="Comma 7 2 2 3 4 2 5" xfId="36741" xr:uid="{22CAE158-6C8A-4669-992E-01495A9EC727}"/>
    <cellStyle name="Comma 7 2 2 3 4 3" xfId="20553" xr:uid="{B42983D8-7462-4CC6-B767-78CA85CF0228}"/>
    <cellStyle name="Comma 7 2 2 3 4 3 2" xfId="52149" xr:uid="{F4210860-E563-49C7-9D6B-A4EB40DE63B2}"/>
    <cellStyle name="Comma 7 2 2 3 4 3 3" xfId="39534" xr:uid="{F6AFA7A1-8EA1-4557-B431-64666E3E4B11}"/>
    <cellStyle name="Comma 7 2 2 3 4 4" xfId="13967" xr:uid="{B8B12DF1-5BEB-4ACB-96B6-218331B4206C}"/>
    <cellStyle name="Comma 7 2 2 3 4 4 2" xfId="45871" xr:uid="{E4B07C5E-935C-4ADF-9A23-9C6D818E1EDA}"/>
    <cellStyle name="Comma 7 2 2 3 4 5" xfId="7380" xr:uid="{1503EFC6-6544-45C8-B93C-6757969EF850}"/>
    <cellStyle name="Comma 7 2 2 3 4 6" xfId="33244" xr:uid="{471655C7-7580-46B0-8C87-D19631B04000}"/>
    <cellStyle name="Comma 7 2 2 3 5" xfId="25449" xr:uid="{953767F9-C79A-476D-BE37-33AE9AE5B359}"/>
    <cellStyle name="Comma 7 2 2 3 5 2" xfId="17941" xr:uid="{80D44F1D-5172-4D59-BEA6-3136BC4E5096}"/>
    <cellStyle name="Comma 7 2 2 3 5 2 2" xfId="54762" xr:uid="{0DDCD019-25BD-4679-B763-13E4F589B7CB}"/>
    <cellStyle name="Comma 7 2 2 3 5 2 3" xfId="42147" xr:uid="{89B7A26A-9749-44EA-890E-7B40E97F3633}"/>
    <cellStyle name="Comma 7 2 2 3 5 3" xfId="11355" xr:uid="{72F135B4-A6C8-4A49-BFB3-BFB5B325AA0D}"/>
    <cellStyle name="Comma 7 2 2 3 5 3 2" xfId="48484" xr:uid="{86808FB9-0319-45D8-BBAA-20A0542E7957}"/>
    <cellStyle name="Comma 7 2 2 3 5 4" xfId="6327" xr:uid="{81B0161F-705B-4ED7-AC48-D416D0EB9A98}"/>
    <cellStyle name="Comma 7 2 2 3 5 5" xfId="35857" xr:uid="{E6DCBE51-3A65-4115-87E9-A33905D30159}"/>
    <cellStyle name="Comma 7 2 2 3 6" xfId="21433" xr:uid="{518A220D-9E7F-4D3C-8D89-272FF200A6EA}"/>
    <cellStyle name="Comma 7 2 2 3 6 2" xfId="51265" xr:uid="{95C113D5-D57E-48CF-B702-4259EB3D0CE4}"/>
    <cellStyle name="Comma 7 2 2 3 6 3" xfId="38650" xr:uid="{A897FC3F-2527-4FAA-A168-8A572505E69D}"/>
    <cellStyle name="Comma 7 2 2 3 7" xfId="14847" xr:uid="{661148F6-6DD1-47B8-A24C-EEFE970885C2}"/>
    <cellStyle name="Comma 7 2 2 3 7 2" xfId="44959" xr:uid="{73D630DE-F46C-49DD-AB3D-B2F55341658C}"/>
    <cellStyle name="Comma 7 2 2 3 8" xfId="8260" xr:uid="{A3542016-1E97-4D06-A0F3-FBE02613743C}"/>
    <cellStyle name="Comma 7 2 2 3 9" xfId="32357" xr:uid="{C7DD944B-1439-4082-8111-85EBFC0E5833}"/>
    <cellStyle name="Comma 7 2 2 4" xfId="28656" xr:uid="{23F7AD85-3B83-4638-BE79-539B59BABB89}"/>
    <cellStyle name="Comma 7 2 2 4 2" xfId="26925" xr:uid="{C79FB8BE-6C19-45AA-861C-0E2587E478F2}"/>
    <cellStyle name="Comma 7 2 2 4 2 2" xfId="23427" xr:uid="{0588600D-FB04-4FAC-8F4A-5F2E8C6A8D1D}"/>
    <cellStyle name="Comma 7 2 2 4 2 2 2" xfId="15919" xr:uid="{5EA0F82A-E8A0-4D1A-9651-647DB3A1792E}"/>
    <cellStyle name="Comma 7 2 2 4 2 2 2 2" xfId="56784" xr:uid="{C946977A-5DCE-4D4A-B868-E1116942CCC6}"/>
    <cellStyle name="Comma 7 2 2 4 2 2 2 3" xfId="44169" xr:uid="{79F0CE4F-7D07-4397-878C-6F01031B600C}"/>
    <cellStyle name="Comma 7 2 2 4 2 2 3" xfId="9333" xr:uid="{1CF45ACE-DC2F-4E2F-A9B1-BDFD496DA4CE}"/>
    <cellStyle name="Comma 7 2 2 4 2 2 3 2" xfId="50506" xr:uid="{CEDF7E09-7F17-46C1-802D-5403551F458F}"/>
    <cellStyle name="Comma 7 2 2 4 2 2 4" xfId="31416" xr:uid="{C2152061-B643-4061-AE52-79155EB2B4D0}"/>
    <cellStyle name="Comma 7 2 2 4 2 2 5" xfId="37879" xr:uid="{EB2C1FA3-E607-4D83-9B73-A30BBC671055}"/>
    <cellStyle name="Comma 7 2 2 4 2 3" xfId="26045" xr:uid="{28B65203-DE05-46AD-9E31-926B0DF300E5}"/>
    <cellStyle name="Comma 7 2 2 4 2 3 2" xfId="18537" xr:uid="{4046F023-21D9-4D31-B9D4-23FE1C7E5D95}"/>
    <cellStyle name="Comma 7 2 2 4 2 3 2 2" xfId="54166" xr:uid="{01D51118-7395-4293-A0BB-ECCA940A29EC}"/>
    <cellStyle name="Comma 7 2 2 4 2 3 2 3" xfId="41551" xr:uid="{6AE2B7F5-D6F2-4CB2-836F-588A0F7F1EB2}"/>
    <cellStyle name="Comma 7 2 2 4 2 3 3" xfId="11951" xr:uid="{0E63D7BF-D634-4D3A-B595-53E79243D2AD}"/>
    <cellStyle name="Comma 7 2 2 4 2 3 3 2" xfId="47888" xr:uid="{6E5A7D18-55F3-4A9E-BA3E-7A98AE242FA0}"/>
    <cellStyle name="Comma 7 2 2 4 2 3 4" xfId="5731" xr:uid="{CDCAF3FA-261F-499E-968A-0FA314EF1CF8}"/>
    <cellStyle name="Comma 7 2 2 4 2 3 5" xfId="35261" xr:uid="{148A1C3D-4706-4A77-89EE-21A603DE8F65}"/>
    <cellStyle name="Comma 7 2 2 4 2 4" xfId="19416" xr:uid="{3760CC2C-426F-4E15-9769-A6E58248DA98}"/>
    <cellStyle name="Comma 7 2 2 4 2 4 2" xfId="53287" xr:uid="{2E23F0AA-3225-4825-9880-FF876ABA1661}"/>
    <cellStyle name="Comma 7 2 2 4 2 4 3" xfId="40672" xr:uid="{0FB3B273-6412-4E46-90CE-0F53BBA6E2DA}"/>
    <cellStyle name="Comma 7 2 2 4 2 5" xfId="12830" xr:uid="{722599B2-2622-4086-AD10-DF54D0A69EC6}"/>
    <cellStyle name="Comma 7 2 2 4 2 5 2" xfId="47009" xr:uid="{E7C846A6-2FA8-4889-B4B1-99D6AA0959AA}"/>
    <cellStyle name="Comma 7 2 2 4 2 6" xfId="4852" xr:uid="{DE656EBE-5D4B-4F54-AFA5-DC1893D1BD82}"/>
    <cellStyle name="Comma 7 2 2 4 2 7" xfId="34382" xr:uid="{EB49E9F3-82FE-4C89-9564-F652FCB0B88B}"/>
    <cellStyle name="Comma 7 2 2 4 3" xfId="27779" xr:uid="{A883E2FD-ED18-4B2B-BAB7-B363AF0E0845}"/>
    <cellStyle name="Comma 7 2 2 4 3 2" xfId="24282" xr:uid="{8C74C991-9BCC-4983-8893-208719366BFB}"/>
    <cellStyle name="Comma 7 2 2 4 3 2 2" xfId="16774" xr:uid="{00F583C6-9266-43EC-A9E2-1650B0CED127}"/>
    <cellStyle name="Comma 7 2 2 4 3 2 2 2" xfId="55929" xr:uid="{DE091924-EE5E-4B6B-A1F6-2FB6B27763FC}"/>
    <cellStyle name="Comma 7 2 2 4 3 2 2 3" xfId="43314" xr:uid="{C0927CD7-DB5D-4CDA-9C83-6C62B323D048}"/>
    <cellStyle name="Comma 7 2 2 4 3 2 3" xfId="10188" xr:uid="{2B842136-4788-4B57-A933-9228968BF2BD}"/>
    <cellStyle name="Comma 7 2 2 4 3 2 3 2" xfId="49651" xr:uid="{275AAF99-0CB6-4208-8A9B-BFCD0F5EC521}"/>
    <cellStyle name="Comma 7 2 2 4 3 2 4" xfId="30561" xr:uid="{1F9B66CB-6D0A-4D29-BECA-CB35BC0AC103}"/>
    <cellStyle name="Comma 7 2 2 4 3 2 5" xfId="37024" xr:uid="{2A1DCDE9-EECB-41CA-9A82-E08AE333EC50}"/>
    <cellStyle name="Comma 7 2 2 4 3 3" xfId="20270" xr:uid="{E18BF9B7-E7AB-46B8-BFAE-0DAA8BFCEFDE}"/>
    <cellStyle name="Comma 7 2 2 4 3 3 2" xfId="52432" xr:uid="{8697DD77-770E-4439-985E-0C80D449A9E3}"/>
    <cellStyle name="Comma 7 2 2 4 3 3 3" xfId="39817" xr:uid="{A392087F-E5DF-468E-800B-31B3A506889B}"/>
    <cellStyle name="Comma 7 2 2 4 3 4" xfId="13684" xr:uid="{6D51EC16-BC4F-4A3E-A6C3-C6F55D4FBA95}"/>
    <cellStyle name="Comma 7 2 2 4 3 4 2" xfId="46154" xr:uid="{7009AB31-20B5-4D9F-9801-6161B0C5FE5C}"/>
    <cellStyle name="Comma 7 2 2 4 3 5" xfId="7097" xr:uid="{DE294CD7-C134-4C2B-9550-7C6A61BD671E}"/>
    <cellStyle name="Comma 7 2 2 4 3 6" xfId="33527" xr:uid="{A93F03A9-7EDC-45EC-BAD9-7D3CEBD38EAF}"/>
    <cellStyle name="Comma 7 2 2 4 4" xfId="25160" xr:uid="{A61EBD8D-911A-470D-A2FA-68025D5B7C2D}"/>
    <cellStyle name="Comma 7 2 2 4 4 2" xfId="17652" xr:uid="{4AD3AD7E-B308-42D3-A103-60A196ACD9A9}"/>
    <cellStyle name="Comma 7 2 2 4 4 2 2" xfId="55051" xr:uid="{190BD37C-3EBB-4533-95EA-C94D279DE95E}"/>
    <cellStyle name="Comma 7 2 2 4 4 2 3" xfId="42436" xr:uid="{65A2D27A-094C-4871-A4B7-CA4B0DF8278B}"/>
    <cellStyle name="Comma 7 2 2 4 4 3" xfId="11066" xr:uid="{83D04F0C-5BC7-4959-97BE-D293208451BD}"/>
    <cellStyle name="Comma 7 2 2 4 4 3 2" xfId="48773" xr:uid="{D510C97E-FAD3-4058-8C59-C9A1FB412434}"/>
    <cellStyle name="Comma 7 2 2 4 4 4" xfId="6616" xr:uid="{F7B4D1C2-3561-45A5-9D0E-3352F2B03840}"/>
    <cellStyle name="Comma 7 2 2 4 4 5" xfId="36146" xr:uid="{85CDB62B-354C-413F-AA1B-8EE80D9B85E5}"/>
    <cellStyle name="Comma 7 2 2 4 5" xfId="21146" xr:uid="{9D16801B-C377-4960-BD1C-46EF4ABB6786}"/>
    <cellStyle name="Comma 7 2 2 4 5 2" xfId="51554" xr:uid="{5061FF31-C2D3-4A2B-8EF2-67FC18E54C08}"/>
    <cellStyle name="Comma 7 2 2 4 5 3" xfId="38939" xr:uid="{339342D4-AA16-4AD5-963D-024E29DBD012}"/>
    <cellStyle name="Comma 7 2 2 4 6" xfId="14560" xr:uid="{471E70D8-7B63-41DB-86E5-EDB6C90E879A}"/>
    <cellStyle name="Comma 7 2 2 4 6 2" xfId="45276" xr:uid="{363ED2E9-13A3-4393-B25E-FA97DC2384D9}"/>
    <cellStyle name="Comma 7 2 2 4 7" xfId="7973" xr:uid="{C5E8C9D3-5443-4A0B-BB29-6E73F538FC6A}"/>
    <cellStyle name="Comma 7 2 2 4 8" xfId="32649" xr:uid="{4FDA7F61-D681-4CBC-B37B-4726115D47B2}"/>
    <cellStyle name="Comma 7 2 2 5" xfId="27363" xr:uid="{ED7A113E-5756-451E-A50C-1723DE1DCD68}"/>
    <cellStyle name="Comma 7 2 2 5 2" xfId="23866" xr:uid="{8E4AB337-BCEB-4E70-917E-408B0B0E9933}"/>
    <cellStyle name="Comma 7 2 2 5 2 2" xfId="16358" xr:uid="{B38033F3-F68C-41DC-8787-28A84F7D155D}"/>
    <cellStyle name="Comma 7 2 2 5 2 2 2" xfId="56345" xr:uid="{A2D49688-BB58-4651-98AB-84C6B9148FD5}"/>
    <cellStyle name="Comma 7 2 2 5 2 2 3" xfId="43730" xr:uid="{98E9626A-55C0-4F2C-A478-0E21507BE91C}"/>
    <cellStyle name="Comma 7 2 2 5 2 3" xfId="9772" xr:uid="{A50015A2-1B69-4EDB-9509-EDBEF75174D5}"/>
    <cellStyle name="Comma 7 2 2 5 2 3 2" xfId="50067" xr:uid="{77E10009-CF8C-4EDC-AE5A-6D55BF4FD1F7}"/>
    <cellStyle name="Comma 7 2 2 5 2 4" xfId="30977" xr:uid="{E3C0C5C0-E624-4698-A352-B86C41486829}"/>
    <cellStyle name="Comma 7 2 2 5 2 5" xfId="37440" xr:uid="{44738DA3-A66F-4A94-BBE4-F84C84D5B987}"/>
    <cellStyle name="Comma 7 2 2 5 3" xfId="26488" xr:uid="{60C7C3BC-2FF7-4443-A608-FC67B951AE60}"/>
    <cellStyle name="Comma 7 2 2 5 3 2" xfId="18980" xr:uid="{6B0E5EFC-8BDA-4F8D-A02F-8D6B8351A5CB}"/>
    <cellStyle name="Comma 7 2 2 5 3 2 2" xfId="53723" xr:uid="{535B13B9-99D2-448C-AA2A-AD7EB859AC1B}"/>
    <cellStyle name="Comma 7 2 2 5 3 2 3" xfId="41108" xr:uid="{1E1E1056-A98B-47E6-B82B-F5B5B21FC0BC}"/>
    <cellStyle name="Comma 7 2 2 5 3 3" xfId="12394" xr:uid="{C05AFCF6-12D7-402A-B80F-8A3C50663EEF}"/>
    <cellStyle name="Comma 7 2 2 5 3 3 2" xfId="47445" xr:uid="{F82F1211-5FFB-42DB-9FA5-4584D7F9AE69}"/>
    <cellStyle name="Comma 7 2 2 5 3 4" xfId="5288" xr:uid="{5B3DD6BB-38E0-4304-A4E5-49D7E1DBE054}"/>
    <cellStyle name="Comma 7 2 2 5 3 5" xfId="34818" xr:uid="{A4B5696D-6577-4BBF-9F22-3AEA95FF63F7}"/>
    <cellStyle name="Comma 7 2 2 5 4" xfId="19854" xr:uid="{113EBFC9-45AC-4762-BB17-5D7DCA1FF79A}"/>
    <cellStyle name="Comma 7 2 2 5 4 2" xfId="52848" xr:uid="{0D894B58-A79D-4729-8693-CF63B38622E5}"/>
    <cellStyle name="Comma 7 2 2 5 4 3" xfId="40233" xr:uid="{BDED751B-75A9-4DCE-9B02-B9A712B842BE}"/>
    <cellStyle name="Comma 7 2 2 5 5" xfId="13268" xr:uid="{48E90348-BB95-481B-9403-FF4AB83CE99D}"/>
    <cellStyle name="Comma 7 2 2 5 5 2" xfId="46570" xr:uid="{263BA9E1-047A-406A-9E2A-9B9633EB0995}"/>
    <cellStyle name="Comma 7 2 2 5 6" xfId="4414" xr:uid="{A2BB3A5C-EB96-485D-A8E6-D9D79D0D0261}"/>
    <cellStyle name="Comma 7 2 2 5 7" xfId="33943" xr:uid="{08300710-83B3-4190-A0E7-7FEA4ABEDD1C}"/>
    <cellStyle name="Comma 7 2 2 6" xfId="28213" xr:uid="{33F4B131-3CED-4170-9573-343AD0EDC13B}"/>
    <cellStyle name="Comma 7 2 2 6 2" xfId="24716" xr:uid="{B87C00D7-14E8-4BA2-B534-9E9332589D14}"/>
    <cellStyle name="Comma 7 2 2 6 2 2" xfId="17208" xr:uid="{0E4A1BC8-6BDC-401F-B488-39BE30857C6B}"/>
    <cellStyle name="Comma 7 2 2 6 2 2 2" xfId="55495" xr:uid="{7756768E-BA30-4FF2-96E8-DBEE27AA6A7D}"/>
    <cellStyle name="Comma 7 2 2 6 2 2 3" xfId="42880" xr:uid="{DAC05DC3-882B-4223-942B-70874B2DB85A}"/>
    <cellStyle name="Comma 7 2 2 6 2 3" xfId="10622" xr:uid="{6879599E-C673-4592-BE56-5F0A91A2A3AB}"/>
    <cellStyle name="Comma 7 2 2 6 2 3 2" xfId="49217" xr:uid="{3E6BCB2C-363D-4CCD-88E4-E9B31593A589}"/>
    <cellStyle name="Comma 7 2 2 6 2 4" xfId="30127" xr:uid="{177C5483-8B72-4E2B-9568-E57182C98BB6}"/>
    <cellStyle name="Comma 7 2 2 6 2 5" xfId="36590" xr:uid="{93A15F6C-9F0C-45C4-AA64-85D559A6AFC5}"/>
    <cellStyle name="Comma 7 2 2 6 3" xfId="20704" xr:uid="{480EAC86-ED92-4A69-A788-A8DB992DD549}"/>
    <cellStyle name="Comma 7 2 2 6 3 2" xfId="51998" xr:uid="{C267D6DE-C5FE-478A-8568-84D45F3BED1E}"/>
    <cellStyle name="Comma 7 2 2 6 3 3" xfId="39383" xr:uid="{3A69CFD2-798A-416C-BA77-3921AA2570F7}"/>
    <cellStyle name="Comma 7 2 2 6 4" xfId="14118" xr:uid="{7B35DE8F-B13E-4B41-847C-51C22400C1A7}"/>
    <cellStyle name="Comma 7 2 2 6 4 2" xfId="45720" xr:uid="{3A6B8417-A0D1-4C4D-B9F7-EC20FEEA264E}"/>
    <cellStyle name="Comma 7 2 2 6 5" xfId="7531" xr:uid="{E469CDAA-73DA-4438-8FD5-CB818D49EC16}"/>
    <cellStyle name="Comma 7 2 2 6 6" xfId="33093" xr:uid="{AE61F26C-D108-4230-964F-651334365106}"/>
    <cellStyle name="Comma 7 2 2 7" xfId="25603" xr:uid="{2C35A871-FBDD-4B83-A30F-A852686E7DF4}"/>
    <cellStyle name="Comma 7 2 2 7 2" xfId="18095" xr:uid="{8BA65CA4-13A0-4DD2-BE44-71392C6C79CA}"/>
    <cellStyle name="Comma 7 2 2 7 2 2" xfId="54608" xr:uid="{51144D69-D971-488E-8D24-FE1A80D6DEF2}"/>
    <cellStyle name="Comma 7 2 2 7 2 3" xfId="41993" xr:uid="{63B64AD4-F70A-43E6-BF13-3CFAFA2E32E7}"/>
    <cellStyle name="Comma 7 2 2 7 3" xfId="11509" xr:uid="{5E0B1A55-4B85-4738-A58E-15182D44C243}"/>
    <cellStyle name="Comma 7 2 2 7 3 2" xfId="48330" xr:uid="{19214CB0-B4C5-47B8-961F-073423E60FEC}"/>
    <cellStyle name="Comma 7 2 2 7 4" xfId="6173" xr:uid="{0BBDA8E0-2758-40DE-B8DE-BCA169C65AAD}"/>
    <cellStyle name="Comma 7 2 2 7 5" xfId="35703" xr:uid="{43D45246-51D0-4D5B-8397-65053CC3619A}"/>
    <cellStyle name="Comma 7 2 2 8" xfId="22295" xr:uid="{526494C2-D9F2-487F-82FB-6CD9E3507D37}"/>
    <cellStyle name="Comma 7 2 2 8 2" xfId="50941" xr:uid="{3195F9C7-9896-4156-A21C-E364E156BEBC}"/>
    <cellStyle name="Comma 7 2 2 8 3" xfId="38318" xr:uid="{BEE69B05-D79A-45DB-B129-5765841A3798}"/>
    <cellStyle name="Comma 7 2 2 9" xfId="22471" xr:uid="{AC464C8B-6A28-4221-945E-50A6AD80E176}"/>
    <cellStyle name="Comma 7 2 2 9 2" xfId="51111" xr:uid="{B9D6860D-5976-4F79-8D9C-43924FB1D7F2}"/>
    <cellStyle name="Comma 7 2 2 9 3" xfId="38496" xr:uid="{520CCB18-0001-4F0C-AEE4-CC636F7FC526}"/>
    <cellStyle name="Comma 7 2 3" xfId="29101" xr:uid="{C84DE9BF-EAE3-4AAF-993C-D46AF47BC589}"/>
    <cellStyle name="Comma 7 2 3 10" xfId="21538" xr:uid="{A03F5403-9E90-424F-8D59-F1F7500A646F}"/>
    <cellStyle name="Comma 7 2 3 11" xfId="14952" xr:uid="{E81F7488-7F35-4F1E-B805-A78565AF39F8}"/>
    <cellStyle name="Comma 7 2 3 12" xfId="8365" xr:uid="{4812583B-8569-4890-A56F-4BB7E02704C1}"/>
    <cellStyle name="Comma 7 2 3 13" xfId="32252" xr:uid="{7D6E3077-1D83-4D97-961B-FCA9FF3D0599}"/>
    <cellStyle name="Comma 7 2 3 2" xfId="29022" xr:uid="{0CF666E6-9C12-4EC1-8A67-7321F84EA960}"/>
    <cellStyle name="Comma 7 2 3 2 10" xfId="32327" xr:uid="{24C985C0-945E-4AE5-B0F8-A590122E11B5}"/>
    <cellStyle name="Comma 7 2 3 2 2" xfId="28868" xr:uid="{B10EDA84-5036-4F36-8D9B-4AF1D81DD9AC}"/>
    <cellStyle name="Comma 7 2 3 2 2 2" xfId="28377" xr:uid="{77618CAC-26CF-4B8E-B272-24EBF61FA9E8}"/>
    <cellStyle name="Comma 7 2 3 2 2 2 2" xfId="26647" xr:uid="{79EC02C2-A306-421B-A29A-A96A1AA006A0}"/>
    <cellStyle name="Comma 7 2 3 2 2 2 2 2" xfId="23149" xr:uid="{4FB02243-9B9E-4210-9D52-209E19CA2145}"/>
    <cellStyle name="Comma 7 2 3 2 2 2 2 2 2" xfId="15641" xr:uid="{57810D76-4DA5-4D62-A677-2714F00C34F8}"/>
    <cellStyle name="Comma 7 2 3 2 2 2 2 2 2 2" xfId="57062" xr:uid="{7FC4973E-8087-49A1-8445-7EF28601B425}"/>
    <cellStyle name="Comma 7 2 3 2 2 2 2 2 2 3" xfId="44447" xr:uid="{6D5B2930-189D-4F15-9FEC-409524B11F02}"/>
    <cellStyle name="Comma 7 2 3 2 2 2 2 2 3" xfId="9055" xr:uid="{02B39287-D930-4961-AEAF-A433DF2B91D3}"/>
    <cellStyle name="Comma 7 2 3 2 2 2 2 2 3 2" xfId="50784" xr:uid="{C0FC1EF3-2A6E-416D-A415-E84137993C52}"/>
    <cellStyle name="Comma 7 2 3 2 2 2 2 2 4" xfId="31694" xr:uid="{3B3BBC6F-CD0D-4408-A9CC-E67CF0BAABFB}"/>
    <cellStyle name="Comma 7 2 3 2 2 2 2 2 5" xfId="38157" xr:uid="{74E124CA-FF10-44A5-BC1B-9A3024899601}"/>
    <cellStyle name="Comma 7 2 3 2 2 2 2 3" xfId="25767" xr:uid="{C978492E-6EEC-489B-A9BB-77CA071217DA}"/>
    <cellStyle name="Comma 7 2 3 2 2 2 2 3 2" xfId="18259" xr:uid="{16F01C82-05C8-4A45-B0F6-D49AEA4D0BE0}"/>
    <cellStyle name="Comma 7 2 3 2 2 2 2 3 2 2" xfId="54444" xr:uid="{8CFE017C-1BEE-4F7F-8F77-D8A04B35F64B}"/>
    <cellStyle name="Comma 7 2 3 2 2 2 2 3 2 3" xfId="41829" xr:uid="{5368A6F3-8EBE-431B-AA34-39665C028302}"/>
    <cellStyle name="Comma 7 2 3 2 2 2 2 3 3" xfId="11673" xr:uid="{5C5D3CAC-3045-4E12-85DD-078763F3A66F}"/>
    <cellStyle name="Comma 7 2 3 2 2 2 2 3 3 2" xfId="48166" xr:uid="{957D95EA-FEBF-4A80-AD8B-C27F094F3E12}"/>
    <cellStyle name="Comma 7 2 3 2 2 2 2 3 4" xfId="6009" xr:uid="{D454DE81-14E8-470F-9AEA-65211DEAB258}"/>
    <cellStyle name="Comma 7 2 3 2 2 2 2 3 5" xfId="35539" xr:uid="{59E38768-0918-471B-9076-326AA52A4F31}"/>
    <cellStyle name="Comma 7 2 3 2 2 2 2 4" xfId="19138" xr:uid="{5D253DB5-DB51-4D97-87FF-B43EC09DE3F5}"/>
    <cellStyle name="Comma 7 2 3 2 2 2 2 4 2" xfId="53565" xr:uid="{0C4634FC-975B-4B7E-9ED1-5EF0BA645EAB}"/>
    <cellStyle name="Comma 7 2 3 2 2 2 2 4 3" xfId="40950" xr:uid="{689792C1-8067-464B-9088-16B61335B7C6}"/>
    <cellStyle name="Comma 7 2 3 2 2 2 2 5" xfId="12552" xr:uid="{7229DEF6-B86C-4AE6-BEBD-502872CDC9F0}"/>
    <cellStyle name="Comma 7 2 3 2 2 2 2 5 2" xfId="47287" xr:uid="{47177753-43FB-4143-99CF-E2C3F93D594A}"/>
    <cellStyle name="Comma 7 2 3 2 2 2 2 6" xfId="5130" xr:uid="{0000600E-8E3B-4DAD-BD0B-A3EF93BA5A92}"/>
    <cellStyle name="Comma 7 2 3 2 2 2 2 7" xfId="34660" xr:uid="{7CCA3B81-6B85-4A1F-9894-FFA7BB2762D2}"/>
    <cellStyle name="Comma 7 2 3 2 2 2 3" xfId="27503" xr:uid="{C9F44B07-0F92-4E1E-85AA-95BD6070DFE0}"/>
    <cellStyle name="Comma 7 2 3 2 2 2 3 2" xfId="24006" xr:uid="{801DC934-7433-473B-9539-D2633B3E2582}"/>
    <cellStyle name="Comma 7 2 3 2 2 2 3 2 2" xfId="16498" xr:uid="{E3616B4F-FC08-40C9-A8F4-6E40E68EA582}"/>
    <cellStyle name="Comma 7 2 3 2 2 2 3 2 2 2" xfId="56205" xr:uid="{EA748FB9-6687-456C-BC94-4CCC055A15CD}"/>
    <cellStyle name="Comma 7 2 3 2 2 2 3 2 2 3" xfId="43590" xr:uid="{2285462F-21B6-4B7A-B8AF-3741F5E9655E}"/>
    <cellStyle name="Comma 7 2 3 2 2 2 3 2 3" xfId="9912" xr:uid="{D713B7BB-DF21-4C4D-8106-329E2408D895}"/>
    <cellStyle name="Comma 7 2 3 2 2 2 3 2 3 2" xfId="49927" xr:uid="{E08A37F4-64A4-4770-B55B-6F03F784DA47}"/>
    <cellStyle name="Comma 7 2 3 2 2 2 3 2 4" xfId="30837" xr:uid="{D5C542A0-CE8B-4DCD-9A9A-0D7D67AB62D7}"/>
    <cellStyle name="Comma 7 2 3 2 2 2 3 2 5" xfId="37300" xr:uid="{091D16E3-E6DC-4FEC-B425-02E1771F06B4}"/>
    <cellStyle name="Comma 7 2 3 2 2 2 3 3" xfId="19994" xr:uid="{155AAC62-6840-43D1-BE8B-29AFDB6BEA97}"/>
    <cellStyle name="Comma 7 2 3 2 2 2 3 3 2" xfId="52708" xr:uid="{D3B8FCF7-B095-429A-B7B8-83BAD9BF6552}"/>
    <cellStyle name="Comma 7 2 3 2 2 2 3 3 3" xfId="40093" xr:uid="{72E811B5-12A5-4543-BE50-AB282E7BFA26}"/>
    <cellStyle name="Comma 7 2 3 2 2 2 3 4" xfId="13408" xr:uid="{CA7D9989-5586-45B4-958E-D71F9ED763CA}"/>
    <cellStyle name="Comma 7 2 3 2 2 2 3 4 2" xfId="46430" xr:uid="{EB1AE915-DD2B-466A-A1C2-A480274605C2}"/>
    <cellStyle name="Comma 7 2 3 2 2 2 3 5" xfId="4274" xr:uid="{1DC6B372-7FA0-4725-80A0-03FA48564FDB}"/>
    <cellStyle name="Comma 7 2 3 2 2 2 3 6" xfId="33803" xr:uid="{0484C848-3CC2-461F-BCF1-3DF390D26EA2}"/>
    <cellStyle name="Comma 7 2 3 2 2 2 4" xfId="24882" xr:uid="{66D00CE3-0539-4E0F-AF4B-FE18EEDCBEA3}"/>
    <cellStyle name="Comma 7 2 3 2 2 2 4 2" xfId="17374" xr:uid="{8FC8470E-41BD-483E-ACC1-7100C97FD8D1}"/>
    <cellStyle name="Comma 7 2 3 2 2 2 4 2 2" xfId="55329" xr:uid="{ABECEEC3-55A5-4BE9-AF79-4742E92593B0}"/>
    <cellStyle name="Comma 7 2 3 2 2 2 4 2 3" xfId="42714" xr:uid="{96D4DFC5-2F44-44A8-9418-BDCAAE2B5D9C}"/>
    <cellStyle name="Comma 7 2 3 2 2 2 4 3" xfId="10788" xr:uid="{0C6A75CE-4E05-4881-98E8-68039B8B1B8C}"/>
    <cellStyle name="Comma 7 2 3 2 2 2 4 3 2" xfId="49051" xr:uid="{AF2FF373-D439-4E72-81C8-AD1D4E2B5483}"/>
    <cellStyle name="Comma 7 2 3 2 2 2 4 4" xfId="29961" xr:uid="{5792C473-407A-4577-8B07-4C01EB1E6FFB}"/>
    <cellStyle name="Comma 7 2 3 2 2 2 4 5" xfId="36424" xr:uid="{BBBAE430-DEC7-47FD-84DA-981A02E3104E}"/>
    <cellStyle name="Comma 7 2 3 2 2 2 5" xfId="20868" xr:uid="{DA25C7C9-8540-4F88-95C6-DBD705594619}"/>
    <cellStyle name="Comma 7 2 3 2 2 2 5 2" xfId="51832" xr:uid="{B9585083-EF6F-4E49-A1E5-06A0236E6CE6}"/>
    <cellStyle name="Comma 7 2 3 2 2 2 5 3" xfId="39217" xr:uid="{B37B429E-5826-4561-8F7C-46D1BA27249B}"/>
    <cellStyle name="Comma 7 2 3 2 2 2 6" xfId="14282" xr:uid="{D05E2E1D-99F7-46A6-A068-1DF217E7B914}"/>
    <cellStyle name="Comma 7 2 3 2 2 2 6 2" xfId="45554" xr:uid="{326A4C19-5D5B-4CE4-BFDF-7B20646AF55C}"/>
    <cellStyle name="Comma 7 2 3 2 2 2 7" xfId="7695" xr:uid="{488D0779-93BA-4F7A-BA4E-2E1E5A541092}"/>
    <cellStyle name="Comma 7 2 3 2 2 2 8" xfId="32927" xr:uid="{26FBA23D-8CCC-43D6-B2C0-79D730C79A70}"/>
    <cellStyle name="Comma 7 2 3 2 2 3" xfId="27087" xr:uid="{F61EC6C5-680F-45B4-AF08-42F0F8FA9542}"/>
    <cellStyle name="Comma 7 2 3 2 2 3 2" xfId="23590" xr:uid="{FFD686AD-D1ED-4EED-91C2-12D7F5A03132}"/>
    <cellStyle name="Comma 7 2 3 2 2 3 2 2" xfId="16082" xr:uid="{B2011D6B-6671-4E4B-B33B-273C115C1420}"/>
    <cellStyle name="Comma 7 2 3 2 2 3 2 2 2" xfId="56621" xr:uid="{89892830-321B-48CC-BE7B-B16D2544660B}"/>
    <cellStyle name="Comma 7 2 3 2 2 3 2 2 3" xfId="44006" xr:uid="{BA8F0D2B-D80F-4D7B-9F11-E78A74A5409E}"/>
    <cellStyle name="Comma 7 2 3 2 2 3 2 3" xfId="9496" xr:uid="{F8B3B744-8711-4730-AB70-8A5BE6D9F66C}"/>
    <cellStyle name="Comma 7 2 3 2 2 3 2 3 2" xfId="50343" xr:uid="{ECA72F43-4B83-4083-BC31-80C049E53CBB}"/>
    <cellStyle name="Comma 7 2 3 2 2 3 2 4" xfId="31253" xr:uid="{28843874-05FF-42D4-8677-822B55D8C081}"/>
    <cellStyle name="Comma 7 2 3 2 2 3 2 5" xfId="37716" xr:uid="{420D6BAC-CF70-4D25-8578-F4C2B04ED57D}"/>
    <cellStyle name="Comma 7 2 3 2 2 3 3" xfId="26209" xr:uid="{73973AA5-D1B0-49C6-A06E-1B099E29BE26}"/>
    <cellStyle name="Comma 7 2 3 2 2 3 3 2" xfId="18701" xr:uid="{1F4ABE9B-4810-4A63-AF37-93D6498E3D0D}"/>
    <cellStyle name="Comma 7 2 3 2 2 3 3 2 2" xfId="54002" xr:uid="{A23B8323-C23E-41FC-BAAB-97F55F5992A8}"/>
    <cellStyle name="Comma 7 2 3 2 2 3 3 2 3" xfId="41387" xr:uid="{EBA0AC9F-2BA1-4D8D-9FAC-958C155F12DA}"/>
    <cellStyle name="Comma 7 2 3 2 2 3 3 3" xfId="12115" xr:uid="{1F39986C-D756-4DFD-98A6-F564FD656C5F}"/>
    <cellStyle name="Comma 7 2 3 2 2 3 3 3 2" xfId="47724" xr:uid="{D266AEA6-9DB5-4222-B4A7-57CD1E1282B7}"/>
    <cellStyle name="Comma 7 2 3 2 2 3 3 4" xfId="5567" xr:uid="{0AA87F79-4178-4956-BEA9-AB9DD8A6726D}"/>
    <cellStyle name="Comma 7 2 3 2 2 3 3 5" xfId="35097" xr:uid="{1D32E70F-2F2E-494A-8899-58774D8DDD1F}"/>
    <cellStyle name="Comma 7 2 3 2 2 3 4" xfId="19578" xr:uid="{D51DED54-4A5F-45FB-91CD-CFDF3A9036E6}"/>
    <cellStyle name="Comma 7 2 3 2 2 3 4 2" xfId="53124" xr:uid="{0996A95E-FD0B-4851-9C7C-E5A2C9B55C9F}"/>
    <cellStyle name="Comma 7 2 3 2 2 3 4 3" xfId="40509" xr:uid="{881FAE42-D56F-464B-8101-6B1E7F8BA4A6}"/>
    <cellStyle name="Comma 7 2 3 2 2 3 5" xfId="12992" xr:uid="{993A94BF-CEF4-49A2-9159-33B5976924DC}"/>
    <cellStyle name="Comma 7 2 3 2 2 3 5 2" xfId="46846" xr:uid="{2632B1D6-F8C3-4342-9B34-30FF689F5A91}"/>
    <cellStyle name="Comma 7 2 3 2 2 3 6" xfId="4690" xr:uid="{9037FB0E-461C-4375-90E5-6CA60209082B}"/>
    <cellStyle name="Comma 7 2 3 2 2 3 7" xfId="34219" xr:uid="{FDEFF4D9-084E-487E-8154-861F5FA75562}"/>
    <cellStyle name="Comma 7 2 3 2 2 4" xfId="27937" xr:uid="{527BB590-0CBD-4069-A6BC-D9C69D882B8C}"/>
    <cellStyle name="Comma 7 2 3 2 2 4 2" xfId="24440" xr:uid="{302D2453-D2B6-45DC-986E-B784ABC86DE9}"/>
    <cellStyle name="Comma 7 2 3 2 2 4 2 2" xfId="16932" xr:uid="{8F9A833E-6A88-45EF-8044-F876C290349F}"/>
    <cellStyle name="Comma 7 2 3 2 2 4 2 2 2" xfId="55771" xr:uid="{E05FBB99-107D-488D-B838-94980CF8C9FA}"/>
    <cellStyle name="Comma 7 2 3 2 2 4 2 2 3" xfId="43156" xr:uid="{3A5B1127-976A-45B5-B893-4F68C12485A8}"/>
    <cellStyle name="Comma 7 2 3 2 2 4 2 3" xfId="10346" xr:uid="{8F9937F7-5F2F-4104-A98A-992C138BAE4B}"/>
    <cellStyle name="Comma 7 2 3 2 2 4 2 3 2" xfId="49493" xr:uid="{3A1E2663-F826-4271-A5FA-3D9258901605}"/>
    <cellStyle name="Comma 7 2 3 2 2 4 2 4" xfId="30403" xr:uid="{52510167-D136-4310-82BB-36BFFCFD1D96}"/>
    <cellStyle name="Comma 7 2 3 2 2 4 2 5" xfId="36866" xr:uid="{1F9E69E1-1CE6-4AA5-8566-9796EE7CF650}"/>
    <cellStyle name="Comma 7 2 3 2 2 4 3" xfId="20428" xr:uid="{47A60ACC-9550-4F0B-AE2A-6DDCEF1F7B32}"/>
    <cellStyle name="Comma 7 2 3 2 2 4 3 2" xfId="52274" xr:uid="{C56473E8-593B-43FA-A697-761771EB7076}"/>
    <cellStyle name="Comma 7 2 3 2 2 4 3 3" xfId="39659" xr:uid="{E927624D-E853-4E8B-9F50-28631DF428A5}"/>
    <cellStyle name="Comma 7 2 3 2 2 4 4" xfId="13842" xr:uid="{9982AEBD-8774-477B-92CD-49E49D350E92}"/>
    <cellStyle name="Comma 7 2 3 2 2 4 4 2" xfId="45996" xr:uid="{6D76C02C-F259-4724-8B53-9CE9CCB05C0A}"/>
    <cellStyle name="Comma 7 2 3 2 2 4 5" xfId="7255" xr:uid="{04433C95-53D0-4359-971C-841399361E67}"/>
    <cellStyle name="Comma 7 2 3 2 2 4 6" xfId="33369" xr:uid="{0C271B4A-ED49-454B-B42F-B7A24FB5324F}"/>
    <cellStyle name="Comma 7 2 3 2 2 5" xfId="25324" xr:uid="{2097F84E-D5B6-4B48-959E-DC5744E9B07F}"/>
    <cellStyle name="Comma 7 2 3 2 2 5 2" xfId="17816" xr:uid="{6C0B7E9B-B938-4676-9CD9-BB3DD1C939B9}"/>
    <cellStyle name="Comma 7 2 3 2 2 5 2 2" xfId="54887" xr:uid="{2BA68F6A-186A-4BD8-9045-79B432592CD6}"/>
    <cellStyle name="Comma 7 2 3 2 2 5 2 3" xfId="42272" xr:uid="{30F778D8-0B76-4FB0-8031-1423C87B4F5B}"/>
    <cellStyle name="Comma 7 2 3 2 2 5 3" xfId="11230" xr:uid="{6D7375E9-5A46-4E97-B9AB-C42CE83B83C1}"/>
    <cellStyle name="Comma 7 2 3 2 2 5 3 2" xfId="48609" xr:uid="{6C59E1FE-05B2-4D09-B288-B0B8B944D287}"/>
    <cellStyle name="Comma 7 2 3 2 2 5 4" xfId="6452" xr:uid="{DFF2B9D2-9463-4C4A-AF12-F38F02C9E047}"/>
    <cellStyle name="Comma 7 2 3 2 2 5 5" xfId="35982" xr:uid="{BE6476D7-1543-47C7-97E2-58AC60130158}"/>
    <cellStyle name="Comma 7 2 3 2 2 6" xfId="21308" xr:uid="{C80E8039-E8AB-4859-BD3E-F6D49B664E54}"/>
    <cellStyle name="Comma 7 2 3 2 2 6 2" xfId="51390" xr:uid="{16ABCD2B-D360-46F6-B034-0542F1067923}"/>
    <cellStyle name="Comma 7 2 3 2 2 6 3" xfId="38775" xr:uid="{779114FE-550C-4128-B855-A9CC0999DB0B}"/>
    <cellStyle name="Comma 7 2 3 2 2 7" xfId="14722" xr:uid="{5D791B2C-5F7C-40EF-80F1-FFF3B613F64A}"/>
    <cellStyle name="Comma 7 2 3 2 2 7 2" xfId="45084" xr:uid="{902D55DC-3703-4A27-98C7-A4A1DC50A9AD}"/>
    <cellStyle name="Comma 7 2 3 2 2 8" xfId="8135" xr:uid="{C207F4D0-8854-45DF-AD30-B422BACA564E}"/>
    <cellStyle name="Comma 7 2 3 2 2 9" xfId="32482" xr:uid="{8BF243A4-6C09-4062-9131-90EED5BCB3ED}"/>
    <cellStyle name="Comma 7 2 3 2 3" xfId="28531" xr:uid="{245361C5-49A9-4C37-AE07-46BAF211179C}"/>
    <cellStyle name="Comma 7 2 3 2 3 2" xfId="26802" xr:uid="{09A89BFA-9778-4736-A206-C3F764B90A22}"/>
    <cellStyle name="Comma 7 2 3 2 3 2 2" xfId="23304" xr:uid="{D067B9F4-88C2-411C-B70D-59F622DB36D5}"/>
    <cellStyle name="Comma 7 2 3 2 3 2 2 2" xfId="15796" xr:uid="{B4BB506C-B67B-40FD-B42C-55370E03BE1C}"/>
    <cellStyle name="Comma 7 2 3 2 3 2 2 2 2" xfId="56907" xr:uid="{661C4B2A-7C0D-45BD-B757-436C7B06B5DE}"/>
    <cellStyle name="Comma 7 2 3 2 3 2 2 2 3" xfId="44292" xr:uid="{114D7606-780A-400C-A0CD-0E4557471C66}"/>
    <cellStyle name="Comma 7 2 3 2 3 2 2 3" xfId="9210" xr:uid="{152DACFC-8962-46D8-A0BF-66CD7A0D41E7}"/>
    <cellStyle name="Comma 7 2 3 2 3 2 2 3 2" xfId="50629" xr:uid="{A5EB8624-0C93-4C2D-9579-D02E9B06A2E3}"/>
    <cellStyle name="Comma 7 2 3 2 3 2 2 4" xfId="31539" xr:uid="{A68DAFDA-CE5C-450E-8B58-5998D3D957B6}"/>
    <cellStyle name="Comma 7 2 3 2 3 2 2 5" xfId="38002" xr:uid="{D86B269B-7BF4-4888-AB07-77D050A10267}"/>
    <cellStyle name="Comma 7 2 3 2 3 2 3" xfId="25922" xr:uid="{2103490D-6986-4DF0-9EC6-D620313EA160}"/>
    <cellStyle name="Comma 7 2 3 2 3 2 3 2" xfId="18414" xr:uid="{9A4F20AD-7EA7-4BE7-B626-CEBAB83B066C}"/>
    <cellStyle name="Comma 7 2 3 2 3 2 3 2 2" xfId="54289" xr:uid="{C08CB270-3F13-450B-806A-3068697B401A}"/>
    <cellStyle name="Comma 7 2 3 2 3 2 3 2 3" xfId="41674" xr:uid="{A1C34603-5DB9-4BC8-83E2-5E48B5FFE144}"/>
    <cellStyle name="Comma 7 2 3 2 3 2 3 3" xfId="11828" xr:uid="{7BF0FB86-C19D-4A58-9A0B-0A1B7ECE338E}"/>
    <cellStyle name="Comma 7 2 3 2 3 2 3 3 2" xfId="48011" xr:uid="{936FF2A0-C45D-4D57-844C-BFFC81AEBE56}"/>
    <cellStyle name="Comma 7 2 3 2 3 2 3 4" xfId="5854" xr:uid="{76058BF0-3B75-4613-AC80-9FBE9BB2DA19}"/>
    <cellStyle name="Comma 7 2 3 2 3 2 3 5" xfId="35384" xr:uid="{7CD86B3D-F333-478E-A6DF-1F636D8B7F18}"/>
    <cellStyle name="Comma 7 2 3 2 3 2 4" xfId="19293" xr:uid="{0CB06CA8-0E94-490E-B62B-8448C21803B1}"/>
    <cellStyle name="Comma 7 2 3 2 3 2 4 2" xfId="53410" xr:uid="{636289ED-DD76-4CC6-A63F-950D73833C5F}"/>
    <cellStyle name="Comma 7 2 3 2 3 2 4 3" xfId="40795" xr:uid="{6910FC3C-D595-40AC-B10D-6106B8CE0BAF}"/>
    <cellStyle name="Comma 7 2 3 2 3 2 5" xfId="12707" xr:uid="{4471FA35-89C5-4B2F-865C-44BF49DA7D5D}"/>
    <cellStyle name="Comma 7 2 3 2 3 2 5 2" xfId="47132" xr:uid="{27077035-F465-46D0-906F-830EFB0ABA4D}"/>
    <cellStyle name="Comma 7 2 3 2 3 2 6" xfId="4975" xr:uid="{CB498A1E-92F2-486D-9098-23806ACDEE8F}"/>
    <cellStyle name="Comma 7 2 3 2 3 2 7" xfId="34505" xr:uid="{82F69A78-4056-4AED-AB1C-672C18F1F9D7}"/>
    <cellStyle name="Comma 7 2 3 2 3 3" xfId="27657" xr:uid="{91805B77-4AD6-49F0-8E65-B037A19ED0DF}"/>
    <cellStyle name="Comma 7 2 3 2 3 3 2" xfId="24160" xr:uid="{E8C1977C-69A8-4535-A11B-139FFD2489D8}"/>
    <cellStyle name="Comma 7 2 3 2 3 3 2 2" xfId="16652" xr:uid="{4D228A96-A648-4702-BA88-E6D8B507948C}"/>
    <cellStyle name="Comma 7 2 3 2 3 3 2 2 2" xfId="56051" xr:uid="{1B8C9E67-1FA1-4C83-AE13-24A53428781F}"/>
    <cellStyle name="Comma 7 2 3 2 3 3 2 2 3" xfId="43436" xr:uid="{96C1186A-C659-47D8-904D-CE035B473B89}"/>
    <cellStyle name="Comma 7 2 3 2 3 3 2 3" xfId="10066" xr:uid="{26A65DA1-98EB-483A-8773-763E54D6F079}"/>
    <cellStyle name="Comma 7 2 3 2 3 3 2 3 2" xfId="49773" xr:uid="{7D7EE9A5-2585-49FA-90E6-F864A54D7264}"/>
    <cellStyle name="Comma 7 2 3 2 3 3 2 4" xfId="30683" xr:uid="{FC5776FC-4324-4596-83C9-75138FA277C1}"/>
    <cellStyle name="Comma 7 2 3 2 3 3 2 5" xfId="37146" xr:uid="{4F56F57C-60B2-48DF-AF95-1A2A19B9E0DD}"/>
    <cellStyle name="Comma 7 2 3 2 3 3 3" xfId="20148" xr:uid="{C53FE208-CD8D-42D0-9E66-36140A68675B}"/>
    <cellStyle name="Comma 7 2 3 2 3 3 3 2" xfId="52554" xr:uid="{7CBE47F2-53C1-418C-AA85-8D5F2E019EA8}"/>
    <cellStyle name="Comma 7 2 3 2 3 3 3 3" xfId="39939" xr:uid="{CA5671B4-125B-476E-8398-4D912B741313}"/>
    <cellStyle name="Comma 7 2 3 2 3 3 4" xfId="13562" xr:uid="{8C69F786-471B-40E4-B57D-CD579CDFA060}"/>
    <cellStyle name="Comma 7 2 3 2 3 3 4 2" xfId="46276" xr:uid="{DF3C7C95-7B3E-410D-9D32-2624E3F51826}"/>
    <cellStyle name="Comma 7 2 3 2 3 3 5" xfId="6975" xr:uid="{FBEA985D-4429-4DD4-A38E-2FFCB7011D8E}"/>
    <cellStyle name="Comma 7 2 3 2 3 3 6" xfId="33649" xr:uid="{42AAF5EF-359E-4D0B-BF8F-1DC3799B6169}"/>
    <cellStyle name="Comma 7 2 3 2 3 4" xfId="25037" xr:uid="{E1D8CED8-6DC1-4356-A05D-F74C3B0D6F1A}"/>
    <cellStyle name="Comma 7 2 3 2 3 4 2" xfId="17529" xr:uid="{5867C92C-664F-4425-A28E-ED93A520F7BB}"/>
    <cellStyle name="Comma 7 2 3 2 3 4 2 2" xfId="55174" xr:uid="{92F46566-F143-4192-A7F5-78C27920FB7B}"/>
    <cellStyle name="Comma 7 2 3 2 3 4 2 3" xfId="42559" xr:uid="{8723FEDD-BB46-4741-8A1E-CBB80E7E2A59}"/>
    <cellStyle name="Comma 7 2 3 2 3 4 3" xfId="10943" xr:uid="{188D7539-E886-4157-A219-315D94AECB11}"/>
    <cellStyle name="Comma 7 2 3 2 3 4 3 2" xfId="48896" xr:uid="{4F672028-D551-47CA-97D7-F18BAC4BB96F}"/>
    <cellStyle name="Comma 7 2 3 2 3 4 4" xfId="6739" xr:uid="{85C1F97E-332C-42BE-A492-376EABD92D7E}"/>
    <cellStyle name="Comma 7 2 3 2 3 4 5" xfId="36269" xr:uid="{E17AF592-9BCE-4EAD-ABFD-B455DA2AED5D}"/>
    <cellStyle name="Comma 7 2 3 2 3 5" xfId="21023" xr:uid="{C46ADC53-152C-45B2-844F-F06644369688}"/>
    <cellStyle name="Comma 7 2 3 2 3 5 2" xfId="51677" xr:uid="{6E96A4F9-3BDE-46EE-8482-729BB833B20C}"/>
    <cellStyle name="Comma 7 2 3 2 3 5 3" xfId="39062" xr:uid="{DD0B09C4-4E95-42E4-9208-227FD9583703}"/>
    <cellStyle name="Comma 7 2 3 2 3 6" xfId="14437" xr:uid="{35E2360C-6475-4874-A7B9-8FDC41A599A1}"/>
    <cellStyle name="Comma 7 2 3 2 3 6 2" xfId="45399" xr:uid="{004404AB-D7E1-4E6C-A50A-5AC72C0A732C}"/>
    <cellStyle name="Comma 7 2 3 2 3 7" xfId="7850" xr:uid="{F8B57525-9E7C-4684-9D75-7124C7AC2E1E}"/>
    <cellStyle name="Comma 7 2 3 2 3 8" xfId="32772" xr:uid="{D411B16F-516C-4057-811E-7121A470F1F1}"/>
    <cellStyle name="Comma 7 2 3 2 4" xfId="27242" xr:uid="{B313356D-F64F-42DE-9904-F0160C7D6442}"/>
    <cellStyle name="Comma 7 2 3 2 4 2" xfId="23745" xr:uid="{4D7C1765-9A50-4A09-BA78-35BB6F4E7E58}"/>
    <cellStyle name="Comma 7 2 3 2 4 2 2" xfId="16237" xr:uid="{61D80376-ABE5-400D-981E-B3EB74526F63}"/>
    <cellStyle name="Comma 7 2 3 2 4 2 2 2" xfId="56466" xr:uid="{531AF380-1353-47F5-8903-004FFF5E597A}"/>
    <cellStyle name="Comma 7 2 3 2 4 2 2 3" xfId="43851" xr:uid="{26D84BBE-BFD2-45B6-BFC5-521E0535C7DE}"/>
    <cellStyle name="Comma 7 2 3 2 4 2 3" xfId="9651" xr:uid="{FFED9762-0813-4D22-9FC3-DEC772E5801E}"/>
    <cellStyle name="Comma 7 2 3 2 4 2 3 2" xfId="50188" xr:uid="{AB2B8C24-37F0-4261-9017-E9EF6F9B0B83}"/>
    <cellStyle name="Comma 7 2 3 2 4 2 4" xfId="31098" xr:uid="{C82E0EFD-231C-427D-B025-3C3DF559A304}"/>
    <cellStyle name="Comma 7 2 3 2 4 2 5" xfId="37561" xr:uid="{3DB67723-1F03-4DFE-BB23-DB595F5F6614}"/>
    <cellStyle name="Comma 7 2 3 2 4 3" xfId="26364" xr:uid="{A58BA1B7-BDDD-4995-87F6-FD5E61557751}"/>
    <cellStyle name="Comma 7 2 3 2 4 3 2" xfId="18856" xr:uid="{53EDA637-DC3D-4AB4-A9C9-0555432DFEAB}"/>
    <cellStyle name="Comma 7 2 3 2 4 3 2 2" xfId="53847" xr:uid="{5BC522D6-23F2-4584-96DE-7B0381CAFBA6}"/>
    <cellStyle name="Comma 7 2 3 2 4 3 2 3" xfId="41232" xr:uid="{6DB6BF92-7681-4390-B494-A8E97059149A}"/>
    <cellStyle name="Comma 7 2 3 2 4 3 3" xfId="12270" xr:uid="{558803A9-BF06-4E07-A97D-8EDC98CCC463}"/>
    <cellStyle name="Comma 7 2 3 2 4 3 3 2" xfId="47569" xr:uid="{2A187C4C-5D9A-4E48-916F-80EAA0B40781}"/>
    <cellStyle name="Comma 7 2 3 2 4 3 4" xfId="5412" xr:uid="{FB327552-FB8B-4521-88F4-1794BDE34E92}"/>
    <cellStyle name="Comma 7 2 3 2 4 3 5" xfId="34942" xr:uid="{EC19A015-95D4-4E77-B07B-289CD479899A}"/>
    <cellStyle name="Comma 7 2 3 2 4 4" xfId="19733" xr:uid="{ADE0F4D1-FAAB-40D3-8E4B-DC76B4CBC262}"/>
    <cellStyle name="Comma 7 2 3 2 4 4 2" xfId="52969" xr:uid="{7FDF1590-CA68-43AA-B4FE-B139A4026871}"/>
    <cellStyle name="Comma 7 2 3 2 4 4 3" xfId="40354" xr:uid="{B794610E-F009-4F65-BA3D-486D88367241}"/>
    <cellStyle name="Comma 7 2 3 2 4 5" xfId="13147" xr:uid="{D07D4116-20CF-4F5A-9D97-F1C1537AA851}"/>
    <cellStyle name="Comma 7 2 3 2 4 5 2" xfId="46691" xr:uid="{69318201-A687-4D41-B5BA-B46B8E53A7FD}"/>
    <cellStyle name="Comma 7 2 3 2 4 6" xfId="4535" xr:uid="{89C98412-3890-4F0E-A771-F2E82C0E6B70}"/>
    <cellStyle name="Comma 7 2 3 2 4 7" xfId="34064" xr:uid="{93FFB49C-51E5-4FCE-BEBC-7D6C1156A321}"/>
    <cellStyle name="Comma 7 2 3 2 5" xfId="28092" xr:uid="{D9D2206E-979F-41D8-B761-546DC531C6A3}"/>
    <cellStyle name="Comma 7 2 3 2 5 2" xfId="24595" xr:uid="{7CC3DB69-6A79-4B8F-9A94-8838EA91F913}"/>
    <cellStyle name="Comma 7 2 3 2 5 2 2" xfId="17087" xr:uid="{B69CD0BC-96D7-4E94-B251-45F9A5C9427D}"/>
    <cellStyle name="Comma 7 2 3 2 5 2 2 2" xfId="55616" xr:uid="{78682098-4F5C-44FA-954A-C661D4D53B79}"/>
    <cellStyle name="Comma 7 2 3 2 5 2 2 3" xfId="43001" xr:uid="{4425C216-8486-41CD-971C-574DEFF9F652}"/>
    <cellStyle name="Comma 7 2 3 2 5 2 3" xfId="10501" xr:uid="{F9F13B5F-E908-40D2-83F5-781F0B502E92}"/>
    <cellStyle name="Comma 7 2 3 2 5 2 3 2" xfId="49338" xr:uid="{8C1DAE76-0212-4DED-87E9-1E10EE73979E}"/>
    <cellStyle name="Comma 7 2 3 2 5 2 4" xfId="30248" xr:uid="{928D8C88-CEE4-4766-9129-B72B581110B8}"/>
    <cellStyle name="Comma 7 2 3 2 5 2 5" xfId="36711" xr:uid="{0F0F249E-3BD6-4F38-AA68-1105E5D742F4}"/>
    <cellStyle name="Comma 7 2 3 2 5 3" xfId="20583" xr:uid="{DE4658F1-FB11-4C46-9DBF-FA95C6D2A456}"/>
    <cellStyle name="Comma 7 2 3 2 5 3 2" xfId="52119" xr:uid="{46F38334-AB75-44CC-BF6D-524549F1ADDC}"/>
    <cellStyle name="Comma 7 2 3 2 5 3 3" xfId="39504" xr:uid="{2E1315F2-7409-47AA-A4C5-4F0E13E99E27}"/>
    <cellStyle name="Comma 7 2 3 2 5 4" xfId="13997" xr:uid="{406ED3EE-FF43-4B2C-A322-945E0840A9BD}"/>
    <cellStyle name="Comma 7 2 3 2 5 4 2" xfId="45841" xr:uid="{99F23443-D58D-4ED0-9EDA-74CE9553B299}"/>
    <cellStyle name="Comma 7 2 3 2 5 5" xfId="7410" xr:uid="{F3DE8E4E-5F6F-4767-BB3D-498F3C16761C}"/>
    <cellStyle name="Comma 7 2 3 2 5 6" xfId="33214" xr:uid="{13ADD5F5-B8BF-41B3-8F2D-5A7BB94E8C29}"/>
    <cellStyle name="Comma 7 2 3 2 6" xfId="25479" xr:uid="{10F07939-B87D-44D8-B40F-5FF8EE77E386}"/>
    <cellStyle name="Comma 7 2 3 2 6 2" xfId="17971" xr:uid="{C3BD0ED0-7F1D-45B1-904B-56C135C83E08}"/>
    <cellStyle name="Comma 7 2 3 2 6 2 2" xfId="54732" xr:uid="{AEF82BEF-8097-4DBB-8D5A-C41A8D99CEE6}"/>
    <cellStyle name="Comma 7 2 3 2 6 2 3" xfId="42117" xr:uid="{ACCF9B2B-C5C7-460C-9A82-960E166C801F}"/>
    <cellStyle name="Comma 7 2 3 2 6 3" xfId="11385" xr:uid="{8BD0BBF1-2964-4339-9B53-1FC7E4BADE72}"/>
    <cellStyle name="Comma 7 2 3 2 6 3 2" xfId="48454" xr:uid="{4A5AA370-6BE2-4707-A5B5-B985E664B736}"/>
    <cellStyle name="Comma 7 2 3 2 6 4" xfId="6297" xr:uid="{10455FD8-E2D9-4635-B9C6-12747DF4F053}"/>
    <cellStyle name="Comma 7 2 3 2 6 5" xfId="35827" xr:uid="{9D4981D1-B314-46D5-9E52-465B947B197C}"/>
    <cellStyle name="Comma 7 2 3 2 7" xfId="21463" xr:uid="{052478D5-E5D9-4A69-80DE-16B9D55ED8E8}"/>
    <cellStyle name="Comma 7 2 3 2 7 2" xfId="51235" xr:uid="{C8CFEA08-D309-4997-A64D-ED4BECE89136}"/>
    <cellStyle name="Comma 7 2 3 2 7 3" xfId="38620" xr:uid="{21D5CB86-06E2-4EB9-8282-345E927F3E80}"/>
    <cellStyle name="Comma 7 2 3 2 8" xfId="14877" xr:uid="{F90A904E-8886-45E6-855E-70ED285395E4}"/>
    <cellStyle name="Comma 7 2 3 2 8 2" xfId="44929" xr:uid="{3C7E822F-7579-49CE-A8F6-2689129B05CF}"/>
    <cellStyle name="Comma 7 2 3 2 9" xfId="8290" xr:uid="{4C50C3F3-0237-484B-BB62-A27D74CF9F03}"/>
    <cellStyle name="Comma 7 2 3 3" xfId="28943" xr:uid="{E2288934-3B94-49BE-AF40-BD9E329453A4}"/>
    <cellStyle name="Comma 7 2 3 3 2" xfId="28453" xr:uid="{66410ED9-A728-4F73-8BE6-066D7D7EFDD2}"/>
    <cellStyle name="Comma 7 2 3 3 2 2" xfId="26723" xr:uid="{21D2C6D5-4C96-447F-8463-A828E1D6AEC7}"/>
    <cellStyle name="Comma 7 2 3 3 2 2 2" xfId="23225" xr:uid="{9476F949-C98A-4433-A32E-2A7CBB025115}"/>
    <cellStyle name="Comma 7 2 3 3 2 2 2 2" xfId="15717" xr:uid="{99A94572-DC8C-49FA-85A9-7F4293FA87C2}"/>
    <cellStyle name="Comma 7 2 3 3 2 2 2 2 2" xfId="56986" xr:uid="{C3AF2DF8-40E2-4638-AE04-2769D70A028C}"/>
    <cellStyle name="Comma 7 2 3 3 2 2 2 2 3" xfId="44371" xr:uid="{3F4B7EEC-A2B0-4D23-B382-81E2547568A9}"/>
    <cellStyle name="Comma 7 2 3 3 2 2 2 3" xfId="9131" xr:uid="{4D8CBB84-3C2F-43A2-B468-F97116DEC566}"/>
    <cellStyle name="Comma 7 2 3 3 2 2 2 3 2" xfId="50708" xr:uid="{27B7D454-1AEC-40F3-8022-1F401DB90609}"/>
    <cellStyle name="Comma 7 2 3 3 2 2 2 4" xfId="31618" xr:uid="{FFF029F9-6D63-459E-95CA-346A43201C5B}"/>
    <cellStyle name="Comma 7 2 3 3 2 2 2 5" xfId="38081" xr:uid="{71C321A5-7167-4EE0-9408-5225F3BA5066}"/>
    <cellStyle name="Comma 7 2 3 3 2 2 3" xfId="25843" xr:uid="{E4231619-85E4-40F7-AD0F-1A6102C26244}"/>
    <cellStyle name="Comma 7 2 3 3 2 2 3 2" xfId="18335" xr:uid="{B6DA0F0C-CD0C-48BF-9972-C35FE7C9D8E5}"/>
    <cellStyle name="Comma 7 2 3 3 2 2 3 2 2" xfId="54368" xr:uid="{2B2546E2-480C-468B-891D-EF65C1B27356}"/>
    <cellStyle name="Comma 7 2 3 3 2 2 3 2 3" xfId="41753" xr:uid="{B3B4A1D5-40F4-48CB-807F-4FED12CB41A3}"/>
    <cellStyle name="Comma 7 2 3 3 2 2 3 3" xfId="11749" xr:uid="{66A96996-A0A5-4D24-9279-0688DDE29FAC}"/>
    <cellStyle name="Comma 7 2 3 3 2 2 3 3 2" xfId="48090" xr:uid="{D4DF3D3D-BC93-43FF-9628-22A243E57A48}"/>
    <cellStyle name="Comma 7 2 3 3 2 2 3 4" xfId="5933" xr:uid="{B55128FC-99CB-4C77-BD13-5CD08A77715C}"/>
    <cellStyle name="Comma 7 2 3 3 2 2 3 5" xfId="35463" xr:uid="{697C3B9E-F1B9-414B-ABB2-5079B7EC7A50}"/>
    <cellStyle name="Comma 7 2 3 3 2 2 4" xfId="19214" xr:uid="{F2131D69-3002-4A3C-8B54-A392B5F14B77}"/>
    <cellStyle name="Comma 7 2 3 3 2 2 4 2" xfId="53489" xr:uid="{DCD4D3C9-4055-4B2F-9AF1-14D9F3EC5E54}"/>
    <cellStyle name="Comma 7 2 3 3 2 2 4 3" xfId="40874" xr:uid="{55B3E7A1-7D7B-469B-A7B8-097D7D0D0AA9}"/>
    <cellStyle name="Comma 7 2 3 3 2 2 5" xfId="12628" xr:uid="{395B4B44-EDA5-4272-A7C0-46AA477677CF}"/>
    <cellStyle name="Comma 7 2 3 3 2 2 5 2" xfId="47211" xr:uid="{0FF5B5F3-B55B-484A-92B5-93BD0728691F}"/>
    <cellStyle name="Comma 7 2 3 3 2 2 6" xfId="5054" xr:uid="{BC4E52D8-C548-416C-857F-2901E86721F8}"/>
    <cellStyle name="Comma 7 2 3 3 2 2 7" xfId="34584" xr:uid="{C83ADD82-9AF9-4AC3-A7DF-89F51CC41CE6}"/>
    <cellStyle name="Comma 7 2 3 3 2 3" xfId="27579" xr:uid="{C34D5D0D-202A-4AE7-99AD-D08AEF20B44D}"/>
    <cellStyle name="Comma 7 2 3 3 2 3 2" xfId="24082" xr:uid="{8DEC1586-DC82-47AA-AE0E-6AD5186EDEEF}"/>
    <cellStyle name="Comma 7 2 3 3 2 3 2 2" xfId="16574" xr:uid="{C8869101-526F-43B5-A4BC-E8E453E1DFC7}"/>
    <cellStyle name="Comma 7 2 3 3 2 3 2 2 2" xfId="56129" xr:uid="{8AB959B9-20D1-4EC1-9ECC-B9C476F84FEB}"/>
    <cellStyle name="Comma 7 2 3 3 2 3 2 2 3" xfId="43514" xr:uid="{EA9BA9CB-ACB6-4EF6-AFC7-0C476E7FF053}"/>
    <cellStyle name="Comma 7 2 3 3 2 3 2 3" xfId="9988" xr:uid="{7383316F-F9CD-4C96-B996-79D270642185}"/>
    <cellStyle name="Comma 7 2 3 3 2 3 2 3 2" xfId="49851" xr:uid="{2F97886D-BE05-4AE3-9263-A350760E454A}"/>
    <cellStyle name="Comma 7 2 3 3 2 3 2 4" xfId="30761" xr:uid="{9211D83E-8567-44FC-8CAE-103E1BBC2D3B}"/>
    <cellStyle name="Comma 7 2 3 3 2 3 2 5" xfId="37224" xr:uid="{C9AAAFAE-3A5F-40F0-85F9-817610A32A8B}"/>
    <cellStyle name="Comma 7 2 3 3 2 3 3" xfId="20070" xr:uid="{C0B3E50E-EE5F-4425-BF88-191914F417CF}"/>
    <cellStyle name="Comma 7 2 3 3 2 3 3 2" xfId="52632" xr:uid="{D1DA11D4-CB9B-4D97-BD2E-A078D2856D97}"/>
    <cellStyle name="Comma 7 2 3 3 2 3 3 3" xfId="40017" xr:uid="{464F5424-1D76-471F-8981-8CFF02EEAC58}"/>
    <cellStyle name="Comma 7 2 3 3 2 3 4" xfId="13484" xr:uid="{4754E509-A1AE-4B29-84B6-C29E72B65F7C}"/>
    <cellStyle name="Comma 7 2 3 3 2 3 4 2" xfId="46354" xr:uid="{C9E94EB8-BCDD-4410-95C7-07FEB1EB4F59}"/>
    <cellStyle name="Comma 7 2 3 3 2 3 5" xfId="6897" xr:uid="{CC73A517-BF27-4AF9-8BD2-79D4BCC3A6B0}"/>
    <cellStyle name="Comma 7 2 3 3 2 3 6" xfId="33727" xr:uid="{E6DD357E-E903-42C8-BE85-DAF9F76DA441}"/>
    <cellStyle name="Comma 7 2 3 3 2 4" xfId="24958" xr:uid="{00C9D23D-EBF7-447F-B409-254C54D26995}"/>
    <cellStyle name="Comma 7 2 3 3 2 4 2" xfId="17450" xr:uid="{3CB7808F-F570-49DA-9667-BEF9E3DD4531}"/>
    <cellStyle name="Comma 7 2 3 3 2 4 2 2" xfId="55253" xr:uid="{041732AA-B202-4D3D-8268-D0C30AB0D41D}"/>
    <cellStyle name="Comma 7 2 3 3 2 4 2 3" xfId="42638" xr:uid="{17B28D57-5979-4D22-84E9-40C7B7D038B7}"/>
    <cellStyle name="Comma 7 2 3 3 2 4 3" xfId="10864" xr:uid="{E1EB7B82-6AE2-4F33-9E52-85C575AF6067}"/>
    <cellStyle name="Comma 7 2 3 3 2 4 3 2" xfId="48975" xr:uid="{846ED57A-B022-4590-A0BD-73EE1331EEDD}"/>
    <cellStyle name="Comma 7 2 3 3 2 4 4" xfId="6818" xr:uid="{CE79D637-DFFC-4B94-96ED-0527626DECC4}"/>
    <cellStyle name="Comma 7 2 3 3 2 4 5" xfId="36348" xr:uid="{78093F23-58CE-4AF4-88E2-EA8594FABD53}"/>
    <cellStyle name="Comma 7 2 3 3 2 5" xfId="20944" xr:uid="{C019B171-1C22-4518-807C-4E4E2EEF253A}"/>
    <cellStyle name="Comma 7 2 3 3 2 5 2" xfId="51756" xr:uid="{724E5774-65DF-4385-91FD-C698BB629DF7}"/>
    <cellStyle name="Comma 7 2 3 3 2 5 3" xfId="39141" xr:uid="{E24290D4-6EAC-4BEC-BC89-ED49EEEFB7A0}"/>
    <cellStyle name="Comma 7 2 3 3 2 6" xfId="14358" xr:uid="{8DD91296-C46C-4116-B292-220301CA35AC}"/>
    <cellStyle name="Comma 7 2 3 3 2 6 2" xfId="45478" xr:uid="{277AB2D2-A6BE-4CFF-ABB9-0330FC83B3C4}"/>
    <cellStyle name="Comma 7 2 3 3 2 7" xfId="7771" xr:uid="{E38E6BD3-46C6-4F8D-9D5B-2508535393F7}"/>
    <cellStyle name="Comma 7 2 3 3 2 8" xfId="32851" xr:uid="{8C19132C-4B68-4677-88F4-BDEFE76001FA}"/>
    <cellStyle name="Comma 7 2 3 3 3" xfId="27163" xr:uid="{158E1FC8-830D-454D-930C-26D051EA28F6}"/>
    <cellStyle name="Comma 7 2 3 3 3 2" xfId="23666" xr:uid="{D9183009-EC97-4673-A073-90B7C4E18638}"/>
    <cellStyle name="Comma 7 2 3 3 3 2 2" xfId="16158" xr:uid="{0C0399F1-B7EA-472D-BD77-37C46C0456E4}"/>
    <cellStyle name="Comma 7 2 3 3 3 2 2 2" xfId="56545" xr:uid="{0A54FF64-A393-4394-B7A7-E258B0C60BD5}"/>
    <cellStyle name="Comma 7 2 3 3 3 2 2 3" xfId="43930" xr:uid="{18FA68A6-8E6E-4940-B117-B6ABD15B12A7}"/>
    <cellStyle name="Comma 7 2 3 3 3 2 3" xfId="9572" xr:uid="{A7DC75CE-6FBF-4E71-A328-18199355DCD9}"/>
    <cellStyle name="Comma 7 2 3 3 3 2 3 2" xfId="50267" xr:uid="{0568B6BC-555C-4685-B374-D6450D8C44D8}"/>
    <cellStyle name="Comma 7 2 3 3 3 2 4" xfId="31177" xr:uid="{752E5B09-2EFC-41FF-AF43-7AB9907CB99D}"/>
    <cellStyle name="Comma 7 2 3 3 3 2 5" xfId="37640" xr:uid="{6184B2F5-CF48-4BB7-8454-F57E5475E7EE}"/>
    <cellStyle name="Comma 7 2 3 3 3 3" xfId="26285" xr:uid="{9BFDDCAF-0DB9-4A28-AD14-C1F8D22DE88A}"/>
    <cellStyle name="Comma 7 2 3 3 3 3 2" xfId="18777" xr:uid="{1BDF9C0D-F10C-487C-86C9-DDE18EF0B468}"/>
    <cellStyle name="Comma 7 2 3 3 3 3 2 2" xfId="53926" xr:uid="{6318D4F3-4C5C-445A-ABB5-60F325489942}"/>
    <cellStyle name="Comma 7 2 3 3 3 3 2 3" xfId="41311" xr:uid="{88381BD8-1BA2-4917-8385-1C0C2087886A}"/>
    <cellStyle name="Comma 7 2 3 3 3 3 3" xfId="12191" xr:uid="{3E07CB8D-3578-430E-B100-11D9B1285B63}"/>
    <cellStyle name="Comma 7 2 3 3 3 3 3 2" xfId="47648" xr:uid="{295B7FEF-7CC4-432D-B1F5-686AA379C635}"/>
    <cellStyle name="Comma 7 2 3 3 3 3 4" xfId="5491" xr:uid="{C8174D9E-6CFA-43B9-84FE-F12CF35D5608}"/>
    <cellStyle name="Comma 7 2 3 3 3 3 5" xfId="35021" xr:uid="{1B74B7FC-3B54-44D1-927D-B03631FA6DD1}"/>
    <cellStyle name="Comma 7 2 3 3 3 4" xfId="19654" xr:uid="{CD37072E-9D33-4A6F-B3E1-07BBCC1A57B4}"/>
    <cellStyle name="Comma 7 2 3 3 3 4 2" xfId="53048" xr:uid="{32D2F3A0-13DC-4656-94D7-84D927701362}"/>
    <cellStyle name="Comma 7 2 3 3 3 4 3" xfId="40433" xr:uid="{2D94BF8A-7280-4DD0-82A0-F19AC7589C06}"/>
    <cellStyle name="Comma 7 2 3 3 3 5" xfId="13068" xr:uid="{8484BF7C-5E56-4F5F-9AA3-FE67A0E1D5B2}"/>
    <cellStyle name="Comma 7 2 3 3 3 5 2" xfId="46770" xr:uid="{034D6CBC-78D9-4BA5-9B67-C855F2F48D5E}"/>
    <cellStyle name="Comma 7 2 3 3 3 6" xfId="4614" xr:uid="{63EDB7B4-28C9-4350-8155-329AC5860763}"/>
    <cellStyle name="Comma 7 2 3 3 3 7" xfId="34143" xr:uid="{ACFD072B-E102-4D5F-BF25-E9CEBA8F6A6C}"/>
    <cellStyle name="Comma 7 2 3 3 4" xfId="28013" xr:uid="{78737576-6A91-46C0-A172-DDA10CDD562B}"/>
    <cellStyle name="Comma 7 2 3 3 4 2" xfId="24516" xr:uid="{05884C1F-B7BA-47DC-9420-B9D2C8AE41FB}"/>
    <cellStyle name="Comma 7 2 3 3 4 2 2" xfId="17008" xr:uid="{8D995827-8172-48B3-B756-87F87550AB28}"/>
    <cellStyle name="Comma 7 2 3 3 4 2 2 2" xfId="55695" xr:uid="{CE7BA208-AC3F-4FCD-94A5-437E1F463D19}"/>
    <cellStyle name="Comma 7 2 3 3 4 2 2 3" xfId="43080" xr:uid="{9A44FE64-1057-4B5E-87AB-877F7307F17B}"/>
    <cellStyle name="Comma 7 2 3 3 4 2 3" xfId="10422" xr:uid="{BF5CB187-73E0-4B63-AE72-77655CCE3CA9}"/>
    <cellStyle name="Comma 7 2 3 3 4 2 3 2" xfId="49417" xr:uid="{A37BE336-AE3A-4283-B2E5-CE73899A3E01}"/>
    <cellStyle name="Comma 7 2 3 3 4 2 4" xfId="30327" xr:uid="{ACEC05E2-1FC4-423E-9FE9-6EA07157AE3A}"/>
    <cellStyle name="Comma 7 2 3 3 4 2 5" xfId="36790" xr:uid="{03411D16-55F5-43DB-A0B5-11A0131F1199}"/>
    <cellStyle name="Comma 7 2 3 3 4 3" xfId="20504" xr:uid="{06ABBC9C-0DAB-4020-A22B-393D6BCF5510}"/>
    <cellStyle name="Comma 7 2 3 3 4 3 2" xfId="52198" xr:uid="{B7B0E1D7-ECE6-4704-BE70-D8F0F3A58C66}"/>
    <cellStyle name="Comma 7 2 3 3 4 3 3" xfId="39583" xr:uid="{033EAF5F-DCFE-4BE9-BCC9-9AD91EF57246}"/>
    <cellStyle name="Comma 7 2 3 3 4 4" xfId="13918" xr:uid="{48D0D4E9-D4B0-4FCC-98ED-2705EF916918}"/>
    <cellStyle name="Comma 7 2 3 3 4 4 2" xfId="45920" xr:uid="{88BB9600-03F1-4AB0-A764-04689DFA0B27}"/>
    <cellStyle name="Comma 7 2 3 3 4 5" xfId="7331" xr:uid="{2F29E3B7-DE23-4087-94BC-EBE115815562}"/>
    <cellStyle name="Comma 7 2 3 3 4 6" xfId="33293" xr:uid="{0D62BED3-384F-4AF0-B7DD-A2E06F1A0C60}"/>
    <cellStyle name="Comma 7 2 3 3 5" xfId="25400" xr:uid="{D8E469DA-BD63-47C4-A249-4EB5B08BE11F}"/>
    <cellStyle name="Comma 7 2 3 3 5 2" xfId="17892" xr:uid="{687AD3D2-2884-406B-A7A6-DCBDF3E43E0C}"/>
    <cellStyle name="Comma 7 2 3 3 5 2 2" xfId="54811" xr:uid="{78C373C0-BDB2-4F33-B681-FE74D29931D4}"/>
    <cellStyle name="Comma 7 2 3 3 5 2 3" xfId="42196" xr:uid="{69C23559-6789-4DE0-B682-B8860C41FAFD}"/>
    <cellStyle name="Comma 7 2 3 3 5 3" xfId="11306" xr:uid="{D651D3F4-8490-43B4-8D37-BC3E2BD9AC4F}"/>
    <cellStyle name="Comma 7 2 3 3 5 3 2" xfId="48533" xr:uid="{0F9B49E6-D4E6-441F-905E-89EB26F99237}"/>
    <cellStyle name="Comma 7 2 3 3 5 4" xfId="6376" xr:uid="{8867EB6B-0E96-4201-9E7A-5D0BB24DE643}"/>
    <cellStyle name="Comma 7 2 3 3 5 5" xfId="35906" xr:uid="{F2960B7E-4CDF-4268-87E3-D510050E4305}"/>
    <cellStyle name="Comma 7 2 3 3 6" xfId="21384" xr:uid="{E85A716F-3695-4E9D-AA64-89B55A2BEADD}"/>
    <cellStyle name="Comma 7 2 3 3 6 2" xfId="51314" xr:uid="{6732A06D-BF33-4929-870D-CDAC633746F1}"/>
    <cellStyle name="Comma 7 2 3 3 6 3" xfId="38699" xr:uid="{420609F9-AB87-4E77-A616-8D75867FB946}"/>
    <cellStyle name="Comma 7 2 3 3 7" xfId="14798" xr:uid="{5A1444DC-F7DB-48CF-A943-8B60A144571A}"/>
    <cellStyle name="Comma 7 2 3 3 7 2" xfId="45008" xr:uid="{44C08E8C-0B9E-4706-9109-AAC464B72627}"/>
    <cellStyle name="Comma 7 2 3 3 8" xfId="8211" xr:uid="{9CABEE7F-C33A-4D6D-A8C6-3E8B46F05675}"/>
    <cellStyle name="Comma 7 2 3 3 9" xfId="32406" xr:uid="{DE48452A-79A8-431F-9001-440D016070C0}"/>
    <cellStyle name="Comma 7 2 3 4" xfId="28606" xr:uid="{BE63D21B-3827-415F-977C-BE54F48BE413}"/>
    <cellStyle name="Comma 7 2 3 4 2" xfId="26877" xr:uid="{54F62B9F-6AA1-45E8-9766-2D831F52C6DB}"/>
    <cellStyle name="Comma 7 2 3 4 2 2" xfId="23379" xr:uid="{F2BC86FC-5F04-4508-A665-8801EE664EE8}"/>
    <cellStyle name="Comma 7 2 3 4 2 2 2" xfId="15871" xr:uid="{521870DC-6F88-4AEF-BF0A-BA416842B8C3}"/>
    <cellStyle name="Comma 7 2 3 4 2 2 2 2" xfId="56832" xr:uid="{28E9AB65-357A-4A52-9E34-EE0FEA929AAB}"/>
    <cellStyle name="Comma 7 2 3 4 2 2 2 3" xfId="44217" xr:uid="{6C0C8471-3449-4A76-87A8-EEA9565E8619}"/>
    <cellStyle name="Comma 7 2 3 4 2 2 3" xfId="9285" xr:uid="{940C8F4D-7429-4B5A-BFA0-C7FE305770E1}"/>
    <cellStyle name="Comma 7 2 3 4 2 2 3 2" xfId="50554" xr:uid="{832CAA9A-FDE9-4586-8921-FB84349D35C6}"/>
    <cellStyle name="Comma 7 2 3 4 2 2 4" xfId="31464" xr:uid="{43618D34-DB08-4F1C-A211-A87C3AA75BD3}"/>
    <cellStyle name="Comma 7 2 3 4 2 2 5" xfId="37927" xr:uid="{C4E57739-20C8-423A-BD98-7F372722BBBC}"/>
    <cellStyle name="Comma 7 2 3 4 2 3" xfId="25997" xr:uid="{FBCCA8ED-924D-49BB-B6DC-8D1EAFFCFBD8}"/>
    <cellStyle name="Comma 7 2 3 4 2 3 2" xfId="18489" xr:uid="{1B10C4E2-959F-4E5F-8D18-DF41E9DBC9C8}"/>
    <cellStyle name="Comma 7 2 3 4 2 3 2 2" xfId="54214" xr:uid="{009C3BC0-5EFB-4A49-83D5-5F5831F69B8D}"/>
    <cellStyle name="Comma 7 2 3 4 2 3 2 3" xfId="41599" xr:uid="{558E9D7B-5A51-4FE5-863F-402FD86BE389}"/>
    <cellStyle name="Comma 7 2 3 4 2 3 3" xfId="11903" xr:uid="{5D3989FA-77C2-4EE9-B910-8F51A2BF6D0B}"/>
    <cellStyle name="Comma 7 2 3 4 2 3 3 2" xfId="47936" xr:uid="{C79D8B09-DB86-472E-BAAF-F5D7911450B5}"/>
    <cellStyle name="Comma 7 2 3 4 2 3 4" xfId="5779" xr:uid="{AB8D2B50-0E4D-4E4F-B16C-4A1CA1484E6B}"/>
    <cellStyle name="Comma 7 2 3 4 2 3 5" xfId="35309" xr:uid="{3405C8D3-AB57-4905-BAF8-37954D75931D}"/>
    <cellStyle name="Comma 7 2 3 4 2 4" xfId="19368" xr:uid="{75E717D1-F701-4F2E-9B45-08A4376980B2}"/>
    <cellStyle name="Comma 7 2 3 4 2 4 2" xfId="53335" xr:uid="{46A1556F-4968-4753-AF7F-A8786EB746F2}"/>
    <cellStyle name="Comma 7 2 3 4 2 4 3" xfId="40720" xr:uid="{B1A14450-3472-45F8-9DAE-80ED2231BF37}"/>
    <cellStyle name="Comma 7 2 3 4 2 5" xfId="12782" xr:uid="{BE98EFD0-AA47-481B-8045-AAA3F0441AE5}"/>
    <cellStyle name="Comma 7 2 3 4 2 5 2" xfId="47057" xr:uid="{A00931A3-BE8C-41BF-A6D5-5F2862F12211}"/>
    <cellStyle name="Comma 7 2 3 4 2 6" xfId="4900" xr:uid="{E7E32259-5583-46D7-A5D0-3953F0144656}"/>
    <cellStyle name="Comma 7 2 3 4 2 7" xfId="34430" xr:uid="{8B6DC6EF-5C1C-4ADB-86D5-272417080E0C}"/>
    <cellStyle name="Comma 7 2 3 4 3" xfId="27732" xr:uid="{5B7193B7-EF5B-4D9D-ABF4-141940A1FF3C}"/>
    <cellStyle name="Comma 7 2 3 4 3 2" xfId="24235" xr:uid="{D833A31E-7692-490A-80ED-85F88961B6CA}"/>
    <cellStyle name="Comma 7 2 3 4 3 2 2" xfId="16727" xr:uid="{E20B1E27-A4B0-4CC5-A10B-7509A924E5DF}"/>
    <cellStyle name="Comma 7 2 3 4 3 2 2 2" xfId="55976" xr:uid="{D3A84C0E-5AC1-4F42-985F-475F0572C9FA}"/>
    <cellStyle name="Comma 7 2 3 4 3 2 2 3" xfId="43361" xr:uid="{060F9CCC-9FE8-4021-8B13-4D88EB38E501}"/>
    <cellStyle name="Comma 7 2 3 4 3 2 3" xfId="10141" xr:uid="{3BCB914F-B4E7-477C-9373-AC6AB4C136BA}"/>
    <cellStyle name="Comma 7 2 3 4 3 2 3 2" xfId="49698" xr:uid="{A66B3082-60ED-43AE-B0CB-9A8FC2DD09E6}"/>
    <cellStyle name="Comma 7 2 3 4 3 2 4" xfId="30608" xr:uid="{FECF5000-D6F1-4FCB-8F8B-6296464AE23E}"/>
    <cellStyle name="Comma 7 2 3 4 3 2 5" xfId="37071" xr:uid="{78ABBE24-1EA2-4D92-B12B-A72D08B38ED0}"/>
    <cellStyle name="Comma 7 2 3 4 3 3" xfId="20223" xr:uid="{106CF94F-F63E-4EAB-9BC7-A1A37094B62F}"/>
    <cellStyle name="Comma 7 2 3 4 3 3 2" xfId="52479" xr:uid="{5528B64F-90B0-4B38-8978-F87C2C684532}"/>
    <cellStyle name="Comma 7 2 3 4 3 3 3" xfId="39864" xr:uid="{37DD23A0-07A3-4B05-A5B0-E2AC648DF995}"/>
    <cellStyle name="Comma 7 2 3 4 3 4" xfId="13637" xr:uid="{6ABE8362-0D0A-4869-9B36-49300FEB5043}"/>
    <cellStyle name="Comma 7 2 3 4 3 4 2" xfId="46201" xr:uid="{EAA751EE-4D61-4D95-A8D0-54C49166E910}"/>
    <cellStyle name="Comma 7 2 3 4 3 5" xfId="7050" xr:uid="{C110DD4B-CAB2-4462-BCCA-CF18151D85CF}"/>
    <cellStyle name="Comma 7 2 3 4 3 6" xfId="33574" xr:uid="{75206800-8B6B-4635-8698-8D100A655BB2}"/>
    <cellStyle name="Comma 7 2 3 4 4" xfId="25112" xr:uid="{E757B2EA-D6F3-4106-A757-A4CBA770AFE4}"/>
    <cellStyle name="Comma 7 2 3 4 4 2" xfId="17604" xr:uid="{0F49AA73-94EA-46B7-9DB8-E7ADE250E16F}"/>
    <cellStyle name="Comma 7 2 3 4 4 2 2" xfId="55099" xr:uid="{1D482699-3A90-45B7-88D0-28565EDB4EE5}"/>
    <cellStyle name="Comma 7 2 3 4 4 2 3" xfId="42484" xr:uid="{F13ED1C8-0B1B-49F0-8F7F-548ABC84FF8D}"/>
    <cellStyle name="Comma 7 2 3 4 4 3" xfId="11018" xr:uid="{A2CABC7D-83BF-4488-8DF2-D00BD36EAC8C}"/>
    <cellStyle name="Comma 7 2 3 4 4 3 2" xfId="48821" xr:uid="{DEF1BC25-C6FC-44ED-96C4-CF7091076BFD}"/>
    <cellStyle name="Comma 7 2 3 4 4 4" xfId="6664" xr:uid="{592D5A3D-65B9-4D04-B549-A5322E082146}"/>
    <cellStyle name="Comma 7 2 3 4 4 5" xfId="36194" xr:uid="{9F9C3B87-C969-4BD2-B15E-5C95153CFB34}"/>
    <cellStyle name="Comma 7 2 3 4 5" xfId="21098" xr:uid="{FE6EB095-19D9-4CA3-9E04-C95C984928B0}"/>
    <cellStyle name="Comma 7 2 3 4 5 2" xfId="51602" xr:uid="{604A6349-3CAD-45DE-A070-411737BA42FA}"/>
    <cellStyle name="Comma 7 2 3 4 5 3" xfId="38987" xr:uid="{ED096DB9-701A-4D8E-AE67-AC2908A370FD}"/>
    <cellStyle name="Comma 7 2 3 4 6" xfId="14512" xr:uid="{0D1A8503-AB0E-4F1B-8B35-F62024B1D763}"/>
    <cellStyle name="Comma 7 2 3 4 6 2" xfId="45324" xr:uid="{3DEB5C48-A6C2-4101-A50B-2552FA468C3D}"/>
    <cellStyle name="Comma 7 2 3 4 7" xfId="7925" xr:uid="{F0C18420-613C-42B7-BBC3-0137C0A0B3D5}"/>
    <cellStyle name="Comma 7 2 3 4 8" xfId="32697" xr:uid="{B10D4589-BB1F-4887-A169-B164586D066B}"/>
    <cellStyle name="Comma 7 2 3 5" xfId="27316" xr:uid="{D873BA1D-D34E-4FB7-A8CD-85FC33EEF767}"/>
    <cellStyle name="Comma 7 2 3 5 2" xfId="23819" xr:uid="{486C3368-F8C6-4F7C-A7FD-8BA9AB98ACF3}"/>
    <cellStyle name="Comma 7 2 3 5 2 2" xfId="16311" xr:uid="{50C2CDED-B6CE-4C2C-B26A-E5AC8FF05F4D}"/>
    <cellStyle name="Comma 7 2 3 5 2 2 2" xfId="56392" xr:uid="{DFC667AE-7EFC-4688-9A77-F8DB7260812D}"/>
    <cellStyle name="Comma 7 2 3 5 2 2 3" xfId="43777" xr:uid="{3DD844AC-C0D5-4108-9682-9B51D8450CA9}"/>
    <cellStyle name="Comma 7 2 3 5 2 3" xfId="9725" xr:uid="{A3D7C020-F4FD-4CAF-9C4A-BB0564934B04}"/>
    <cellStyle name="Comma 7 2 3 5 2 3 2" xfId="50114" xr:uid="{03861E43-5B57-4C71-9F00-94829EA3B5BB}"/>
    <cellStyle name="Comma 7 2 3 5 2 4" xfId="31024" xr:uid="{927E2AFA-BC7D-4452-A8B8-7A7E88FAABFB}"/>
    <cellStyle name="Comma 7 2 3 5 2 5" xfId="37487" xr:uid="{20985FEE-6DDD-42A4-AB89-1C96099EBB55}"/>
    <cellStyle name="Comma 7 2 3 5 3" xfId="26439" xr:uid="{6CFF3557-338A-4B57-A935-62EA60BB8158}"/>
    <cellStyle name="Comma 7 2 3 5 3 2" xfId="18931" xr:uid="{DA02F603-7001-451A-B769-08E6F85B3D06}"/>
    <cellStyle name="Comma 7 2 3 5 3 2 2" xfId="53772" xr:uid="{4BBB1F87-8176-44DF-A4B3-E56C091AC44A}"/>
    <cellStyle name="Comma 7 2 3 5 3 2 3" xfId="41157" xr:uid="{BACDA5A1-035D-4C36-8965-87BFAA51F69E}"/>
    <cellStyle name="Comma 7 2 3 5 3 3" xfId="12345" xr:uid="{1E54F1AF-F979-41D1-AC01-676A529592DB}"/>
    <cellStyle name="Comma 7 2 3 5 3 3 2" xfId="47494" xr:uid="{23994769-AB48-44C4-AB15-A4D63827CDCC}"/>
    <cellStyle name="Comma 7 2 3 5 3 4" xfId="5337" xr:uid="{57DAB108-2976-4CC2-9879-635975E25F65}"/>
    <cellStyle name="Comma 7 2 3 5 3 5" xfId="34867" xr:uid="{9C4953B7-3608-41E8-BFDF-48CD18782B9E}"/>
    <cellStyle name="Comma 7 2 3 5 4" xfId="19807" xr:uid="{70FBBCF6-6E37-4A23-B5FB-6A88273026D1}"/>
    <cellStyle name="Comma 7 2 3 5 4 2" xfId="52895" xr:uid="{12CC2F32-1515-487D-84C0-4F542CEC2E48}"/>
    <cellStyle name="Comma 7 2 3 5 4 3" xfId="40280" xr:uid="{3E9CE5B4-0336-4058-8209-03C8806D0F4D}"/>
    <cellStyle name="Comma 7 2 3 5 5" xfId="13221" xr:uid="{FDBDF7C0-7DC1-462B-8241-5FCEBFA0ED49}"/>
    <cellStyle name="Comma 7 2 3 5 5 2" xfId="46617" xr:uid="{390A2936-89B1-4F9D-AD93-2ADD337CAC65}"/>
    <cellStyle name="Comma 7 2 3 5 6" xfId="4461" xr:uid="{E8778248-DC0E-4007-BD93-3FC8601C15F6}"/>
    <cellStyle name="Comma 7 2 3 5 7" xfId="33990" xr:uid="{44464B6E-4248-4829-8F8F-FDF86D83F890}"/>
    <cellStyle name="Comma 7 2 3 6" xfId="28166" xr:uid="{88AFE45D-676C-4B28-9CE2-5D2F49CF72E4}"/>
    <cellStyle name="Comma 7 2 3 6 2" xfId="24669" xr:uid="{6A3A7EAE-755B-41B0-A97E-2E2AA34A4D29}"/>
    <cellStyle name="Comma 7 2 3 6 2 2" xfId="17161" xr:uid="{8A9BCB78-1D5B-469C-A4E1-855F6BE0E65A}"/>
    <cellStyle name="Comma 7 2 3 6 2 2 2" xfId="55542" xr:uid="{39900632-1A10-4FFC-8562-50D07982E5C4}"/>
    <cellStyle name="Comma 7 2 3 6 2 2 3" xfId="42927" xr:uid="{013B047E-F813-4B99-8775-982EF2AA9FA5}"/>
    <cellStyle name="Comma 7 2 3 6 2 3" xfId="10575" xr:uid="{F9514083-622A-43C1-9107-D42B26F5511C}"/>
    <cellStyle name="Comma 7 2 3 6 2 3 2" xfId="49264" xr:uid="{41D4D941-C489-41DC-962C-C2DEBA7DF88F}"/>
    <cellStyle name="Comma 7 2 3 6 2 4" xfId="30174" xr:uid="{5D279868-FC49-45F0-8D58-BB8A62B04EEB}"/>
    <cellStyle name="Comma 7 2 3 6 2 5" xfId="36637" xr:uid="{EDE6D00E-5BE8-4D09-B55B-0E0F449139F1}"/>
    <cellStyle name="Comma 7 2 3 6 3" xfId="20657" xr:uid="{2E241C76-258E-498F-B9B8-D9D70A8680C4}"/>
    <cellStyle name="Comma 7 2 3 6 3 2" xfId="52045" xr:uid="{4693F527-DB62-4C4E-A636-3CEA09C86566}"/>
    <cellStyle name="Comma 7 2 3 6 3 3" xfId="39430" xr:uid="{F68ECE28-D79A-4CB1-8D77-305070788738}"/>
    <cellStyle name="Comma 7 2 3 6 4" xfId="14071" xr:uid="{51927261-1B59-4822-9665-B2CB1CC8F9CD}"/>
    <cellStyle name="Comma 7 2 3 6 4 2" xfId="45767" xr:uid="{B65E3B0C-97BF-4A05-8ED8-4F169D6982EE}"/>
    <cellStyle name="Comma 7 2 3 6 5" xfId="7484" xr:uid="{06FB3513-680D-44AD-A188-29B4940B1C01}"/>
    <cellStyle name="Comma 7 2 3 6 6" xfId="33140" xr:uid="{1BBFD66E-C212-498E-B75F-79D6419506C5}"/>
    <cellStyle name="Comma 7 2 3 7" xfId="25554" xr:uid="{F0101807-4B42-45B7-960C-73AC80CB933F}"/>
    <cellStyle name="Comma 7 2 3 7 2" xfId="18046" xr:uid="{D7343C39-50D4-4D07-8105-5DD351D7F22A}"/>
    <cellStyle name="Comma 7 2 3 7 2 2" xfId="54657" xr:uid="{04A16A62-8EBA-40F5-A9DC-A8438F78A939}"/>
    <cellStyle name="Comma 7 2 3 7 2 3" xfId="42042" xr:uid="{8C192CF9-4C27-4331-9B55-7582A562E5DF}"/>
    <cellStyle name="Comma 7 2 3 7 3" xfId="11460" xr:uid="{046D004D-62E4-410B-AFEB-5F26E07C0214}"/>
    <cellStyle name="Comma 7 2 3 7 3 2" xfId="48379" xr:uid="{A3012F76-4C1F-4548-BC04-DF8D7E0AD19B}"/>
    <cellStyle name="Comma 7 2 3 7 4" xfId="6222" xr:uid="{30BDD5CE-6713-4583-9CC1-BF7E2AE97B90}"/>
    <cellStyle name="Comma 7 2 3 7 5" xfId="35752" xr:uid="{AA4207DF-F075-453D-A678-3EAC2A2D52F8}"/>
    <cellStyle name="Comma 7 2 3 8" xfId="22956" xr:uid="{F344540F-A74F-4230-AC3B-F5221F5E1E8B}"/>
    <cellStyle name="Comma 7 2 3 8 2" xfId="51160" xr:uid="{6A8A3CEF-560C-40F2-A981-2208C75EC52D}"/>
    <cellStyle name="Comma 7 2 3 8 3" xfId="38545" xr:uid="{C4AA9F32-0163-4B76-9DE4-34F35C5340D6}"/>
    <cellStyle name="Comma 7 2 3 9" xfId="22201" xr:uid="{88008B88-FEDC-473D-8D24-8E4C3579A33F}"/>
    <cellStyle name="Comma 7 2 3 9 2" xfId="44850" xr:uid="{249C634D-CD6D-428A-9DDF-7A68D23CF1DC}"/>
    <cellStyle name="Comma 7 2 4" xfId="29095" xr:uid="{9F1D3E6C-ED25-48D1-9AE8-FB331EF4A10C}"/>
    <cellStyle name="Comma 7 2 4 10" xfId="8363" xr:uid="{471A58F8-6CDF-4956-B805-A77CC63AF7C0}"/>
    <cellStyle name="Comma 7 2 4 11" xfId="32254" xr:uid="{FAA5D95C-E9F9-45E7-B612-DA30B4A41340}"/>
    <cellStyle name="Comma 7 2 4 2" xfId="29020" xr:uid="{DEBC7D3F-99D7-4718-ADDF-C7921C8F1176}"/>
    <cellStyle name="Comma 7 2 4 2 10" xfId="32329" xr:uid="{12ABEDD9-82C6-4183-A794-E215F9D2EBFF}"/>
    <cellStyle name="Comma 7 2 4 2 2" xfId="28866" xr:uid="{8892C927-FC3B-4123-A967-298145FEDC4F}"/>
    <cellStyle name="Comma 7 2 4 2 2 2" xfId="28375" xr:uid="{B4DE4CF6-F6AA-4618-B514-7F0C11897AFF}"/>
    <cellStyle name="Comma 7 2 4 2 2 2 2" xfId="26645" xr:uid="{3C98ADC1-E3DF-433C-974F-9FE85F83A9FD}"/>
    <cellStyle name="Comma 7 2 4 2 2 2 2 2" xfId="23147" xr:uid="{62412678-40BC-4917-ABB9-D26A305F156E}"/>
    <cellStyle name="Comma 7 2 4 2 2 2 2 2 2" xfId="15639" xr:uid="{E5048A06-0D54-48EA-9F3E-C490BC173733}"/>
    <cellStyle name="Comma 7 2 4 2 2 2 2 2 2 2" xfId="57064" xr:uid="{EB493C55-F513-46A9-A805-C4A6B49720F4}"/>
    <cellStyle name="Comma 7 2 4 2 2 2 2 2 2 3" xfId="44449" xr:uid="{02E77009-1832-477B-97AC-39AAB5AF4BB4}"/>
    <cellStyle name="Comma 7 2 4 2 2 2 2 2 3" xfId="9053" xr:uid="{7147D4CA-A6BC-490E-868A-B21850662F4A}"/>
    <cellStyle name="Comma 7 2 4 2 2 2 2 2 3 2" xfId="50786" xr:uid="{06714E65-29E5-4675-AEC8-E6C542343E08}"/>
    <cellStyle name="Comma 7 2 4 2 2 2 2 2 4" xfId="31696" xr:uid="{7B534396-785A-4E0C-B7EB-7558ACEC96CD}"/>
    <cellStyle name="Comma 7 2 4 2 2 2 2 2 5" xfId="38159" xr:uid="{B39D9CA4-9FDB-4591-8662-A706CBF9608A}"/>
    <cellStyle name="Comma 7 2 4 2 2 2 2 3" xfId="25765" xr:uid="{98CE59E1-9644-444B-A0FD-723F9D842494}"/>
    <cellStyle name="Comma 7 2 4 2 2 2 2 3 2" xfId="18257" xr:uid="{E0686876-D834-471B-96DD-12CBBABFC6D6}"/>
    <cellStyle name="Comma 7 2 4 2 2 2 2 3 2 2" xfId="54446" xr:uid="{A6336258-5F77-4198-9F69-D6259FEE1A3F}"/>
    <cellStyle name="Comma 7 2 4 2 2 2 2 3 2 3" xfId="41831" xr:uid="{6EB3F610-5A70-49F7-97FE-C6CAF49B9F85}"/>
    <cellStyle name="Comma 7 2 4 2 2 2 2 3 3" xfId="11671" xr:uid="{90D6140C-542A-4D27-A2F9-8E1DA967E5E0}"/>
    <cellStyle name="Comma 7 2 4 2 2 2 2 3 3 2" xfId="48168" xr:uid="{50677292-6DB8-42C0-B34C-21AAF37F736A}"/>
    <cellStyle name="Comma 7 2 4 2 2 2 2 3 4" xfId="6011" xr:uid="{95A027A2-09BE-4B28-9EF9-DCDAA15F59A1}"/>
    <cellStyle name="Comma 7 2 4 2 2 2 2 3 5" xfId="35541" xr:uid="{B6CDE0FF-B2C1-47F7-B2A4-2C12AF83DF72}"/>
    <cellStyle name="Comma 7 2 4 2 2 2 2 4" xfId="19136" xr:uid="{6C9CF235-C5BF-4790-9AFF-4B6D4CB899C1}"/>
    <cellStyle name="Comma 7 2 4 2 2 2 2 4 2" xfId="53567" xr:uid="{256EB248-ECFC-4B7B-B702-041D58FB6A80}"/>
    <cellStyle name="Comma 7 2 4 2 2 2 2 4 3" xfId="40952" xr:uid="{364E99CE-78F2-414E-AC47-3159BA89FE4E}"/>
    <cellStyle name="Comma 7 2 4 2 2 2 2 5" xfId="12550" xr:uid="{223C1872-BB12-4CD3-B66C-DD2812402055}"/>
    <cellStyle name="Comma 7 2 4 2 2 2 2 5 2" xfId="47289" xr:uid="{FAEE5259-1113-4E41-BAF1-DC677349EA18}"/>
    <cellStyle name="Comma 7 2 4 2 2 2 2 6" xfId="5132" xr:uid="{20D37027-D3D2-4601-90F6-BA9F43FC1C54}"/>
    <cellStyle name="Comma 7 2 4 2 2 2 2 7" xfId="34662" xr:uid="{C0E92020-11CA-4D1D-9A7E-84C40CF64ED4}"/>
    <cellStyle name="Comma 7 2 4 2 2 2 3" xfId="27501" xr:uid="{EA21D8CF-E9A1-4B36-AF05-EC01321C41F4}"/>
    <cellStyle name="Comma 7 2 4 2 2 2 3 2" xfId="24004" xr:uid="{DE22D98C-6015-4771-8400-52790A3122B6}"/>
    <cellStyle name="Comma 7 2 4 2 2 2 3 2 2" xfId="16496" xr:uid="{6782C5F2-CE72-4642-AEC8-78C926BCAA22}"/>
    <cellStyle name="Comma 7 2 4 2 2 2 3 2 2 2" xfId="56207" xr:uid="{0D1248FD-304B-48F1-B9E3-B713422E8B9E}"/>
    <cellStyle name="Comma 7 2 4 2 2 2 3 2 2 3" xfId="43592" xr:uid="{47950009-C8E0-48F3-8BE2-ED8BF9E7CE97}"/>
    <cellStyle name="Comma 7 2 4 2 2 2 3 2 3" xfId="9910" xr:uid="{92FB3410-153B-47E8-8137-668A8B5A71E6}"/>
    <cellStyle name="Comma 7 2 4 2 2 2 3 2 3 2" xfId="49929" xr:uid="{3BF8C8B0-66E5-4839-B67C-D2DA14344F8B}"/>
    <cellStyle name="Comma 7 2 4 2 2 2 3 2 4" xfId="30839" xr:uid="{C34317CF-716D-437A-84DD-0E9E4638ECA6}"/>
    <cellStyle name="Comma 7 2 4 2 2 2 3 2 5" xfId="37302" xr:uid="{E853AA19-1C6D-413E-B02A-087249FB7B98}"/>
    <cellStyle name="Comma 7 2 4 2 2 2 3 3" xfId="19992" xr:uid="{E2805392-8F81-4816-A4B2-75EE21DFF73F}"/>
    <cellStyle name="Comma 7 2 4 2 2 2 3 3 2" xfId="52710" xr:uid="{E8870DE6-D97A-42E3-B6A6-A31A1E1E77EE}"/>
    <cellStyle name="Comma 7 2 4 2 2 2 3 3 3" xfId="40095" xr:uid="{75724994-B22D-43D7-93BC-74A5218E46FE}"/>
    <cellStyle name="Comma 7 2 4 2 2 2 3 4" xfId="13406" xr:uid="{B4AECB1A-34D8-4E65-ACED-510D494BBA45}"/>
    <cellStyle name="Comma 7 2 4 2 2 2 3 4 2" xfId="46432" xr:uid="{089BE3C2-4B0E-481F-8302-08E709B7AB7C}"/>
    <cellStyle name="Comma 7 2 4 2 2 2 3 5" xfId="4276" xr:uid="{41B548BE-3649-4CC0-A538-81A02A8DCDD3}"/>
    <cellStyle name="Comma 7 2 4 2 2 2 3 6" xfId="33805" xr:uid="{8561B51C-AE47-4A43-AE5F-2859A9158771}"/>
    <cellStyle name="Comma 7 2 4 2 2 2 4" xfId="24880" xr:uid="{C60658A7-8BEE-408C-AE0C-AF60FDAB22D1}"/>
    <cellStyle name="Comma 7 2 4 2 2 2 4 2" xfId="17372" xr:uid="{B128B07C-E44B-4B6F-903C-2E918B96B723}"/>
    <cellStyle name="Comma 7 2 4 2 2 2 4 2 2" xfId="55331" xr:uid="{78048028-728E-4355-A2BA-CCF5FDCAC033}"/>
    <cellStyle name="Comma 7 2 4 2 2 2 4 2 3" xfId="42716" xr:uid="{4D6C3ED1-CADB-423F-8CF3-B8249FABDAE3}"/>
    <cellStyle name="Comma 7 2 4 2 2 2 4 3" xfId="10786" xr:uid="{9CE356C0-6632-4F20-8A16-0B4BE4C30A80}"/>
    <cellStyle name="Comma 7 2 4 2 2 2 4 3 2" xfId="49053" xr:uid="{DC21692C-7E61-4DDE-8D48-8CDDA7E7DFBA}"/>
    <cellStyle name="Comma 7 2 4 2 2 2 4 4" xfId="29963" xr:uid="{C16E996F-4BBF-4B90-AEB0-B941F785146F}"/>
    <cellStyle name="Comma 7 2 4 2 2 2 4 5" xfId="36426" xr:uid="{F4BC542D-B146-4701-A97D-7F6F78EEBCAA}"/>
    <cellStyle name="Comma 7 2 4 2 2 2 5" xfId="20866" xr:uid="{EECE3A2D-8063-465C-BD87-9C0B26ABFF7C}"/>
    <cellStyle name="Comma 7 2 4 2 2 2 5 2" xfId="51834" xr:uid="{0C6F3028-9652-4471-807C-B3BFBE9E635A}"/>
    <cellStyle name="Comma 7 2 4 2 2 2 5 3" xfId="39219" xr:uid="{C5946674-E03E-4EDB-AB6A-5FD29330E11B}"/>
    <cellStyle name="Comma 7 2 4 2 2 2 6" xfId="14280" xr:uid="{CD234FB2-AE62-4A1F-9876-5AC2DFD670C3}"/>
    <cellStyle name="Comma 7 2 4 2 2 2 6 2" xfId="45556" xr:uid="{6233B3AC-8C66-40F3-8A67-CE53BA91A3D7}"/>
    <cellStyle name="Comma 7 2 4 2 2 2 7" xfId="7693" xr:uid="{C1BCC23C-6947-47B8-B19F-F3CDAE7C0376}"/>
    <cellStyle name="Comma 7 2 4 2 2 2 8" xfId="32929" xr:uid="{50EA770D-CFA1-4FB5-8068-DDF30B724629}"/>
    <cellStyle name="Comma 7 2 4 2 2 3" xfId="27085" xr:uid="{B168BBCE-367A-40B1-841F-38E77E48DE69}"/>
    <cellStyle name="Comma 7 2 4 2 2 3 2" xfId="23588" xr:uid="{994FAF9E-B073-4439-847E-472113C4FF0A}"/>
    <cellStyle name="Comma 7 2 4 2 2 3 2 2" xfId="16080" xr:uid="{2C1DF0DA-B2C1-4459-9FDB-78CB246FD127}"/>
    <cellStyle name="Comma 7 2 4 2 2 3 2 2 2" xfId="56623" xr:uid="{769EF298-53A6-4181-B50B-5C5B359B6136}"/>
    <cellStyle name="Comma 7 2 4 2 2 3 2 2 3" xfId="44008" xr:uid="{AF96FC8D-72FD-455C-9D08-08C86F7BC9EE}"/>
    <cellStyle name="Comma 7 2 4 2 2 3 2 3" xfId="9494" xr:uid="{BC42EC00-5CB3-4589-B41D-D4B84D9C2580}"/>
    <cellStyle name="Comma 7 2 4 2 2 3 2 3 2" xfId="50345" xr:uid="{24368912-6BC2-4454-91AD-4EAAB510B338}"/>
    <cellStyle name="Comma 7 2 4 2 2 3 2 4" xfId="31255" xr:uid="{7CE9FD05-9BC8-48F0-9A39-55DC7E3B0EB7}"/>
    <cellStyle name="Comma 7 2 4 2 2 3 2 5" xfId="37718" xr:uid="{89890565-1895-454A-A644-7A7F8EDFF9AB}"/>
    <cellStyle name="Comma 7 2 4 2 2 3 3" xfId="26207" xr:uid="{7447B24A-B0BF-4989-A3C2-6C2003745008}"/>
    <cellStyle name="Comma 7 2 4 2 2 3 3 2" xfId="18699" xr:uid="{BC04C374-3542-45C1-A5DE-1EC151727698}"/>
    <cellStyle name="Comma 7 2 4 2 2 3 3 2 2" xfId="54004" xr:uid="{FE26DBC4-06BA-4110-B3EF-C7F14AFD759C}"/>
    <cellStyle name="Comma 7 2 4 2 2 3 3 2 3" xfId="41389" xr:uid="{AA1DD6B7-E898-4593-AC6C-311DABDC3DFD}"/>
    <cellStyle name="Comma 7 2 4 2 2 3 3 3" xfId="12113" xr:uid="{5408C5FE-2EE5-4CA7-820D-688C67A609ED}"/>
    <cellStyle name="Comma 7 2 4 2 2 3 3 3 2" xfId="47726" xr:uid="{2E413116-510C-4EDC-AC84-2FD62783E4C4}"/>
    <cellStyle name="Comma 7 2 4 2 2 3 3 4" xfId="5569" xr:uid="{B5B06E0E-1105-4231-A640-14874946D99B}"/>
    <cellStyle name="Comma 7 2 4 2 2 3 3 5" xfId="35099" xr:uid="{D1666D9F-9062-4562-863F-32587E86931C}"/>
    <cellStyle name="Comma 7 2 4 2 2 3 4" xfId="19576" xr:uid="{84ED3117-129C-4183-923E-74599C7994BA}"/>
    <cellStyle name="Comma 7 2 4 2 2 3 4 2" xfId="53126" xr:uid="{E0030FF7-4A37-4A25-9944-13DD5C5E0E01}"/>
    <cellStyle name="Comma 7 2 4 2 2 3 4 3" xfId="40511" xr:uid="{7B33135F-A90C-4BED-8DF6-E9AAD6B269E5}"/>
    <cellStyle name="Comma 7 2 4 2 2 3 5" xfId="12990" xr:uid="{B5CADF20-7E84-4DD4-9A9D-9B563392DD9E}"/>
    <cellStyle name="Comma 7 2 4 2 2 3 5 2" xfId="46848" xr:uid="{4D3E3F28-3C0B-49EE-A911-91874F88A999}"/>
    <cellStyle name="Comma 7 2 4 2 2 3 6" xfId="4692" xr:uid="{E8673F9A-E4BC-4F07-A57A-E13033A8AD7E}"/>
    <cellStyle name="Comma 7 2 4 2 2 3 7" xfId="34221" xr:uid="{54A65418-180A-4ACE-A5BF-47EE6F4F60A9}"/>
    <cellStyle name="Comma 7 2 4 2 2 4" xfId="27935" xr:uid="{B44E1580-C779-415E-9FE6-37A8ECA95631}"/>
    <cellStyle name="Comma 7 2 4 2 2 4 2" xfId="24438" xr:uid="{4AC09F94-3452-4941-9B99-38C2655F4698}"/>
    <cellStyle name="Comma 7 2 4 2 2 4 2 2" xfId="16930" xr:uid="{DA400419-D075-4BE4-8F2E-6155631745C0}"/>
    <cellStyle name="Comma 7 2 4 2 2 4 2 2 2" xfId="55773" xr:uid="{8D0E2C36-85F9-4B4F-B45E-71A4A8530818}"/>
    <cellStyle name="Comma 7 2 4 2 2 4 2 2 3" xfId="43158" xr:uid="{D2458C6E-79BF-4A6B-9F1F-159DCF424EFF}"/>
    <cellStyle name="Comma 7 2 4 2 2 4 2 3" xfId="10344" xr:uid="{AC5A19F7-7D2D-4FA4-BA9E-AA3F1C9AE7F6}"/>
    <cellStyle name="Comma 7 2 4 2 2 4 2 3 2" xfId="49495" xr:uid="{E81507FC-E777-417B-BBD4-48D187AA04BE}"/>
    <cellStyle name="Comma 7 2 4 2 2 4 2 4" xfId="30405" xr:uid="{03CDC638-BB4A-456C-AABF-17E1E5C823A9}"/>
    <cellStyle name="Comma 7 2 4 2 2 4 2 5" xfId="36868" xr:uid="{0951F877-1395-4FDC-975E-65D0BBB38D69}"/>
    <cellStyle name="Comma 7 2 4 2 2 4 3" xfId="20426" xr:uid="{D8871A99-1863-4A9D-A55E-BD291D8A1498}"/>
    <cellStyle name="Comma 7 2 4 2 2 4 3 2" xfId="52276" xr:uid="{8FA6E57C-751A-4CD3-842E-58A7B195D548}"/>
    <cellStyle name="Comma 7 2 4 2 2 4 3 3" xfId="39661" xr:uid="{FCDBE514-F132-465F-AF82-88AE8DBC1EE3}"/>
    <cellStyle name="Comma 7 2 4 2 2 4 4" xfId="13840" xr:uid="{DEDF6860-2E7A-4551-996E-4655AF6C5E19}"/>
    <cellStyle name="Comma 7 2 4 2 2 4 4 2" xfId="45998" xr:uid="{A8627C55-4406-4CAC-982F-41FD624A9C50}"/>
    <cellStyle name="Comma 7 2 4 2 2 4 5" xfId="7253" xr:uid="{469A73A0-F13E-4250-8D1A-CDE5DFBF6F30}"/>
    <cellStyle name="Comma 7 2 4 2 2 4 6" xfId="33371" xr:uid="{E6EC4B75-F478-480F-B1BA-5BBB4F9CA5FA}"/>
    <cellStyle name="Comma 7 2 4 2 2 5" xfId="25322" xr:uid="{3B9E0023-D5B5-40CB-AEF0-BCFC786675A0}"/>
    <cellStyle name="Comma 7 2 4 2 2 5 2" xfId="17814" xr:uid="{52D87335-8BF0-491C-9F72-0F65F9951C95}"/>
    <cellStyle name="Comma 7 2 4 2 2 5 2 2" xfId="54889" xr:uid="{C7DE5C97-CF45-4F4D-855B-0D85F801E5C3}"/>
    <cellStyle name="Comma 7 2 4 2 2 5 2 3" xfId="42274" xr:uid="{1A86D183-3DEC-47B0-B055-F791FA0B2408}"/>
    <cellStyle name="Comma 7 2 4 2 2 5 3" xfId="11228" xr:uid="{80904B64-C798-467F-9CE0-BA00812FE8F1}"/>
    <cellStyle name="Comma 7 2 4 2 2 5 3 2" xfId="48611" xr:uid="{6C807596-9EA6-4396-A9D0-3454C07D54CF}"/>
    <cellStyle name="Comma 7 2 4 2 2 5 4" xfId="6454" xr:uid="{010BA64F-92D3-4837-9A21-034918A45B70}"/>
    <cellStyle name="Comma 7 2 4 2 2 5 5" xfId="35984" xr:uid="{3F906BF4-80E5-4F92-A4D3-5AEC36B211FA}"/>
    <cellStyle name="Comma 7 2 4 2 2 6" xfId="21306" xr:uid="{39EC992D-E437-49BE-B1DE-0B3149EC3B13}"/>
    <cellStyle name="Comma 7 2 4 2 2 6 2" xfId="51392" xr:uid="{C1F0AF55-004F-4F20-8E87-0E71FF9CF22E}"/>
    <cellStyle name="Comma 7 2 4 2 2 6 3" xfId="38777" xr:uid="{61010BC2-4C00-4E55-8EC8-4BCBD496344E}"/>
    <cellStyle name="Comma 7 2 4 2 2 7" xfId="14720" xr:uid="{D480508D-B437-42C0-AB88-5304192BBC98}"/>
    <cellStyle name="Comma 7 2 4 2 2 7 2" xfId="45086" xr:uid="{378C5E4E-9F04-4FCF-90C0-6EAA72B80754}"/>
    <cellStyle name="Comma 7 2 4 2 2 8" xfId="8133" xr:uid="{9815EE00-051E-4973-9679-A82BF8681D18}"/>
    <cellStyle name="Comma 7 2 4 2 2 9" xfId="32484" xr:uid="{3545092F-2B5F-49BE-97B0-4EE61E3E1772}"/>
    <cellStyle name="Comma 7 2 4 2 3" xfId="28529" xr:uid="{6E19F860-4459-429B-8721-0EF8FCD12389}"/>
    <cellStyle name="Comma 7 2 4 2 3 2" xfId="26800" xr:uid="{5C420A64-818C-4466-9904-1D8D8A68B8B8}"/>
    <cellStyle name="Comma 7 2 4 2 3 2 2" xfId="23302" xr:uid="{854DC7B1-1E62-4CFF-A5EC-666AA09CACBB}"/>
    <cellStyle name="Comma 7 2 4 2 3 2 2 2" xfId="15794" xr:uid="{0DA1CBC1-BFE4-46F7-895B-E0028E8A5CCB}"/>
    <cellStyle name="Comma 7 2 4 2 3 2 2 2 2" xfId="56909" xr:uid="{DB1D8712-842A-4833-970A-330DEC40F68C}"/>
    <cellStyle name="Comma 7 2 4 2 3 2 2 2 3" xfId="44294" xr:uid="{B4CB243F-502F-4F39-9C34-79FB93E05B7C}"/>
    <cellStyle name="Comma 7 2 4 2 3 2 2 3" xfId="9208" xr:uid="{9BAC3CE5-6713-46CD-9FDE-562E0F59F20F}"/>
    <cellStyle name="Comma 7 2 4 2 3 2 2 3 2" xfId="50631" xr:uid="{3288C197-C73A-4412-B0FB-C00F94FDED2D}"/>
    <cellStyle name="Comma 7 2 4 2 3 2 2 4" xfId="31541" xr:uid="{470ED8B7-632D-465D-909D-BED448F00CA8}"/>
    <cellStyle name="Comma 7 2 4 2 3 2 2 5" xfId="38004" xr:uid="{C485E663-04E8-412E-A55F-EA33D8A71E94}"/>
    <cellStyle name="Comma 7 2 4 2 3 2 3" xfId="25920" xr:uid="{73243315-9BE3-41C4-90C8-B1CBE1A28AE2}"/>
    <cellStyle name="Comma 7 2 4 2 3 2 3 2" xfId="18412" xr:uid="{B59C1BCB-B6B3-40BA-932A-B223EEF59ED8}"/>
    <cellStyle name="Comma 7 2 4 2 3 2 3 2 2" xfId="54291" xr:uid="{9A8706F6-E5E9-4C58-8097-3724A48809BA}"/>
    <cellStyle name="Comma 7 2 4 2 3 2 3 2 3" xfId="41676" xr:uid="{D1CE5A5F-08BE-4CE7-86A0-A9013650F191}"/>
    <cellStyle name="Comma 7 2 4 2 3 2 3 3" xfId="11826" xr:uid="{F1F0C359-7A34-4035-9907-4928097ABD51}"/>
    <cellStyle name="Comma 7 2 4 2 3 2 3 3 2" xfId="48013" xr:uid="{BC8E18F6-2177-4305-98DD-09893C5AD879}"/>
    <cellStyle name="Comma 7 2 4 2 3 2 3 4" xfId="5856" xr:uid="{ABB81D9D-B55E-4F8D-A9E9-E0E7933CA80D}"/>
    <cellStyle name="Comma 7 2 4 2 3 2 3 5" xfId="35386" xr:uid="{3B9F1A94-A0B7-4D68-AE39-BF1FD1329C65}"/>
    <cellStyle name="Comma 7 2 4 2 3 2 4" xfId="19291" xr:uid="{78CEAAAE-A31E-48E4-8785-57E8249E1882}"/>
    <cellStyle name="Comma 7 2 4 2 3 2 4 2" xfId="53412" xr:uid="{411B9244-9973-4161-A190-F45FF4CAF806}"/>
    <cellStyle name="Comma 7 2 4 2 3 2 4 3" xfId="40797" xr:uid="{D708E4C8-5776-4B2E-A246-2D6DB0470D8F}"/>
    <cellStyle name="Comma 7 2 4 2 3 2 5" xfId="12705" xr:uid="{F1F33D1F-528B-4C39-80E7-F63096FB3799}"/>
    <cellStyle name="Comma 7 2 4 2 3 2 5 2" xfId="47134" xr:uid="{9B234F6D-AC19-45FC-97F5-E226B05642C9}"/>
    <cellStyle name="Comma 7 2 4 2 3 2 6" xfId="4977" xr:uid="{2F1E73C2-3139-4546-9E2F-C5F1A908B8F9}"/>
    <cellStyle name="Comma 7 2 4 2 3 2 7" xfId="34507" xr:uid="{195525F8-A038-477D-9DF9-EAD195FE6FDA}"/>
    <cellStyle name="Comma 7 2 4 2 3 3" xfId="27655" xr:uid="{E04AF0A0-1A2D-42E3-8D4A-C4350B1A2488}"/>
    <cellStyle name="Comma 7 2 4 2 3 3 2" xfId="24158" xr:uid="{15EC154C-1769-41DC-936F-5B5056A85659}"/>
    <cellStyle name="Comma 7 2 4 2 3 3 2 2" xfId="16650" xr:uid="{2F683E81-79CC-4661-85C0-AB21E551756E}"/>
    <cellStyle name="Comma 7 2 4 2 3 3 2 2 2" xfId="56053" xr:uid="{79C93F6C-25E7-486E-AEDE-E42813C4C0B9}"/>
    <cellStyle name="Comma 7 2 4 2 3 3 2 2 3" xfId="43438" xr:uid="{CC961828-28C5-42FD-91BB-56CBCD4F2B54}"/>
    <cellStyle name="Comma 7 2 4 2 3 3 2 3" xfId="10064" xr:uid="{A860329C-06E8-4890-B516-B5B904350B4C}"/>
    <cellStyle name="Comma 7 2 4 2 3 3 2 3 2" xfId="49775" xr:uid="{131A79A5-C529-47B1-A045-BC48CB2373B6}"/>
    <cellStyle name="Comma 7 2 4 2 3 3 2 4" xfId="30685" xr:uid="{694CD8EB-7742-4772-9B26-53A0169C8306}"/>
    <cellStyle name="Comma 7 2 4 2 3 3 2 5" xfId="37148" xr:uid="{92A9CF7E-CAE4-4348-B746-B07B37767FF4}"/>
    <cellStyle name="Comma 7 2 4 2 3 3 3" xfId="20146" xr:uid="{EF236932-3D6D-4DD9-A03C-E54D83410DBD}"/>
    <cellStyle name="Comma 7 2 4 2 3 3 3 2" xfId="52556" xr:uid="{7E546FA4-C4F8-4575-A8E4-84B3D5143DF6}"/>
    <cellStyle name="Comma 7 2 4 2 3 3 3 3" xfId="39941" xr:uid="{0F14568E-33FF-4389-923C-79D63EF4DB72}"/>
    <cellStyle name="Comma 7 2 4 2 3 3 4" xfId="13560" xr:uid="{E06AAAB3-BB99-4C48-98BA-556E9B00A051}"/>
    <cellStyle name="Comma 7 2 4 2 3 3 4 2" xfId="46278" xr:uid="{9D563A42-D950-4297-A9A7-8AD78F18DEFC}"/>
    <cellStyle name="Comma 7 2 4 2 3 3 5" xfId="6973" xr:uid="{77A4EF6D-02EC-4BD0-A90F-DE93005699EE}"/>
    <cellStyle name="Comma 7 2 4 2 3 3 6" xfId="33651" xr:uid="{4005C3E6-502F-4CB4-A163-DE9EE18061F3}"/>
    <cellStyle name="Comma 7 2 4 2 3 4" xfId="25035" xr:uid="{086F6DB5-9B29-4280-95D2-DB78661DDE14}"/>
    <cellStyle name="Comma 7 2 4 2 3 4 2" xfId="17527" xr:uid="{B3FC0DDA-C775-4B7B-9DDE-07B1683E093A}"/>
    <cellStyle name="Comma 7 2 4 2 3 4 2 2" xfId="55176" xr:uid="{569E449E-567A-40FD-B62F-FC78D35241FF}"/>
    <cellStyle name="Comma 7 2 4 2 3 4 2 3" xfId="42561" xr:uid="{528FFE76-3F59-43D9-97D5-F062886E82A3}"/>
    <cellStyle name="Comma 7 2 4 2 3 4 3" xfId="10941" xr:uid="{D23A2A35-B27B-4187-B83A-B1E945813EEA}"/>
    <cellStyle name="Comma 7 2 4 2 3 4 3 2" xfId="48898" xr:uid="{A3AA2A10-8B34-44D6-9226-0F9F978611A5}"/>
    <cellStyle name="Comma 7 2 4 2 3 4 4" xfId="6741" xr:uid="{85255D1F-A948-4268-9567-A6741379FB73}"/>
    <cellStyle name="Comma 7 2 4 2 3 4 5" xfId="36271" xr:uid="{65CE947F-3C2A-46F4-9B28-DC2CF5535C5E}"/>
    <cellStyle name="Comma 7 2 4 2 3 5" xfId="21021" xr:uid="{413BC547-027F-45EE-952E-B6005352228D}"/>
    <cellStyle name="Comma 7 2 4 2 3 5 2" xfId="51679" xr:uid="{EE19640B-0EF7-42CC-A8F2-80C25996553E}"/>
    <cellStyle name="Comma 7 2 4 2 3 5 3" xfId="39064" xr:uid="{0CB0A3E8-FE6C-4C81-A3D5-F31C47664AB9}"/>
    <cellStyle name="Comma 7 2 4 2 3 6" xfId="14435" xr:uid="{27B07252-6742-4409-9D10-E80CB42B5FDC}"/>
    <cellStyle name="Comma 7 2 4 2 3 6 2" xfId="45401" xr:uid="{35EC99AC-66D5-4435-81AF-EEBDE5DECF38}"/>
    <cellStyle name="Comma 7 2 4 2 3 7" xfId="7848" xr:uid="{53291701-EF29-403C-B966-588734CBC74C}"/>
    <cellStyle name="Comma 7 2 4 2 3 8" xfId="32774" xr:uid="{2549DDCE-1981-40F9-B6AB-AB213A951A0D}"/>
    <cellStyle name="Comma 7 2 4 2 4" xfId="27240" xr:uid="{14B521C2-0252-42ED-A927-27A3548E11BF}"/>
    <cellStyle name="Comma 7 2 4 2 4 2" xfId="23743" xr:uid="{EE0D2677-6D63-43B9-B1A7-956413E2BB24}"/>
    <cellStyle name="Comma 7 2 4 2 4 2 2" xfId="16235" xr:uid="{405DA9CF-81C4-4E85-9420-1AA9536E6336}"/>
    <cellStyle name="Comma 7 2 4 2 4 2 2 2" xfId="56468" xr:uid="{AB35DFD5-5C68-480F-BA08-DB163E7F1517}"/>
    <cellStyle name="Comma 7 2 4 2 4 2 2 3" xfId="43853" xr:uid="{E8B65692-1AF9-4C33-A072-E3B506F13B00}"/>
    <cellStyle name="Comma 7 2 4 2 4 2 3" xfId="9649" xr:uid="{E522FE1D-2F5B-4AEB-8C3C-A7C735302D7C}"/>
    <cellStyle name="Comma 7 2 4 2 4 2 3 2" xfId="50190" xr:uid="{E9EEFE70-3A28-452D-AD6A-5E2FBCB2AFD6}"/>
    <cellStyle name="Comma 7 2 4 2 4 2 4" xfId="31100" xr:uid="{DB4B4A28-E0B8-445F-BB9B-EDA774B295FE}"/>
    <cellStyle name="Comma 7 2 4 2 4 2 5" xfId="37563" xr:uid="{C596F716-6C35-4AD8-9A9E-0D7D603B637C}"/>
    <cellStyle name="Comma 7 2 4 2 4 3" xfId="26362" xr:uid="{616EF46E-14D0-43B7-91E4-8E96BA787CB3}"/>
    <cellStyle name="Comma 7 2 4 2 4 3 2" xfId="18854" xr:uid="{65DAE4CF-0E47-4133-984E-91D7DD2F2DA5}"/>
    <cellStyle name="Comma 7 2 4 2 4 3 2 2" xfId="53849" xr:uid="{0E1F6428-09BD-40DA-8613-B580DE8AB375}"/>
    <cellStyle name="Comma 7 2 4 2 4 3 2 3" xfId="41234" xr:uid="{355BE60A-91C5-497A-B47E-40988703E1A6}"/>
    <cellStyle name="Comma 7 2 4 2 4 3 3" xfId="12268" xr:uid="{DCE9A723-1134-4C4A-BDDB-032FE746D1E6}"/>
    <cellStyle name="Comma 7 2 4 2 4 3 3 2" xfId="47571" xr:uid="{BA1D512B-4729-40C2-B860-278D835F7F80}"/>
    <cellStyle name="Comma 7 2 4 2 4 3 4" xfId="5414" xr:uid="{3A462C4C-D069-4E7A-892E-59D329FDC84D}"/>
    <cellStyle name="Comma 7 2 4 2 4 3 5" xfId="34944" xr:uid="{0E86A59A-46FB-4D95-9DF6-31B1BADE15CF}"/>
    <cellStyle name="Comma 7 2 4 2 4 4" xfId="19731" xr:uid="{E1423726-F8C0-42B0-8342-FAE12C22356B}"/>
    <cellStyle name="Comma 7 2 4 2 4 4 2" xfId="52971" xr:uid="{8E389F6B-4FE2-4D40-8C1D-72968420CCC2}"/>
    <cellStyle name="Comma 7 2 4 2 4 4 3" xfId="40356" xr:uid="{F2821CE3-CC2B-4AA9-9707-7472AC7A474C}"/>
    <cellStyle name="Comma 7 2 4 2 4 5" xfId="13145" xr:uid="{1E6C0933-7455-4EDE-8036-CBC10829DBEC}"/>
    <cellStyle name="Comma 7 2 4 2 4 5 2" xfId="46693" xr:uid="{9E5A800D-3E3B-4C90-B0BD-C3895E6BED3B}"/>
    <cellStyle name="Comma 7 2 4 2 4 6" xfId="4537" xr:uid="{40B480D1-D904-41C2-B47A-2D9C5C77AD0D}"/>
    <cellStyle name="Comma 7 2 4 2 4 7" xfId="34066" xr:uid="{A69E30F7-68A7-4A44-86A2-C7AA536BD38B}"/>
    <cellStyle name="Comma 7 2 4 2 5" xfId="28090" xr:uid="{16A5734C-FFDB-4D70-88BD-7D115A585111}"/>
    <cellStyle name="Comma 7 2 4 2 5 2" xfId="24593" xr:uid="{E9CAF385-84BB-4536-9258-343AF66E45F6}"/>
    <cellStyle name="Comma 7 2 4 2 5 2 2" xfId="17085" xr:uid="{580A029C-8EE2-4D0E-8D60-42788A4A4748}"/>
    <cellStyle name="Comma 7 2 4 2 5 2 2 2" xfId="55618" xr:uid="{D33DD0B2-A964-4D4D-BCE7-9D3AD2DB34E0}"/>
    <cellStyle name="Comma 7 2 4 2 5 2 2 3" xfId="43003" xr:uid="{BC5CAD48-CDF3-4525-BBFC-B731A64B3CC4}"/>
    <cellStyle name="Comma 7 2 4 2 5 2 3" xfId="10499" xr:uid="{F00BF0D1-F08E-4803-92DF-05CF1FD4DE6F}"/>
    <cellStyle name="Comma 7 2 4 2 5 2 3 2" xfId="49340" xr:uid="{DC1BAD5B-62B6-451B-90D7-03DA73E50DC3}"/>
    <cellStyle name="Comma 7 2 4 2 5 2 4" xfId="30250" xr:uid="{D31059FB-DE2B-4D4A-AB92-6BC97054A138}"/>
    <cellStyle name="Comma 7 2 4 2 5 2 5" xfId="36713" xr:uid="{6F3A63CE-9DE1-4A37-A25D-8EAA8522D631}"/>
    <cellStyle name="Comma 7 2 4 2 5 3" xfId="20581" xr:uid="{72DFA82B-8A32-4A62-8258-6CDF7E699B83}"/>
    <cellStyle name="Comma 7 2 4 2 5 3 2" xfId="52121" xr:uid="{5180528A-1187-4AB0-B81E-88381A74669E}"/>
    <cellStyle name="Comma 7 2 4 2 5 3 3" xfId="39506" xr:uid="{449F1E53-53D0-482B-9275-0869A1297BD4}"/>
    <cellStyle name="Comma 7 2 4 2 5 4" xfId="13995" xr:uid="{CE7CE773-48D4-4FE6-999F-537EA3D46A77}"/>
    <cellStyle name="Comma 7 2 4 2 5 4 2" xfId="45843" xr:uid="{DE4E4BFC-0C67-4762-A7AD-B2E119EEE01E}"/>
    <cellStyle name="Comma 7 2 4 2 5 5" xfId="7408" xr:uid="{0C12A3B8-54A2-4CC4-B360-716A8F020898}"/>
    <cellStyle name="Comma 7 2 4 2 5 6" xfId="33216" xr:uid="{5F309600-59DE-4C8C-BAF6-4D7688018D2A}"/>
    <cellStyle name="Comma 7 2 4 2 6" xfId="25477" xr:uid="{2E2AE264-5224-4B63-901A-76E68B5AE6EF}"/>
    <cellStyle name="Comma 7 2 4 2 6 2" xfId="17969" xr:uid="{A9E5A4FE-90DB-4FCE-987A-80EB338A8129}"/>
    <cellStyle name="Comma 7 2 4 2 6 2 2" xfId="54734" xr:uid="{2D344311-C171-4D0D-8FD0-253E75D9A80F}"/>
    <cellStyle name="Comma 7 2 4 2 6 2 3" xfId="42119" xr:uid="{23C5168D-E25A-42F4-98C5-E68644584B1F}"/>
    <cellStyle name="Comma 7 2 4 2 6 3" xfId="11383" xr:uid="{4F3D75A5-7CD1-4731-905C-8C2B03F71F07}"/>
    <cellStyle name="Comma 7 2 4 2 6 3 2" xfId="48456" xr:uid="{D468EBFA-A5C7-4B9A-91D9-F672A74A7D17}"/>
    <cellStyle name="Comma 7 2 4 2 6 4" xfId="6299" xr:uid="{3AD8CB83-5050-4B6F-96AC-608B46848299}"/>
    <cellStyle name="Comma 7 2 4 2 6 5" xfId="35829" xr:uid="{82D03F27-7ECC-446B-8A49-15BA7F4F87EF}"/>
    <cellStyle name="Comma 7 2 4 2 7" xfId="21461" xr:uid="{0EEDFC73-F9C3-412D-8300-C7EB4FB5BA86}"/>
    <cellStyle name="Comma 7 2 4 2 7 2" xfId="51237" xr:uid="{C9C02BA4-4917-4A08-B8B8-45400D74EAFC}"/>
    <cellStyle name="Comma 7 2 4 2 7 3" xfId="38622" xr:uid="{E45C4033-0B70-4381-AF13-FA9190636615}"/>
    <cellStyle name="Comma 7 2 4 2 8" xfId="14875" xr:uid="{341F66BF-3B12-4468-9264-61095A472162}"/>
    <cellStyle name="Comma 7 2 4 2 8 2" xfId="44931" xr:uid="{2E911779-E8FD-4738-B4A1-3EEF12D19D51}"/>
    <cellStyle name="Comma 7 2 4 2 9" xfId="8288" xr:uid="{9D84319C-6A44-4A43-B076-519567F46277}"/>
    <cellStyle name="Comma 7 2 4 3" xfId="28941" xr:uid="{39AB082C-99A9-41E0-AEED-2CA3730B7477}"/>
    <cellStyle name="Comma 7 2 4 3 2" xfId="28451" xr:uid="{8664216F-BF69-4ABE-8634-8FDEDB165266}"/>
    <cellStyle name="Comma 7 2 4 3 2 2" xfId="26721" xr:uid="{848A7515-9060-4E65-9549-BD13F09FA7B0}"/>
    <cellStyle name="Comma 7 2 4 3 2 2 2" xfId="23223" xr:uid="{8B0242AD-574D-4983-9406-CC059AFD5B74}"/>
    <cellStyle name="Comma 7 2 4 3 2 2 2 2" xfId="15715" xr:uid="{68CB40F1-8633-40B2-958D-10ADD3B5D476}"/>
    <cellStyle name="Comma 7 2 4 3 2 2 2 2 2" xfId="56988" xr:uid="{CB091C9B-D7C4-4754-B778-538B8811786C}"/>
    <cellStyle name="Comma 7 2 4 3 2 2 2 2 3" xfId="44373" xr:uid="{679AA490-E195-4FFA-8CC5-BB5B23484FD2}"/>
    <cellStyle name="Comma 7 2 4 3 2 2 2 3" xfId="9129" xr:uid="{1932A59D-1AC1-44A9-A357-4A420C2CBA46}"/>
    <cellStyle name="Comma 7 2 4 3 2 2 2 3 2" xfId="50710" xr:uid="{DE159592-D21F-47CB-8B60-61E0C249A0FE}"/>
    <cellStyle name="Comma 7 2 4 3 2 2 2 4" xfId="31620" xr:uid="{04B6AB2F-78C0-4FE4-AEAF-FB767EAD6235}"/>
    <cellStyle name="Comma 7 2 4 3 2 2 2 5" xfId="38083" xr:uid="{73200D34-DCCB-4E56-923B-CD6A983287B6}"/>
    <cellStyle name="Comma 7 2 4 3 2 2 3" xfId="25841" xr:uid="{F6D196A0-E146-4FEC-B451-B4CF344F8FFD}"/>
    <cellStyle name="Comma 7 2 4 3 2 2 3 2" xfId="18333" xr:uid="{C719ED75-3DA9-44E1-82BB-BF5BF097853F}"/>
    <cellStyle name="Comma 7 2 4 3 2 2 3 2 2" xfId="54370" xr:uid="{DB4A98A7-F13C-497F-A291-2F95AB3E2E6D}"/>
    <cellStyle name="Comma 7 2 4 3 2 2 3 2 3" xfId="41755" xr:uid="{705ACFE8-8718-494B-BED7-35B90B7F2334}"/>
    <cellStyle name="Comma 7 2 4 3 2 2 3 3" xfId="11747" xr:uid="{205744C0-A8F6-4B62-BCF2-20BECFC485CA}"/>
    <cellStyle name="Comma 7 2 4 3 2 2 3 3 2" xfId="48092" xr:uid="{31C91381-AAD0-43D2-9CEE-EB179E221FBB}"/>
    <cellStyle name="Comma 7 2 4 3 2 2 3 4" xfId="5935" xr:uid="{6870FE58-2290-40D4-809F-C574FD3317C5}"/>
    <cellStyle name="Comma 7 2 4 3 2 2 3 5" xfId="35465" xr:uid="{D5F3481B-FA28-47A2-9856-5F99A79DDAF9}"/>
    <cellStyle name="Comma 7 2 4 3 2 2 4" xfId="19212" xr:uid="{970FB06D-6DBE-4605-BBC3-A661EDD84588}"/>
    <cellStyle name="Comma 7 2 4 3 2 2 4 2" xfId="53491" xr:uid="{52D3A71C-79B1-4A02-8FCB-70E379350FDA}"/>
    <cellStyle name="Comma 7 2 4 3 2 2 4 3" xfId="40876" xr:uid="{A3390090-331B-4C90-A881-7BEFF2D7BEF3}"/>
    <cellStyle name="Comma 7 2 4 3 2 2 5" xfId="12626" xr:uid="{93C177B4-041E-483E-8AAE-470AC2821A41}"/>
    <cellStyle name="Comma 7 2 4 3 2 2 5 2" xfId="47213" xr:uid="{7B1F3C25-2848-4B59-B4FF-A32C4773A7A6}"/>
    <cellStyle name="Comma 7 2 4 3 2 2 6" xfId="5056" xr:uid="{6EAF3E1A-E860-4E34-847D-A10BD743C8CF}"/>
    <cellStyle name="Comma 7 2 4 3 2 2 7" xfId="34586" xr:uid="{6975C1DF-9967-494E-AA70-F3098A43EB29}"/>
    <cellStyle name="Comma 7 2 4 3 2 3" xfId="27577" xr:uid="{ECD8781B-3489-4E3E-9DC6-2443B5EFDD20}"/>
    <cellStyle name="Comma 7 2 4 3 2 3 2" xfId="24080" xr:uid="{FF2E9C18-7F4A-4032-935D-AF9D51407C4A}"/>
    <cellStyle name="Comma 7 2 4 3 2 3 2 2" xfId="16572" xr:uid="{FF59D75A-E18A-473F-95DB-2932013FA074}"/>
    <cellStyle name="Comma 7 2 4 3 2 3 2 2 2" xfId="56131" xr:uid="{C8CA5998-F920-49AA-9869-59D0E356FCA7}"/>
    <cellStyle name="Comma 7 2 4 3 2 3 2 2 3" xfId="43516" xr:uid="{54B3DEC3-77C9-42AF-B8A2-29B7F049FD51}"/>
    <cellStyle name="Comma 7 2 4 3 2 3 2 3" xfId="9986" xr:uid="{A6E424DC-0540-4463-988C-B71DE30DBDAA}"/>
    <cellStyle name="Comma 7 2 4 3 2 3 2 3 2" xfId="49853" xr:uid="{4DB53BA1-D59D-4230-9D3A-DD5FDFB6F02C}"/>
    <cellStyle name="Comma 7 2 4 3 2 3 2 4" xfId="30763" xr:uid="{615195A3-1AD9-4523-9592-0A746FB2F252}"/>
    <cellStyle name="Comma 7 2 4 3 2 3 2 5" xfId="37226" xr:uid="{6567C836-B15B-44A2-A801-EB1F1AFD51F6}"/>
    <cellStyle name="Comma 7 2 4 3 2 3 3" xfId="20068" xr:uid="{08BA13C0-2475-4DE7-AE37-D891078221A9}"/>
    <cellStyle name="Comma 7 2 4 3 2 3 3 2" xfId="52634" xr:uid="{59B40498-3F75-467F-8FA2-A3EF3F309074}"/>
    <cellStyle name="Comma 7 2 4 3 2 3 3 3" xfId="40019" xr:uid="{79996EB2-9E7D-4CFF-85F1-8C86A16DABF1}"/>
    <cellStyle name="Comma 7 2 4 3 2 3 4" xfId="13482" xr:uid="{BC0E7D57-D12B-4A63-A258-9BCF4936FE77}"/>
    <cellStyle name="Comma 7 2 4 3 2 3 4 2" xfId="46356" xr:uid="{BA75CC2A-D780-4BCF-B9CE-DC400F73A306}"/>
    <cellStyle name="Comma 7 2 4 3 2 3 5" xfId="6895" xr:uid="{8371AC7A-747C-45A8-A14B-AD5D7DABE32E}"/>
    <cellStyle name="Comma 7 2 4 3 2 3 6" xfId="33729" xr:uid="{2936196B-9AEE-4941-A0A3-7BDD2A014526}"/>
    <cellStyle name="Comma 7 2 4 3 2 4" xfId="24956" xr:uid="{C426EF11-84A4-4CD2-89CC-5363DD2F1F62}"/>
    <cellStyle name="Comma 7 2 4 3 2 4 2" xfId="17448" xr:uid="{5C067A18-A2A7-4427-8B78-63D2E037E748}"/>
    <cellStyle name="Comma 7 2 4 3 2 4 2 2" xfId="55255" xr:uid="{144F68CE-3DF8-4814-B93D-63846347CC4B}"/>
    <cellStyle name="Comma 7 2 4 3 2 4 2 3" xfId="42640" xr:uid="{C6A727B2-AAF9-44C0-AC30-A3B72CF7C08B}"/>
    <cellStyle name="Comma 7 2 4 3 2 4 3" xfId="10862" xr:uid="{1F998B08-BA0A-43CA-AA2C-6B9DE6C4E170}"/>
    <cellStyle name="Comma 7 2 4 3 2 4 3 2" xfId="48977" xr:uid="{E0C17A24-34BF-432C-AACF-1A51F5C0DF1D}"/>
    <cellStyle name="Comma 7 2 4 3 2 4 4" xfId="6820" xr:uid="{1488623A-69F4-4321-A625-1BF04229A9B1}"/>
    <cellStyle name="Comma 7 2 4 3 2 4 5" xfId="36350" xr:uid="{687F6789-F54E-4515-8BAB-4B1D1E1E378D}"/>
    <cellStyle name="Comma 7 2 4 3 2 5" xfId="20942" xr:uid="{92EC17E9-633C-495E-8731-17DECD41C71A}"/>
    <cellStyle name="Comma 7 2 4 3 2 5 2" xfId="51758" xr:uid="{64818C5F-E6F8-4649-8840-2AD49FF6B6B9}"/>
    <cellStyle name="Comma 7 2 4 3 2 5 3" xfId="39143" xr:uid="{A683F40D-85C1-416F-8751-166004C6474B}"/>
    <cellStyle name="Comma 7 2 4 3 2 6" xfId="14356" xr:uid="{DEE88888-E71E-47C0-9FF7-A11A70736B5B}"/>
    <cellStyle name="Comma 7 2 4 3 2 6 2" xfId="45480" xr:uid="{49B8B02E-1C78-41E9-B7A2-94CB6C5FD4BC}"/>
    <cellStyle name="Comma 7 2 4 3 2 7" xfId="7769" xr:uid="{CEADDA77-B8D3-4B25-9BE8-9482853045BC}"/>
    <cellStyle name="Comma 7 2 4 3 2 8" xfId="32853" xr:uid="{6FE21B89-F964-4054-92E8-502405EFD57D}"/>
    <cellStyle name="Comma 7 2 4 3 3" xfId="27161" xr:uid="{2CA23DC3-974B-4EF5-A002-EEB6D270D21B}"/>
    <cellStyle name="Comma 7 2 4 3 3 2" xfId="23664" xr:uid="{8E7DD369-E2BD-47DA-99BE-3C7CFD731885}"/>
    <cellStyle name="Comma 7 2 4 3 3 2 2" xfId="16156" xr:uid="{EF019004-8F4B-4AB1-AFBF-403933F27D0A}"/>
    <cellStyle name="Comma 7 2 4 3 3 2 2 2" xfId="56547" xr:uid="{7D36A469-D94C-47FE-ADFF-37791579324B}"/>
    <cellStyle name="Comma 7 2 4 3 3 2 2 3" xfId="43932" xr:uid="{1A3C06B8-628D-4391-918C-BCFE54C521E0}"/>
    <cellStyle name="Comma 7 2 4 3 3 2 3" xfId="9570" xr:uid="{60FA3AFE-BCDE-46B5-9523-55A8574B4393}"/>
    <cellStyle name="Comma 7 2 4 3 3 2 3 2" xfId="50269" xr:uid="{2F033933-F4B7-416B-A20A-29D6C4B1765C}"/>
    <cellStyle name="Comma 7 2 4 3 3 2 4" xfId="31179" xr:uid="{6DAF3574-E689-4B2F-86A8-FAA1A95E2210}"/>
    <cellStyle name="Comma 7 2 4 3 3 2 5" xfId="37642" xr:uid="{09B8EC03-07F2-447F-A25E-8C649F1AED1B}"/>
    <cellStyle name="Comma 7 2 4 3 3 3" xfId="26283" xr:uid="{DF7FCFC4-27F1-423B-890F-85D2C9EB1D3F}"/>
    <cellStyle name="Comma 7 2 4 3 3 3 2" xfId="18775" xr:uid="{4C99AE58-829B-4361-BB54-4EA149665CF7}"/>
    <cellStyle name="Comma 7 2 4 3 3 3 2 2" xfId="53928" xr:uid="{3C46A28C-2F97-412C-BB55-3E4AAA400B7E}"/>
    <cellStyle name="Comma 7 2 4 3 3 3 2 3" xfId="41313" xr:uid="{19E467DF-BB3C-45C6-BA02-73D4B3FC572F}"/>
    <cellStyle name="Comma 7 2 4 3 3 3 3" xfId="12189" xr:uid="{E0F64EA2-6EDB-4503-B03D-C5D9B7535D9C}"/>
    <cellStyle name="Comma 7 2 4 3 3 3 3 2" xfId="47650" xr:uid="{44AF7799-CCC8-42EF-A519-7ADE82873074}"/>
    <cellStyle name="Comma 7 2 4 3 3 3 4" xfId="5493" xr:uid="{6FD29C95-5503-472D-8B09-4179D7F2B276}"/>
    <cellStyle name="Comma 7 2 4 3 3 3 5" xfId="35023" xr:uid="{BBFD1A16-E14A-416D-B52A-CE9D0E9BF8B5}"/>
    <cellStyle name="Comma 7 2 4 3 3 4" xfId="19652" xr:uid="{1CA295BC-9595-4B8C-A3A6-B1322E1406E1}"/>
    <cellStyle name="Comma 7 2 4 3 3 4 2" xfId="53050" xr:uid="{8B2C9F47-5EEA-4E86-BB4C-42937E7D476E}"/>
    <cellStyle name="Comma 7 2 4 3 3 4 3" xfId="40435" xr:uid="{D54825CF-0F05-474E-8FB2-FF00DAC1C3B4}"/>
    <cellStyle name="Comma 7 2 4 3 3 5" xfId="13066" xr:uid="{A4936D86-2EC3-4835-AF87-CB09704624E6}"/>
    <cellStyle name="Comma 7 2 4 3 3 5 2" xfId="46772" xr:uid="{E2A6C0D8-0DDD-4C04-A6C6-22D275FAB4B8}"/>
    <cellStyle name="Comma 7 2 4 3 3 6" xfId="4616" xr:uid="{21270571-C839-40F7-BAFD-7A0F0EE4FF0F}"/>
    <cellStyle name="Comma 7 2 4 3 3 7" xfId="34145" xr:uid="{152B6F81-45E0-495B-8BB4-213ED9FCC923}"/>
    <cellStyle name="Comma 7 2 4 3 4" xfId="28011" xr:uid="{10D9DA6F-BD5F-4AF8-BC8D-2B24D76DAD54}"/>
    <cellStyle name="Comma 7 2 4 3 4 2" xfId="24514" xr:uid="{E0EC08E1-FD49-4FFB-94C9-9F3C6D8E01A8}"/>
    <cellStyle name="Comma 7 2 4 3 4 2 2" xfId="17006" xr:uid="{A23FB3D9-D842-48A4-A5DF-425CBEADE7E1}"/>
    <cellStyle name="Comma 7 2 4 3 4 2 2 2" xfId="55697" xr:uid="{7BA9EB7C-7EDE-4518-A032-3D42F5F4BB8F}"/>
    <cellStyle name="Comma 7 2 4 3 4 2 2 3" xfId="43082" xr:uid="{F840CDB9-6F03-4630-AB57-AD8D46B641B1}"/>
    <cellStyle name="Comma 7 2 4 3 4 2 3" xfId="10420" xr:uid="{D7C2B59B-8AE8-41F5-A3BC-48C950410FDC}"/>
    <cellStyle name="Comma 7 2 4 3 4 2 3 2" xfId="49419" xr:uid="{4348C160-184C-40EB-9C6D-7040FFF8776E}"/>
    <cellStyle name="Comma 7 2 4 3 4 2 4" xfId="30329" xr:uid="{D9CE0A00-FB65-479B-A3FA-D12AE5976894}"/>
    <cellStyle name="Comma 7 2 4 3 4 2 5" xfId="36792" xr:uid="{6DDD41AA-2AB3-42A2-9CEA-6FB12AE9271C}"/>
    <cellStyle name="Comma 7 2 4 3 4 3" xfId="20502" xr:uid="{4B7D8ED4-8D38-44D1-8891-5AAE75793E9E}"/>
    <cellStyle name="Comma 7 2 4 3 4 3 2" xfId="52200" xr:uid="{DBF85E8C-AF54-44D1-A00B-C062F439CFC7}"/>
    <cellStyle name="Comma 7 2 4 3 4 3 3" xfId="39585" xr:uid="{D7AAA161-C711-43C4-889B-F5DFF239B3D0}"/>
    <cellStyle name="Comma 7 2 4 3 4 4" xfId="13916" xr:uid="{B760BA3B-9080-49EE-9BDF-03FE3A141710}"/>
    <cellStyle name="Comma 7 2 4 3 4 4 2" xfId="45922" xr:uid="{D85E0EF7-39D9-4438-BAA4-20675894D02D}"/>
    <cellStyle name="Comma 7 2 4 3 4 5" xfId="7329" xr:uid="{5EF2294A-7B9E-4348-B4F2-82AD37410ED2}"/>
    <cellStyle name="Comma 7 2 4 3 4 6" xfId="33295" xr:uid="{8FEDF70B-B58E-43DB-825B-B3461BB2062D}"/>
    <cellStyle name="Comma 7 2 4 3 5" xfId="25398" xr:uid="{08C075D8-FDD2-4175-A0FC-74607116D989}"/>
    <cellStyle name="Comma 7 2 4 3 5 2" xfId="17890" xr:uid="{30B06832-810B-44AF-912F-6B88583D34B4}"/>
    <cellStyle name="Comma 7 2 4 3 5 2 2" xfId="54813" xr:uid="{E41B7610-38D8-407B-92A4-75AB44B5104E}"/>
    <cellStyle name="Comma 7 2 4 3 5 2 3" xfId="42198" xr:uid="{964624E8-0CEB-4CE0-A9F6-D29876F573D2}"/>
    <cellStyle name="Comma 7 2 4 3 5 3" xfId="11304" xr:uid="{BEA8F27A-849E-46F4-AB35-210B93FD7D73}"/>
    <cellStyle name="Comma 7 2 4 3 5 3 2" xfId="48535" xr:uid="{802FD8B1-74B7-49A9-9EBB-22AAAD972F55}"/>
    <cellStyle name="Comma 7 2 4 3 5 4" xfId="6378" xr:uid="{F6428077-5B5A-4614-A3AA-16549FA4ECEE}"/>
    <cellStyle name="Comma 7 2 4 3 5 5" xfId="35908" xr:uid="{CCAFA677-AF98-40D8-8101-9AC87A2FA538}"/>
    <cellStyle name="Comma 7 2 4 3 6" xfId="21382" xr:uid="{83E990EA-C4AA-4081-9E17-F34E4BF82240}"/>
    <cellStyle name="Comma 7 2 4 3 6 2" xfId="51316" xr:uid="{8ABE62CF-39C0-45A2-A4F8-2C4F5A26078E}"/>
    <cellStyle name="Comma 7 2 4 3 6 3" xfId="38701" xr:uid="{92922DD9-C7A9-41E1-91B2-8E05CDCBC6F6}"/>
    <cellStyle name="Comma 7 2 4 3 7" xfId="14796" xr:uid="{E7B7D040-FC4C-48E2-BBF9-BB1B03EB93EF}"/>
    <cellStyle name="Comma 7 2 4 3 7 2" xfId="45010" xr:uid="{381AD8C7-D5C2-4BC0-AEA4-7A0A394907DE}"/>
    <cellStyle name="Comma 7 2 4 3 8" xfId="8209" xr:uid="{6A582B81-16E6-45FA-8E86-9B9C9AF4B6CF}"/>
    <cellStyle name="Comma 7 2 4 3 9" xfId="32408" xr:uid="{F83B28CA-95F9-4DD8-9560-01C979EB9E16}"/>
    <cellStyle name="Comma 7 2 4 4" xfId="28604" xr:uid="{64AD56CC-0C73-410C-B976-F3D7A9684BED}"/>
    <cellStyle name="Comma 7 2 4 4 2" xfId="26875" xr:uid="{944CD2CD-850D-4F12-9ADE-5CD960398C48}"/>
    <cellStyle name="Comma 7 2 4 4 2 2" xfId="23377" xr:uid="{1D3A0AB1-C26A-4B7E-AE4B-7AA2CE3C76F9}"/>
    <cellStyle name="Comma 7 2 4 4 2 2 2" xfId="15869" xr:uid="{6AFED33A-A9E5-4684-B51C-F08C75A6F1CC}"/>
    <cellStyle name="Comma 7 2 4 4 2 2 2 2" xfId="56834" xr:uid="{0ED92B94-FD43-4FE1-A10A-BE54667F73A7}"/>
    <cellStyle name="Comma 7 2 4 4 2 2 2 3" xfId="44219" xr:uid="{839B85C3-84A6-497A-8A91-DF1F7DC3B7F0}"/>
    <cellStyle name="Comma 7 2 4 4 2 2 3" xfId="9283" xr:uid="{E09D1A2A-AC12-4926-8864-6DA90A67D5B1}"/>
    <cellStyle name="Comma 7 2 4 4 2 2 3 2" xfId="50556" xr:uid="{12D26014-F404-460C-B2D0-15C3B23FB5CB}"/>
    <cellStyle name="Comma 7 2 4 4 2 2 4" xfId="31466" xr:uid="{9F152E6B-42BE-4BD7-976A-45E00242C9AB}"/>
    <cellStyle name="Comma 7 2 4 4 2 2 5" xfId="37929" xr:uid="{6DF7725D-FE65-4C4D-BB49-7882A7832873}"/>
    <cellStyle name="Comma 7 2 4 4 2 3" xfId="25995" xr:uid="{DD224592-991F-45F6-A402-9EF6652183BE}"/>
    <cellStyle name="Comma 7 2 4 4 2 3 2" xfId="18487" xr:uid="{871205C5-3193-47EB-81A6-03A998DF8339}"/>
    <cellStyle name="Comma 7 2 4 4 2 3 2 2" xfId="54216" xr:uid="{03552145-3F82-407A-9F23-DB79ED39288F}"/>
    <cellStyle name="Comma 7 2 4 4 2 3 2 3" xfId="41601" xr:uid="{2175DCDA-22D6-498F-9A97-F4B1C4B25BC4}"/>
    <cellStyle name="Comma 7 2 4 4 2 3 3" xfId="11901" xr:uid="{D36097C2-9EBC-41C2-A11A-BB830A91C3FD}"/>
    <cellStyle name="Comma 7 2 4 4 2 3 3 2" xfId="47938" xr:uid="{C94F88FD-4893-4630-966A-2063E465EE28}"/>
    <cellStyle name="Comma 7 2 4 4 2 3 4" xfId="5781" xr:uid="{A449CCAD-8001-44AD-AD2B-DB6DB758E8A5}"/>
    <cellStyle name="Comma 7 2 4 4 2 3 5" xfId="35311" xr:uid="{E1338DD9-2D28-467B-87B3-D8349A639391}"/>
    <cellStyle name="Comma 7 2 4 4 2 4" xfId="19366" xr:uid="{AA919E25-40F5-467B-8C48-1F82303C49B9}"/>
    <cellStyle name="Comma 7 2 4 4 2 4 2" xfId="53337" xr:uid="{425F2E3A-AC1C-4D5F-9092-81B272C3A5CF}"/>
    <cellStyle name="Comma 7 2 4 4 2 4 3" xfId="40722" xr:uid="{7C6DA34A-7C07-498E-8D41-D875EDB671D2}"/>
    <cellStyle name="Comma 7 2 4 4 2 5" xfId="12780" xr:uid="{52AAB495-DF30-4123-B27C-C8B4E4C2F377}"/>
    <cellStyle name="Comma 7 2 4 4 2 5 2" xfId="47059" xr:uid="{CDF22CAA-4EEE-43DE-8BC5-096950E00BBF}"/>
    <cellStyle name="Comma 7 2 4 4 2 6" xfId="4902" xr:uid="{5EFC1850-4B7E-4BA6-B429-9D36BB6857F9}"/>
    <cellStyle name="Comma 7 2 4 4 2 7" xfId="34432" xr:uid="{FD253AAB-A5BB-4C0A-B811-67EE65AFAD07}"/>
    <cellStyle name="Comma 7 2 4 4 3" xfId="27730" xr:uid="{7CC00235-3D96-4C88-8ED2-6810A3CE9D58}"/>
    <cellStyle name="Comma 7 2 4 4 3 2" xfId="24233" xr:uid="{9187E839-1D3E-4661-A49D-36E2A0C6757F}"/>
    <cellStyle name="Comma 7 2 4 4 3 2 2" xfId="16725" xr:uid="{63DE46D5-3B90-48BE-8488-AE88BEBB568B}"/>
    <cellStyle name="Comma 7 2 4 4 3 2 2 2" xfId="55978" xr:uid="{FEFD9094-FE2A-4D70-9A3A-87EE2B95BBBF}"/>
    <cellStyle name="Comma 7 2 4 4 3 2 2 3" xfId="43363" xr:uid="{1DA3A454-7176-4052-9DEE-0006EC59A32F}"/>
    <cellStyle name="Comma 7 2 4 4 3 2 3" xfId="10139" xr:uid="{E9AC01E1-10D3-41FA-B7A8-D4043E6511E5}"/>
    <cellStyle name="Comma 7 2 4 4 3 2 3 2" xfId="49700" xr:uid="{A8203924-8853-47EE-89AD-B54FF88C593B}"/>
    <cellStyle name="Comma 7 2 4 4 3 2 4" xfId="30610" xr:uid="{5E83CFC5-FB8A-4266-946F-E50235441C9D}"/>
    <cellStyle name="Comma 7 2 4 4 3 2 5" xfId="37073" xr:uid="{30B2F5CC-6852-4511-A230-D602C3BB3488}"/>
    <cellStyle name="Comma 7 2 4 4 3 3" xfId="20221" xr:uid="{F457C0E1-49F2-4ECC-AD8F-D3019EB7BB28}"/>
    <cellStyle name="Comma 7 2 4 4 3 3 2" xfId="52481" xr:uid="{89F8407D-CBAA-4052-BB16-D2B86337C3C6}"/>
    <cellStyle name="Comma 7 2 4 4 3 3 3" xfId="39866" xr:uid="{93CEEAA7-9855-4A74-A6AD-6AB83EA3F0AC}"/>
    <cellStyle name="Comma 7 2 4 4 3 4" xfId="13635" xr:uid="{1C7EAC16-48EB-4D6C-947B-767B56371744}"/>
    <cellStyle name="Comma 7 2 4 4 3 4 2" xfId="46203" xr:uid="{D94B470D-A6D3-491D-BCDB-D13E1ED9C96A}"/>
    <cellStyle name="Comma 7 2 4 4 3 5" xfId="7048" xr:uid="{1B79033E-A136-4605-9925-0BB991542861}"/>
    <cellStyle name="Comma 7 2 4 4 3 6" xfId="33576" xr:uid="{85504852-75D6-44FA-977D-A515FFF9AB82}"/>
    <cellStyle name="Comma 7 2 4 4 4" xfId="25110" xr:uid="{55BDDAC2-287B-489B-9322-A8A9A4828A9E}"/>
    <cellStyle name="Comma 7 2 4 4 4 2" xfId="17602" xr:uid="{862DCBB0-3FE7-4059-9DCD-293DC8A522AE}"/>
    <cellStyle name="Comma 7 2 4 4 4 2 2" xfId="55101" xr:uid="{11192319-F10F-4EEB-AA8D-4981559790E5}"/>
    <cellStyle name="Comma 7 2 4 4 4 2 3" xfId="42486" xr:uid="{2FAA550A-EBFE-42FD-9F0F-11A49430C93C}"/>
    <cellStyle name="Comma 7 2 4 4 4 3" xfId="11016" xr:uid="{5F82B405-66B3-4AAA-987C-A2DB2AB88523}"/>
    <cellStyle name="Comma 7 2 4 4 4 3 2" xfId="48823" xr:uid="{C71EE4EF-71AD-47BF-BA32-2DE325DF1CB8}"/>
    <cellStyle name="Comma 7 2 4 4 4 4" xfId="6666" xr:uid="{A355D3E8-B7F1-4613-9563-5B51870113C6}"/>
    <cellStyle name="Comma 7 2 4 4 4 5" xfId="36196" xr:uid="{A982A4DB-C550-4DF1-965C-8A1C2BFF7C15}"/>
    <cellStyle name="Comma 7 2 4 4 5" xfId="21096" xr:uid="{A274915E-C4D7-4B56-ABD5-E243BB963C42}"/>
    <cellStyle name="Comma 7 2 4 4 5 2" xfId="51604" xr:uid="{EA79A742-2D2C-4974-BE4C-A2911141E92B}"/>
    <cellStyle name="Comma 7 2 4 4 5 3" xfId="38989" xr:uid="{051BD94C-E163-4B59-8696-F45900953B60}"/>
    <cellStyle name="Comma 7 2 4 4 6" xfId="14510" xr:uid="{F37FFBB6-C5C7-4241-8DAA-34019A820824}"/>
    <cellStyle name="Comma 7 2 4 4 6 2" xfId="45326" xr:uid="{9D9BF8F2-5E68-4889-A32B-13AAFCDE325D}"/>
    <cellStyle name="Comma 7 2 4 4 7" xfId="7923" xr:uid="{B784B159-A6F5-4C25-B739-A487CB52C75E}"/>
    <cellStyle name="Comma 7 2 4 4 8" xfId="32699" xr:uid="{70B96114-AC9F-4CD7-8209-D103FDC7D4B8}"/>
    <cellStyle name="Comma 7 2 4 5" xfId="27314" xr:uid="{9A2CE1C1-108E-48D1-A495-6792E8AA41E5}"/>
    <cellStyle name="Comma 7 2 4 5 2" xfId="23817" xr:uid="{F649C83C-ECFA-4219-8EF8-149411B56F19}"/>
    <cellStyle name="Comma 7 2 4 5 2 2" xfId="16309" xr:uid="{1C9E5991-3E77-4F14-88CC-77DA1CB67A21}"/>
    <cellStyle name="Comma 7 2 4 5 2 2 2" xfId="56394" xr:uid="{61AE17A8-24E5-4EB0-91AE-A7BCD2ADAA52}"/>
    <cellStyle name="Comma 7 2 4 5 2 2 3" xfId="43779" xr:uid="{4E66F42E-EA0F-4B80-AB20-A203F5876CF5}"/>
    <cellStyle name="Comma 7 2 4 5 2 3" xfId="9723" xr:uid="{0AC636B6-30E9-4800-9C64-A9BBE9E52096}"/>
    <cellStyle name="Comma 7 2 4 5 2 3 2" xfId="50116" xr:uid="{CD5BE4BB-9D27-408A-9734-EC0BC4E813B2}"/>
    <cellStyle name="Comma 7 2 4 5 2 4" xfId="31026" xr:uid="{BDDF988C-034F-486C-8630-2EEE82D8EFC8}"/>
    <cellStyle name="Comma 7 2 4 5 2 5" xfId="37489" xr:uid="{89E8D468-DB81-48E4-815D-80D6F555DD9C}"/>
    <cellStyle name="Comma 7 2 4 5 3" xfId="26437" xr:uid="{C114539B-4E35-4A22-9B71-03C52934CA21}"/>
    <cellStyle name="Comma 7 2 4 5 3 2" xfId="18929" xr:uid="{862726DD-833F-4A5A-B671-ED011948B29F}"/>
    <cellStyle name="Comma 7 2 4 5 3 2 2" xfId="53774" xr:uid="{FC0F9677-8AF2-4872-A1C6-FEB0D65ED907}"/>
    <cellStyle name="Comma 7 2 4 5 3 2 3" xfId="41159" xr:uid="{218C1A62-D993-4ADC-AD2C-FF1466B49014}"/>
    <cellStyle name="Comma 7 2 4 5 3 3" xfId="12343" xr:uid="{D5C4F727-3ACA-4059-BC30-527A7693C9CF}"/>
    <cellStyle name="Comma 7 2 4 5 3 3 2" xfId="47496" xr:uid="{4B7570A5-D61E-475E-9636-56818D3567CB}"/>
    <cellStyle name="Comma 7 2 4 5 3 4" xfId="5339" xr:uid="{D258DF14-E288-49C4-A386-DDC8D9B28B8E}"/>
    <cellStyle name="Comma 7 2 4 5 3 5" xfId="34869" xr:uid="{11D100D1-4B77-4E71-AD3C-D52BDA7EC354}"/>
    <cellStyle name="Comma 7 2 4 5 4" xfId="19805" xr:uid="{9A30B3A0-DAAE-4512-8915-80C00BE37B69}"/>
    <cellStyle name="Comma 7 2 4 5 4 2" xfId="52897" xr:uid="{E8920E37-4545-4131-B877-F6DFAEDDAC75}"/>
    <cellStyle name="Comma 7 2 4 5 4 3" xfId="40282" xr:uid="{62841B82-5235-4580-BD8B-9F85855A4255}"/>
    <cellStyle name="Comma 7 2 4 5 5" xfId="13219" xr:uid="{EE61B808-D576-4A1A-ADAD-DF90435AE93D}"/>
    <cellStyle name="Comma 7 2 4 5 5 2" xfId="46619" xr:uid="{E97DA502-FB03-408E-A2FC-10BEBE2DD873}"/>
    <cellStyle name="Comma 7 2 4 5 6" xfId="4463" xr:uid="{956A3FF5-5F02-412C-BC66-A03493C555E3}"/>
    <cellStyle name="Comma 7 2 4 5 7" xfId="33992" xr:uid="{75BB3062-2833-4D7B-8167-E127F0588187}"/>
    <cellStyle name="Comma 7 2 4 6" xfId="28164" xr:uid="{64F15A1E-580A-4091-8533-653CC416103E}"/>
    <cellStyle name="Comma 7 2 4 6 2" xfId="24667" xr:uid="{C9E83D56-3D0D-4317-AA91-B537DB2C94F8}"/>
    <cellStyle name="Comma 7 2 4 6 2 2" xfId="17159" xr:uid="{60C3B816-19CC-471D-A548-A0DED82021B9}"/>
    <cellStyle name="Comma 7 2 4 6 2 2 2" xfId="55544" xr:uid="{6F99D1C6-F52F-4F96-96F3-72C46DF75182}"/>
    <cellStyle name="Comma 7 2 4 6 2 2 3" xfId="42929" xr:uid="{DC67BF70-F3EB-4176-AB3D-717178D85DAA}"/>
    <cellStyle name="Comma 7 2 4 6 2 3" xfId="10573" xr:uid="{C33E16FA-153D-4D19-8A9E-5690021BF384}"/>
    <cellStyle name="Comma 7 2 4 6 2 3 2" xfId="49266" xr:uid="{5220188E-0AC9-4191-A04E-ECB96D58394A}"/>
    <cellStyle name="Comma 7 2 4 6 2 4" xfId="30176" xr:uid="{754EB731-D889-4991-935A-412E8358B6C5}"/>
    <cellStyle name="Comma 7 2 4 6 2 5" xfId="36639" xr:uid="{53DAC418-23D9-4397-84DD-787196E2B053}"/>
    <cellStyle name="Comma 7 2 4 6 3" xfId="20655" xr:uid="{D34E8D7D-D2AB-4AB6-9897-740A6C62A71D}"/>
    <cellStyle name="Comma 7 2 4 6 3 2" xfId="52047" xr:uid="{4835C946-F08F-4F64-9A23-6941AD72B20B}"/>
    <cellStyle name="Comma 7 2 4 6 3 3" xfId="39432" xr:uid="{A00A02CC-CDBC-4304-86C7-6162166659BA}"/>
    <cellStyle name="Comma 7 2 4 6 4" xfId="14069" xr:uid="{E9CABBAF-004F-46D0-9FBF-B63776A70707}"/>
    <cellStyle name="Comma 7 2 4 6 4 2" xfId="45769" xr:uid="{4BC92EC8-01C5-4CC4-8234-11B29B176546}"/>
    <cellStyle name="Comma 7 2 4 6 5" xfId="7482" xr:uid="{64397768-C704-4FF4-B38C-EF8559388FEA}"/>
    <cellStyle name="Comma 7 2 4 6 6" xfId="33142" xr:uid="{487C003E-37EB-4097-9C8D-B18BC5357F35}"/>
    <cellStyle name="Comma 7 2 4 7" xfId="25552" xr:uid="{9C8CAF98-7CF0-46C0-B065-CAEECAFBB422}"/>
    <cellStyle name="Comma 7 2 4 7 2" xfId="18044" xr:uid="{A54EF248-0669-435F-963A-612FAB29B5D2}"/>
    <cellStyle name="Comma 7 2 4 7 2 2" xfId="54659" xr:uid="{B79B451D-01BC-485E-B455-27DE3A37EF32}"/>
    <cellStyle name="Comma 7 2 4 7 2 3" xfId="42044" xr:uid="{001A5F71-BFDD-4125-9A35-0748B7432C2D}"/>
    <cellStyle name="Comma 7 2 4 7 3" xfId="11458" xr:uid="{A3F465D3-E31B-4FA3-9854-2FC510F87203}"/>
    <cellStyle name="Comma 7 2 4 7 3 2" xfId="48381" xr:uid="{90ECBCF3-BAE3-460C-BA42-B98060F054B4}"/>
    <cellStyle name="Comma 7 2 4 7 4" xfId="6224" xr:uid="{93FD8CAD-CCA0-4F97-AA94-107090E5F7FE}"/>
    <cellStyle name="Comma 7 2 4 7 5" xfId="35754" xr:uid="{98DB272A-6A4C-4E4D-9D2E-D82B1235A0ED}"/>
    <cellStyle name="Comma 7 2 4 8" xfId="21536" xr:uid="{6DF355F4-954F-4574-B93B-85BFF8A9E8A7}"/>
    <cellStyle name="Comma 7 2 4 8 2" xfId="51162" xr:uid="{1D7933AF-51E8-430A-9F46-9CE35704C425}"/>
    <cellStyle name="Comma 7 2 4 8 3" xfId="38547" xr:uid="{47A2BBB6-18A5-4223-9BB1-EE18527942A6}"/>
    <cellStyle name="Comma 7 2 4 9" xfId="14950" xr:uid="{7F26B7D7-2630-4993-8774-8AFF346D8B6C}"/>
    <cellStyle name="Comma 7 2 4 9 2" xfId="44855" xr:uid="{6D6DED84-2C96-4D5B-A76D-058DAB44D527}"/>
    <cellStyle name="Comma 7 2 5" xfId="29083" xr:uid="{5A97B13E-507C-41C7-80C4-1D5C9F9F2E1F}"/>
    <cellStyle name="Comma 7 2 5 10" xfId="32265" xr:uid="{6A6936FC-764B-4269-AEBA-44D7646CA9BE}"/>
    <cellStyle name="Comma 7 2 5 2" xfId="28929" xr:uid="{6806C6BE-6BC6-45D9-A3DA-3B570FCF5669}"/>
    <cellStyle name="Comma 7 2 5 2 2" xfId="28439" xr:uid="{36860856-8B50-482E-B9D4-8CEF11758D5A}"/>
    <cellStyle name="Comma 7 2 5 2 2 2" xfId="26709" xr:uid="{6BEA4D55-80CB-4C50-9A72-F007A3A5B789}"/>
    <cellStyle name="Comma 7 2 5 2 2 2 2" xfId="23211" xr:uid="{574929FA-2530-4752-8886-C66F1F5B032D}"/>
    <cellStyle name="Comma 7 2 5 2 2 2 2 2" xfId="15703" xr:uid="{F8FD292B-9A2B-4747-8CF3-710107E396CB}"/>
    <cellStyle name="Comma 7 2 5 2 2 2 2 2 2" xfId="57000" xr:uid="{D3F1692E-3B4C-4819-A275-C40C4A1FC935}"/>
    <cellStyle name="Comma 7 2 5 2 2 2 2 2 3" xfId="44385" xr:uid="{133BC4FB-84F4-4C62-84AA-EE9A5A52FB77}"/>
    <cellStyle name="Comma 7 2 5 2 2 2 2 3" xfId="9117" xr:uid="{DC7302A0-B535-43F9-87CD-5F02415E4895}"/>
    <cellStyle name="Comma 7 2 5 2 2 2 2 3 2" xfId="50722" xr:uid="{F97195D0-1639-4FC6-B0B6-ED9184AD5A43}"/>
    <cellStyle name="Comma 7 2 5 2 2 2 2 4" xfId="31632" xr:uid="{95C8369E-4136-4FA1-97CE-B4A9D47A87BB}"/>
    <cellStyle name="Comma 7 2 5 2 2 2 2 5" xfId="38095" xr:uid="{CDBEC009-2460-4072-AFF4-7906D05D44AE}"/>
    <cellStyle name="Comma 7 2 5 2 2 2 3" xfId="25829" xr:uid="{CCF6B248-C32C-4156-BADE-BBCBB8118560}"/>
    <cellStyle name="Comma 7 2 5 2 2 2 3 2" xfId="18321" xr:uid="{7E2A22DB-80B8-4560-839B-3294E7278E56}"/>
    <cellStyle name="Comma 7 2 5 2 2 2 3 2 2" xfId="54382" xr:uid="{730335EF-794D-4BB1-8208-EB988A76898E}"/>
    <cellStyle name="Comma 7 2 5 2 2 2 3 2 3" xfId="41767" xr:uid="{751AEBB1-A787-4A63-AE6D-F3919DFCB7DB}"/>
    <cellStyle name="Comma 7 2 5 2 2 2 3 3" xfId="11735" xr:uid="{A2309BEB-4AF8-4C30-A121-8535634D9094}"/>
    <cellStyle name="Comma 7 2 5 2 2 2 3 3 2" xfId="48104" xr:uid="{A459814A-8FC2-492B-BCF5-EE6B01A05A90}"/>
    <cellStyle name="Comma 7 2 5 2 2 2 3 4" xfId="5947" xr:uid="{F04915F3-07A5-40AB-B3ED-4675C12754EF}"/>
    <cellStyle name="Comma 7 2 5 2 2 2 3 5" xfId="35477" xr:uid="{7740C06E-D37B-4503-8EDF-F336EBA27DC5}"/>
    <cellStyle name="Comma 7 2 5 2 2 2 4" xfId="19200" xr:uid="{14617687-FD36-48AC-B65D-C25884B3366F}"/>
    <cellStyle name="Comma 7 2 5 2 2 2 4 2" xfId="53503" xr:uid="{C605A9F8-3B01-49E8-A3FA-5251121C65EA}"/>
    <cellStyle name="Comma 7 2 5 2 2 2 4 3" xfId="40888" xr:uid="{102C65B7-AE9C-46A1-855A-EE0FE0E2BC35}"/>
    <cellStyle name="Comma 7 2 5 2 2 2 5" xfId="12614" xr:uid="{C175303D-D5AB-42DD-8DB5-2A1FBEC73538}"/>
    <cellStyle name="Comma 7 2 5 2 2 2 5 2" xfId="47225" xr:uid="{3E1C4A46-82E5-46D5-9C0E-8B053F735C79}"/>
    <cellStyle name="Comma 7 2 5 2 2 2 6" xfId="5068" xr:uid="{55F99489-100D-4250-8770-1BA96B19FCB3}"/>
    <cellStyle name="Comma 7 2 5 2 2 2 7" xfId="34598" xr:uid="{46D7C7BA-8A6A-4F03-B995-CC34DC97943D}"/>
    <cellStyle name="Comma 7 2 5 2 2 3" xfId="27565" xr:uid="{C2FCC0CD-754B-4D9E-9E6C-4257C58EC1C4}"/>
    <cellStyle name="Comma 7 2 5 2 2 3 2" xfId="24068" xr:uid="{8885B40A-66A6-4B5F-92F3-9BDC611CF715}"/>
    <cellStyle name="Comma 7 2 5 2 2 3 2 2" xfId="16560" xr:uid="{569C2361-84CB-4767-8440-89EEF611517F}"/>
    <cellStyle name="Comma 7 2 5 2 2 3 2 2 2" xfId="56143" xr:uid="{18D60740-6B6B-4BF7-847E-B896571D3657}"/>
    <cellStyle name="Comma 7 2 5 2 2 3 2 2 3" xfId="43528" xr:uid="{703E4A04-B0A3-41B2-B6F7-1720BADAF5B7}"/>
    <cellStyle name="Comma 7 2 5 2 2 3 2 3" xfId="9974" xr:uid="{11986978-A16F-4758-88EB-2A468D2E4A71}"/>
    <cellStyle name="Comma 7 2 5 2 2 3 2 3 2" xfId="49865" xr:uid="{F165876D-E01C-4311-8ED5-B362F93861B2}"/>
    <cellStyle name="Comma 7 2 5 2 2 3 2 4" xfId="30775" xr:uid="{186AC67D-5E4C-488A-8513-293122303F97}"/>
    <cellStyle name="Comma 7 2 5 2 2 3 2 5" xfId="37238" xr:uid="{11926A6C-E18E-49CD-8CD0-F54B294D6C66}"/>
    <cellStyle name="Comma 7 2 5 2 2 3 3" xfId="20056" xr:uid="{E722A98F-C550-4F21-A3F7-DBD9F400164A}"/>
    <cellStyle name="Comma 7 2 5 2 2 3 3 2" xfId="52646" xr:uid="{ECE9CEC4-F3DD-4D90-9D07-79BFE2B47B51}"/>
    <cellStyle name="Comma 7 2 5 2 2 3 3 3" xfId="40031" xr:uid="{D51A0365-BC65-44BB-89BD-40FB001E220E}"/>
    <cellStyle name="Comma 7 2 5 2 2 3 4" xfId="13470" xr:uid="{0256184F-2573-4E0C-B1A7-0609740A1170}"/>
    <cellStyle name="Comma 7 2 5 2 2 3 4 2" xfId="46368" xr:uid="{712875DD-1C7D-4BFF-8708-AAE0C939806A}"/>
    <cellStyle name="Comma 7 2 5 2 2 3 5" xfId="4212" xr:uid="{851F225F-81A4-4D03-A444-A8E3CAB092D9}"/>
    <cellStyle name="Comma 7 2 5 2 2 3 6" xfId="33741" xr:uid="{06EB3A68-8F5F-476E-AD90-8EFFB63F9410}"/>
    <cellStyle name="Comma 7 2 5 2 2 4" xfId="24944" xr:uid="{B2E6A8A2-87FE-46FF-A8AE-276122F833F3}"/>
    <cellStyle name="Comma 7 2 5 2 2 4 2" xfId="17436" xr:uid="{AF5468D3-14DB-499F-BE25-579EA1A88DCA}"/>
    <cellStyle name="Comma 7 2 5 2 2 4 2 2" xfId="55267" xr:uid="{B58107A0-C898-4DFA-A7F7-5D91B002D797}"/>
    <cellStyle name="Comma 7 2 5 2 2 4 2 3" xfId="42652" xr:uid="{63E866C5-6210-4779-A38B-BD6D795DCF4D}"/>
    <cellStyle name="Comma 7 2 5 2 2 4 3" xfId="10850" xr:uid="{49C4470F-28DA-4234-8A02-EB4DCDA37211}"/>
    <cellStyle name="Comma 7 2 5 2 2 4 3 2" xfId="48989" xr:uid="{E15B699B-C0F3-4C00-B835-EA632B08D54D}"/>
    <cellStyle name="Comma 7 2 5 2 2 4 4" xfId="6832" xr:uid="{BAD27FFD-1807-4FD2-9BD6-DA8922C15435}"/>
    <cellStyle name="Comma 7 2 5 2 2 4 5" xfId="36362" xr:uid="{341FAF85-AE6E-4DB1-838A-286094440227}"/>
    <cellStyle name="Comma 7 2 5 2 2 5" xfId="20930" xr:uid="{940068DF-FADF-46C2-BE24-17F9431D7059}"/>
    <cellStyle name="Comma 7 2 5 2 2 5 2" xfId="51770" xr:uid="{721B96D1-BCE2-44E8-B93D-37DDAB196473}"/>
    <cellStyle name="Comma 7 2 5 2 2 5 3" xfId="39155" xr:uid="{060BD543-D389-4C94-9C9B-85EB4DCAC8D6}"/>
    <cellStyle name="Comma 7 2 5 2 2 6" xfId="14344" xr:uid="{AB3F1B50-8A26-408E-887C-A535D21B1099}"/>
    <cellStyle name="Comma 7 2 5 2 2 6 2" xfId="45492" xr:uid="{286C60CA-2FEA-4EA6-8779-CE0B3E29C65F}"/>
    <cellStyle name="Comma 7 2 5 2 2 7" xfId="7757" xr:uid="{7F18C67A-BCB4-4424-B7C8-29EE03F6D3B0}"/>
    <cellStyle name="Comma 7 2 5 2 2 8" xfId="32865" xr:uid="{9816B5FC-14FC-45D0-9B70-C331C2955280}"/>
    <cellStyle name="Comma 7 2 5 2 3" xfId="27149" xr:uid="{536CA228-5E8E-4E5C-BDD9-AF4C70549DCA}"/>
    <cellStyle name="Comma 7 2 5 2 3 2" xfId="23652" xr:uid="{31B4D7E4-0AE9-4095-86AE-EDC535F5D90E}"/>
    <cellStyle name="Comma 7 2 5 2 3 2 2" xfId="16144" xr:uid="{755F4628-2039-4219-839B-63C313ADAC1B}"/>
    <cellStyle name="Comma 7 2 5 2 3 2 2 2" xfId="56559" xr:uid="{4822FA39-6E76-4B9D-AAED-35F95C611755}"/>
    <cellStyle name="Comma 7 2 5 2 3 2 2 3" xfId="43944" xr:uid="{98282FA8-8E4E-448B-8C37-9CA78DD8FF31}"/>
    <cellStyle name="Comma 7 2 5 2 3 2 3" xfId="9558" xr:uid="{5579E51F-11E4-43F4-804F-58CF8DB20624}"/>
    <cellStyle name="Comma 7 2 5 2 3 2 3 2" xfId="50281" xr:uid="{D9E236B5-CB89-48D8-873E-3D55047DC0BF}"/>
    <cellStyle name="Comma 7 2 5 2 3 2 4" xfId="31191" xr:uid="{6FCD3F41-CF4B-48B6-89DB-E24D7813DB4F}"/>
    <cellStyle name="Comma 7 2 5 2 3 2 5" xfId="37654" xr:uid="{F259DC0B-E029-46EC-9856-D36926E8F6E9}"/>
    <cellStyle name="Comma 7 2 5 2 3 3" xfId="26271" xr:uid="{DD0DD854-B1FC-447C-AD62-7E5041ACEA32}"/>
    <cellStyle name="Comma 7 2 5 2 3 3 2" xfId="18763" xr:uid="{4C63CB41-25C8-4CAB-B77D-441803731E01}"/>
    <cellStyle name="Comma 7 2 5 2 3 3 2 2" xfId="53940" xr:uid="{D25E8249-8B3F-4FE3-B03D-37814F44B2F6}"/>
    <cellStyle name="Comma 7 2 5 2 3 3 2 3" xfId="41325" xr:uid="{A8818854-CAD1-4085-8C88-A01DE44D7B99}"/>
    <cellStyle name="Comma 7 2 5 2 3 3 3" xfId="12177" xr:uid="{C4FF8A54-1B30-4B72-B922-1E810D7C4041}"/>
    <cellStyle name="Comma 7 2 5 2 3 3 3 2" xfId="47662" xr:uid="{40DC3598-9435-48A4-8060-B0E8E85F5A91}"/>
    <cellStyle name="Comma 7 2 5 2 3 3 4" xfId="5505" xr:uid="{0D8A1ADD-E2A0-4BCF-80DD-5247D99685AF}"/>
    <cellStyle name="Comma 7 2 5 2 3 3 5" xfId="35035" xr:uid="{B70C76FA-34C9-4319-9677-203F96B2A9C0}"/>
    <cellStyle name="Comma 7 2 5 2 3 4" xfId="19640" xr:uid="{0F479920-64FA-4EAB-9638-7CCA6990183A}"/>
    <cellStyle name="Comma 7 2 5 2 3 4 2" xfId="53062" xr:uid="{6FC8E7E9-04D1-4255-9AA3-5592E9A8A0EC}"/>
    <cellStyle name="Comma 7 2 5 2 3 4 3" xfId="40447" xr:uid="{B74FF179-49C0-4611-A8A9-50E0EAFE9E1E}"/>
    <cellStyle name="Comma 7 2 5 2 3 5" xfId="13054" xr:uid="{BF23FF34-FAF1-4042-8255-265FD3212FA9}"/>
    <cellStyle name="Comma 7 2 5 2 3 5 2" xfId="46784" xr:uid="{D42DD19E-9B57-4888-AB89-47E5F0282DBC}"/>
    <cellStyle name="Comma 7 2 5 2 3 6" xfId="4628" xr:uid="{AD3B46E1-72C1-4771-8FB4-EF45AA05F49B}"/>
    <cellStyle name="Comma 7 2 5 2 3 7" xfId="34157" xr:uid="{38435E8A-BCCA-4C94-8F4D-155109AD12A1}"/>
    <cellStyle name="Comma 7 2 5 2 4" xfId="27999" xr:uid="{38B799FD-DD56-4849-B4EA-AC692A7F1D9B}"/>
    <cellStyle name="Comma 7 2 5 2 4 2" xfId="24502" xr:uid="{F672ADFB-60FE-4793-9A6D-0B38D412E18E}"/>
    <cellStyle name="Comma 7 2 5 2 4 2 2" xfId="16994" xr:uid="{77A3F229-6750-4CEE-8FDB-89B782D22176}"/>
    <cellStyle name="Comma 7 2 5 2 4 2 2 2" xfId="55709" xr:uid="{CC20D2F8-1424-4A89-9EF5-A9E8139D15E1}"/>
    <cellStyle name="Comma 7 2 5 2 4 2 2 3" xfId="43094" xr:uid="{5BACF291-B41D-4DA0-B35D-2E7E5259AAA2}"/>
    <cellStyle name="Comma 7 2 5 2 4 2 3" xfId="10408" xr:uid="{9BE0DECF-570D-421C-ADAF-369E37D0DBB2}"/>
    <cellStyle name="Comma 7 2 5 2 4 2 3 2" xfId="49431" xr:uid="{6CF5307C-405C-40E8-81C9-E8D0A4006E02}"/>
    <cellStyle name="Comma 7 2 5 2 4 2 4" xfId="30341" xr:uid="{F01FC6D4-892B-4982-B0E9-2BCAD146DC87}"/>
    <cellStyle name="Comma 7 2 5 2 4 2 5" xfId="36804" xr:uid="{EF5E3DC0-FB6D-46BE-A1C8-A4F2B1F2B34F}"/>
    <cellStyle name="Comma 7 2 5 2 4 3" xfId="20490" xr:uid="{02357B63-5C50-4384-9719-E26C35F0E5DD}"/>
    <cellStyle name="Comma 7 2 5 2 4 3 2" xfId="52212" xr:uid="{6B6697E4-1B6C-4408-ABC4-840777B399F7}"/>
    <cellStyle name="Comma 7 2 5 2 4 3 3" xfId="39597" xr:uid="{45404B8E-B08B-4898-B508-38F927DC567C}"/>
    <cellStyle name="Comma 7 2 5 2 4 4" xfId="13904" xr:uid="{F5B2BD8A-89D0-4546-9EDB-CFFB9EF9FDA5}"/>
    <cellStyle name="Comma 7 2 5 2 4 4 2" xfId="45934" xr:uid="{A2B3548F-BB3C-43B3-A3B9-FAB2ADCE54A4}"/>
    <cellStyle name="Comma 7 2 5 2 4 5" xfId="7317" xr:uid="{2E744332-8CB4-46A7-979F-28466C35845F}"/>
    <cellStyle name="Comma 7 2 5 2 4 6" xfId="33307" xr:uid="{3B4CBC19-4D24-4EFC-9CAF-41A097859E7B}"/>
    <cellStyle name="Comma 7 2 5 2 5" xfId="25386" xr:uid="{F9C92132-2AF6-4A13-9663-FECD93C56D8A}"/>
    <cellStyle name="Comma 7 2 5 2 5 2" xfId="17878" xr:uid="{A0B9072D-10B8-437E-9FB2-9AAA44051401}"/>
    <cellStyle name="Comma 7 2 5 2 5 2 2" xfId="54825" xr:uid="{BBB73F87-DEB7-4668-A7DE-45033BD3053A}"/>
    <cellStyle name="Comma 7 2 5 2 5 2 3" xfId="42210" xr:uid="{A27D5963-0EC7-4202-ABAE-CB78F3CD8A9D}"/>
    <cellStyle name="Comma 7 2 5 2 5 3" xfId="11292" xr:uid="{B2092D53-0649-49C0-8F5D-1658761BA18D}"/>
    <cellStyle name="Comma 7 2 5 2 5 3 2" xfId="48547" xr:uid="{30A4C609-1B09-4653-935E-1DDACBB9777A}"/>
    <cellStyle name="Comma 7 2 5 2 5 4" xfId="6390" xr:uid="{9B87CF80-4ABA-4C77-A128-5A9874955762}"/>
    <cellStyle name="Comma 7 2 5 2 5 5" xfId="35920" xr:uid="{66FB8827-6A64-41E8-AFE6-7DE0BD72C9BB}"/>
    <cellStyle name="Comma 7 2 5 2 6" xfId="21370" xr:uid="{64490555-620E-4B9A-9956-69A0CC403067}"/>
    <cellStyle name="Comma 7 2 5 2 6 2" xfId="51328" xr:uid="{5137E54D-5456-4C6B-8BF0-107FE0BF687B}"/>
    <cellStyle name="Comma 7 2 5 2 6 3" xfId="38713" xr:uid="{78ED0DC0-4EB9-4A8F-8182-8D730D624A48}"/>
    <cellStyle name="Comma 7 2 5 2 7" xfId="14784" xr:uid="{04770765-26DF-4581-B15E-3AA2C939CB67}"/>
    <cellStyle name="Comma 7 2 5 2 7 2" xfId="45022" xr:uid="{D75EDB61-8BBD-4703-A842-188802CC0F23}"/>
    <cellStyle name="Comma 7 2 5 2 8" xfId="8197" xr:uid="{41854B42-E8D7-4EA3-8FC1-4FDFDFF1BEA2}"/>
    <cellStyle name="Comma 7 2 5 2 9" xfId="32420" xr:uid="{10E3D677-437A-405F-B33A-96FE7361FD30}"/>
    <cellStyle name="Comma 7 2 5 3" xfId="28593" xr:uid="{7F7E8C52-02A7-45A2-B387-FC1AFFE0AB07}"/>
    <cellStyle name="Comma 7 2 5 3 2" xfId="26864" xr:uid="{B5C33893-BE59-44B6-944B-3F9A984C50E7}"/>
    <cellStyle name="Comma 7 2 5 3 2 2" xfId="23366" xr:uid="{0CFEF186-DA1A-4628-AD87-CFDC8B49515E}"/>
    <cellStyle name="Comma 7 2 5 3 2 2 2" xfId="15858" xr:uid="{1CF91E6E-29CD-4613-A6C6-8BEDFBA5D8D4}"/>
    <cellStyle name="Comma 7 2 5 3 2 2 2 2" xfId="56845" xr:uid="{B501A3BC-AB9B-479E-ABB4-2C339141A1E2}"/>
    <cellStyle name="Comma 7 2 5 3 2 2 2 3" xfId="44230" xr:uid="{A36D4545-57B0-4CEF-A07E-D3C68D8CD7EB}"/>
    <cellStyle name="Comma 7 2 5 3 2 2 3" xfId="9272" xr:uid="{767E2262-E75D-4AA7-B30E-5EE7CC0B5F30}"/>
    <cellStyle name="Comma 7 2 5 3 2 2 3 2" xfId="50567" xr:uid="{315DDE1D-530C-47BB-AD5F-8950B896B42A}"/>
    <cellStyle name="Comma 7 2 5 3 2 2 4" xfId="31477" xr:uid="{24A0BA93-0A7B-416C-BAC8-E82CD06A78E8}"/>
    <cellStyle name="Comma 7 2 5 3 2 2 5" xfId="37940" xr:uid="{94B1A172-062F-46CE-8170-3AC19E5EC8D4}"/>
    <cellStyle name="Comma 7 2 5 3 2 3" xfId="25984" xr:uid="{38AB6049-DCAA-490E-89BC-5DE704A843DD}"/>
    <cellStyle name="Comma 7 2 5 3 2 3 2" xfId="18476" xr:uid="{96D89C0B-8CE6-460F-812A-71A5A7E834D1}"/>
    <cellStyle name="Comma 7 2 5 3 2 3 2 2" xfId="54227" xr:uid="{6DAF228A-7810-4C50-ACF2-B2F9AD0833FF}"/>
    <cellStyle name="Comma 7 2 5 3 2 3 2 3" xfId="41612" xr:uid="{519E8CB4-2A4A-4AEF-BEF7-ACC58B9F9095}"/>
    <cellStyle name="Comma 7 2 5 3 2 3 3" xfId="11890" xr:uid="{C0DBCD1A-FF8C-4B0A-ACBA-D3A1BA8700E6}"/>
    <cellStyle name="Comma 7 2 5 3 2 3 3 2" xfId="47949" xr:uid="{49608BF7-0F41-43BA-874A-37CFBBBFDC7B}"/>
    <cellStyle name="Comma 7 2 5 3 2 3 4" xfId="5792" xr:uid="{B9B0B6C7-E638-4EDA-815E-F63E736098CA}"/>
    <cellStyle name="Comma 7 2 5 3 2 3 5" xfId="35322" xr:uid="{0C0237C1-1F42-43B6-9936-E2B9A45C75C3}"/>
    <cellStyle name="Comma 7 2 5 3 2 4" xfId="19355" xr:uid="{5436385F-9277-4C2A-91C5-19F43853332D}"/>
    <cellStyle name="Comma 7 2 5 3 2 4 2" xfId="53348" xr:uid="{3F5EFF56-7BFA-45B5-B999-E33C00825630}"/>
    <cellStyle name="Comma 7 2 5 3 2 4 3" xfId="40733" xr:uid="{5202CE72-6801-48A5-B450-393F82E91F48}"/>
    <cellStyle name="Comma 7 2 5 3 2 5" xfId="12769" xr:uid="{C2A5C3C3-39A0-4369-81CA-6D4D55426CDF}"/>
    <cellStyle name="Comma 7 2 5 3 2 5 2" xfId="47070" xr:uid="{5C118896-F639-4109-BF16-00CA422018DA}"/>
    <cellStyle name="Comma 7 2 5 3 2 6" xfId="4913" xr:uid="{70684BA5-4284-475E-9BB4-BE8F02D52DAA}"/>
    <cellStyle name="Comma 7 2 5 3 2 7" xfId="34443" xr:uid="{07DC3DFF-465E-4473-B848-7DE96AF59EC8}"/>
    <cellStyle name="Comma 7 2 5 3 3" xfId="27719" xr:uid="{073BC54D-2A37-4291-8DF4-D7686A2DE1B3}"/>
    <cellStyle name="Comma 7 2 5 3 3 2" xfId="24222" xr:uid="{1737F1A0-E94C-4D8A-90E7-708203B4AF24}"/>
    <cellStyle name="Comma 7 2 5 3 3 2 2" xfId="16714" xr:uid="{17157CC6-4A63-42E0-A814-E816969C522B}"/>
    <cellStyle name="Comma 7 2 5 3 3 2 2 2" xfId="55989" xr:uid="{9FB12CA7-44DE-44EB-B60E-D3066D35E222}"/>
    <cellStyle name="Comma 7 2 5 3 3 2 2 3" xfId="43374" xr:uid="{375010EE-7E7A-408B-8185-3D006DE80CEE}"/>
    <cellStyle name="Comma 7 2 5 3 3 2 3" xfId="10128" xr:uid="{5EC93016-3C82-40B9-BFB5-E6B1FC3C54DB}"/>
    <cellStyle name="Comma 7 2 5 3 3 2 3 2" xfId="49711" xr:uid="{CA9CCD57-983C-46B2-80E0-BCB7B280172C}"/>
    <cellStyle name="Comma 7 2 5 3 3 2 4" xfId="30621" xr:uid="{4D30D04D-EDCB-426A-9AF7-1E4385AA1D1E}"/>
    <cellStyle name="Comma 7 2 5 3 3 2 5" xfId="37084" xr:uid="{6C128D40-B2F3-4D9E-939F-B0E9BF885005}"/>
    <cellStyle name="Comma 7 2 5 3 3 3" xfId="20210" xr:uid="{D796D04B-8C28-4F53-B071-0D236280D3AB}"/>
    <cellStyle name="Comma 7 2 5 3 3 3 2" xfId="52492" xr:uid="{8091A603-6262-4112-86E9-CA66FF1A35FC}"/>
    <cellStyle name="Comma 7 2 5 3 3 3 3" xfId="39877" xr:uid="{899AF928-AA66-4697-8478-5CDC1E65AD51}"/>
    <cellStyle name="Comma 7 2 5 3 3 4" xfId="13624" xr:uid="{23D5E679-806E-47A0-9501-A716A12ED11A}"/>
    <cellStyle name="Comma 7 2 5 3 3 4 2" xfId="46214" xr:uid="{ECC87069-247D-447C-9366-D40C6DBFB14A}"/>
    <cellStyle name="Comma 7 2 5 3 3 5" xfId="7037" xr:uid="{822A6398-EB43-4580-B2B3-0B60FD5A0A77}"/>
    <cellStyle name="Comma 7 2 5 3 3 6" xfId="33587" xr:uid="{3A604106-1081-4497-A362-EFA1A42053AC}"/>
    <cellStyle name="Comma 7 2 5 3 4" xfId="25099" xr:uid="{1BFDEA1D-AD41-4B82-A52D-16D6423EA72A}"/>
    <cellStyle name="Comma 7 2 5 3 4 2" xfId="17591" xr:uid="{9C4F150A-D658-481C-8AFD-E3E4FDFAB3A8}"/>
    <cellStyle name="Comma 7 2 5 3 4 2 2" xfId="55112" xr:uid="{D7223C4D-B9BF-4785-A5EF-7B570F6FE882}"/>
    <cellStyle name="Comma 7 2 5 3 4 2 3" xfId="42497" xr:uid="{66ADB14A-8924-48D5-B46B-3C96B158B453}"/>
    <cellStyle name="Comma 7 2 5 3 4 3" xfId="11005" xr:uid="{EB4CB735-739F-49E5-9B95-515F67BC25A1}"/>
    <cellStyle name="Comma 7 2 5 3 4 3 2" xfId="48834" xr:uid="{97083891-3764-493A-8B17-DAEBBAEC86CB}"/>
    <cellStyle name="Comma 7 2 5 3 4 4" xfId="6677" xr:uid="{68C16D06-A46B-4185-9C8F-079EC378CC1A}"/>
    <cellStyle name="Comma 7 2 5 3 4 5" xfId="36207" xr:uid="{1FCC197D-D1A7-4ADC-9EC0-345E18F87FE5}"/>
    <cellStyle name="Comma 7 2 5 3 5" xfId="21085" xr:uid="{14CCF8FF-D7E4-416C-9D67-6983CDA71030}"/>
    <cellStyle name="Comma 7 2 5 3 5 2" xfId="51615" xr:uid="{77C4520E-2E4E-4E4A-A589-C897AE45D80C}"/>
    <cellStyle name="Comma 7 2 5 3 5 3" xfId="39000" xr:uid="{C01C4514-91A5-4719-8AEB-A13AB1A936A3}"/>
    <cellStyle name="Comma 7 2 5 3 6" xfId="14499" xr:uid="{BF941BE4-1B85-44CD-80D1-486B5B297C50}"/>
    <cellStyle name="Comma 7 2 5 3 6 2" xfId="45337" xr:uid="{7530F790-D34A-4A5A-8C69-B0D57B930482}"/>
    <cellStyle name="Comma 7 2 5 3 7" xfId="7912" xr:uid="{50098319-FAC1-40B1-ACF3-493371EC175F}"/>
    <cellStyle name="Comma 7 2 5 3 8" xfId="32710" xr:uid="{2CE23CA9-356B-44B6-863E-4E8CCF5DEAE3}"/>
    <cellStyle name="Comma 7 2 5 4" xfId="27303" xr:uid="{155524CE-A12C-4512-9B51-8DE0A85FC5E5}"/>
    <cellStyle name="Comma 7 2 5 4 2" xfId="23806" xr:uid="{61A51FB8-919F-45C3-9A67-BE09590154AA}"/>
    <cellStyle name="Comma 7 2 5 4 2 2" xfId="16298" xr:uid="{09C275B6-F65B-4F82-A151-E4E77B85AEA0}"/>
    <cellStyle name="Comma 7 2 5 4 2 2 2" xfId="56405" xr:uid="{781B0798-9855-4284-911E-352A97655EFF}"/>
    <cellStyle name="Comma 7 2 5 4 2 2 3" xfId="43790" xr:uid="{0997D24C-9D03-46AD-AAE7-9BD58122C3A3}"/>
    <cellStyle name="Comma 7 2 5 4 2 3" xfId="9712" xr:uid="{47547876-AAE4-4C88-BEE8-B219F3B1548D}"/>
    <cellStyle name="Comma 7 2 5 4 2 3 2" xfId="50127" xr:uid="{F1F00276-E5C1-4774-A246-20259DE2919B}"/>
    <cellStyle name="Comma 7 2 5 4 2 4" xfId="31037" xr:uid="{D11CC979-A4C0-441C-A3C1-9D546CE31E31}"/>
    <cellStyle name="Comma 7 2 5 4 2 5" xfId="37500" xr:uid="{731BF3CC-0E91-4389-A20E-C995ED10857A}"/>
    <cellStyle name="Comma 7 2 5 4 3" xfId="26426" xr:uid="{3ADCBF80-374C-4A08-AD6F-97F57E76B215}"/>
    <cellStyle name="Comma 7 2 5 4 3 2" xfId="18918" xr:uid="{ADB4C1D0-4DD8-4A2A-8AE3-12C2E8B96917}"/>
    <cellStyle name="Comma 7 2 5 4 3 2 2" xfId="53785" xr:uid="{5D64AC0D-6792-420B-8E23-BF166BCB440C}"/>
    <cellStyle name="Comma 7 2 5 4 3 2 3" xfId="41170" xr:uid="{D73B55C2-9D52-4A27-B56A-19486891F555}"/>
    <cellStyle name="Comma 7 2 5 4 3 3" xfId="12332" xr:uid="{A824C279-D829-46F5-85B6-0661209FABCC}"/>
    <cellStyle name="Comma 7 2 5 4 3 3 2" xfId="47507" xr:uid="{54AD7B8B-024F-4092-BB92-1D1A4CC27D7A}"/>
    <cellStyle name="Comma 7 2 5 4 3 4" xfId="5350" xr:uid="{01CA9F4D-51F6-4213-B4D1-E37CCF622A90}"/>
    <cellStyle name="Comma 7 2 5 4 3 5" xfId="34880" xr:uid="{27480861-FB50-4827-A959-88BE585B88C7}"/>
    <cellStyle name="Comma 7 2 5 4 4" xfId="19794" xr:uid="{379C58D0-7DAC-4B98-9E61-34D7720AB249}"/>
    <cellStyle name="Comma 7 2 5 4 4 2" xfId="52908" xr:uid="{209FDEC0-F7DE-496F-83B3-EFFA1C18D83B}"/>
    <cellStyle name="Comma 7 2 5 4 4 3" xfId="40293" xr:uid="{4FF0A825-4739-4FAB-9660-9C3921803D87}"/>
    <cellStyle name="Comma 7 2 5 4 5" xfId="13208" xr:uid="{B063C3A1-0AA3-4E47-B31A-6F6118FF97FA}"/>
    <cellStyle name="Comma 7 2 5 4 5 2" xfId="46630" xr:uid="{68FEBFCD-FEB8-4FA0-81CC-781CFFEA754F}"/>
    <cellStyle name="Comma 7 2 5 4 6" xfId="4474" xr:uid="{4AE7220B-0438-4210-8FAF-C098EF4BD38C}"/>
    <cellStyle name="Comma 7 2 5 4 7" xfId="34003" xr:uid="{9A8C5C62-1B66-41BD-BD41-AE079AD52CB0}"/>
    <cellStyle name="Comma 7 2 5 5" xfId="28153" xr:uid="{40C44D0E-DCD9-4B4F-9E68-C8E6501A539C}"/>
    <cellStyle name="Comma 7 2 5 5 2" xfId="24656" xr:uid="{C66F9257-B980-455C-9C99-6BC126FEF851}"/>
    <cellStyle name="Comma 7 2 5 5 2 2" xfId="17148" xr:uid="{58C03DD8-C2C2-4E93-B6D0-D859132BCCDC}"/>
    <cellStyle name="Comma 7 2 5 5 2 2 2" xfId="55555" xr:uid="{0EA29F9F-5E63-4E59-BA54-FAB4C485D047}"/>
    <cellStyle name="Comma 7 2 5 5 2 2 3" xfId="42940" xr:uid="{E878C4AC-A281-4993-89D2-98EB6247F81A}"/>
    <cellStyle name="Comma 7 2 5 5 2 3" xfId="10562" xr:uid="{0FADB34F-301B-4330-87E3-34B915C7EE4A}"/>
    <cellStyle name="Comma 7 2 5 5 2 3 2" xfId="49277" xr:uid="{C7EF633F-7407-4C14-B5F0-DF5DF0DFD7A3}"/>
    <cellStyle name="Comma 7 2 5 5 2 4" xfId="30187" xr:uid="{5813C77E-FBF3-46D1-8083-8784B5032A65}"/>
    <cellStyle name="Comma 7 2 5 5 2 5" xfId="36650" xr:uid="{2AA82C7B-116B-40A1-8F81-8F9AB639A9C3}"/>
    <cellStyle name="Comma 7 2 5 5 3" xfId="20644" xr:uid="{6E2FE979-D0C6-4DD7-A9A9-55437254CA88}"/>
    <cellStyle name="Comma 7 2 5 5 3 2" xfId="52058" xr:uid="{0326D9A4-F348-47D4-8677-E9993F5321BD}"/>
    <cellStyle name="Comma 7 2 5 5 3 3" xfId="39443" xr:uid="{1000DC70-18CB-499E-842C-EFAD11704F48}"/>
    <cellStyle name="Comma 7 2 5 5 4" xfId="14058" xr:uid="{3B76EE78-AD54-404A-AB4D-2B3999B1696D}"/>
    <cellStyle name="Comma 7 2 5 5 4 2" xfId="45780" xr:uid="{360CE10B-680E-47C4-8A82-6E094EB0F946}"/>
    <cellStyle name="Comma 7 2 5 5 5" xfId="7471" xr:uid="{D46A1667-1506-4937-A785-5CE433D2D06B}"/>
    <cellStyle name="Comma 7 2 5 5 6" xfId="33153" xr:uid="{7EBDC2DA-1047-4051-87A1-A7E71ECE993F}"/>
    <cellStyle name="Comma 7 2 5 6" xfId="25541" xr:uid="{EBD5B018-0512-4762-9884-1689C33338D0}"/>
    <cellStyle name="Comma 7 2 5 6 2" xfId="18033" xr:uid="{24DB157C-F8B9-472D-BC01-3ECC1EB7A70A}"/>
    <cellStyle name="Comma 7 2 5 6 2 2" xfId="54670" xr:uid="{C0E88C9C-CCEF-4B5E-B45A-FC025F5D303E}"/>
    <cellStyle name="Comma 7 2 5 6 2 3" xfId="42055" xr:uid="{BDB9D9C4-4F39-45B5-A982-168813A9A859}"/>
    <cellStyle name="Comma 7 2 5 6 3" xfId="11447" xr:uid="{5CD1A6BB-D448-4ECA-B03D-B33C5D48ADBB}"/>
    <cellStyle name="Comma 7 2 5 6 3 2" xfId="48392" xr:uid="{309CB712-6A17-42BD-9272-7D062E2C3148}"/>
    <cellStyle name="Comma 7 2 5 6 4" xfId="6235" xr:uid="{F70B7C53-11B2-4C9E-B2B4-8FD1EEDD9990}"/>
    <cellStyle name="Comma 7 2 5 6 5" xfId="35765" xr:uid="{A813B9A3-3765-48B3-B46B-F0AF38A000A1}"/>
    <cellStyle name="Comma 7 2 5 7" xfId="21525" xr:uid="{32C5E44A-0871-4B39-89A1-DEE7CD4B6711}"/>
    <cellStyle name="Comma 7 2 5 7 2" xfId="51173" xr:uid="{B25132F3-BC45-456D-9E08-8111A92A9DE1}"/>
    <cellStyle name="Comma 7 2 5 7 3" xfId="38558" xr:uid="{59BC5B5E-6B81-4CA5-97B7-3B02855980FE}"/>
    <cellStyle name="Comma 7 2 5 8" xfId="14939" xr:uid="{3483BBE7-FEFE-43E7-A32D-A55702FCD841}"/>
    <cellStyle name="Comma 7 2 5 8 2" xfId="44867" xr:uid="{959DDCED-7D50-485D-9EE5-A8F7DCE170DD}"/>
    <cellStyle name="Comma 7 2 5 9" xfId="8352" xr:uid="{464FE073-809C-4818-B1F2-0D37AA808C27}"/>
    <cellStyle name="Comma 7 2 6" xfId="29005" xr:uid="{299EEC86-1DCB-4249-98A8-E5D5BD7B7007}"/>
    <cellStyle name="Comma 7 2 6 2" xfId="28514" xr:uid="{7075A4FF-4BB3-4E6B-9609-E7A3A7652A2E}"/>
    <cellStyle name="Comma 7 2 6 2 2" xfId="26785" xr:uid="{CA1A3D72-5C4D-45A5-8A26-096FB6F5C648}"/>
    <cellStyle name="Comma 7 2 6 2 2 2" xfId="23287" xr:uid="{08537560-D8B3-44CD-B75C-D52336F451B6}"/>
    <cellStyle name="Comma 7 2 6 2 2 2 2" xfId="15779" xr:uid="{EA8999A8-25F0-41B9-A086-64FEB24E705C}"/>
    <cellStyle name="Comma 7 2 6 2 2 2 2 2" xfId="56924" xr:uid="{40ECE583-D9FF-40EE-8E17-74D6FAB63F94}"/>
    <cellStyle name="Comma 7 2 6 2 2 2 2 3" xfId="44309" xr:uid="{FD349BBE-047C-4096-AD99-BC75AE4F9F35}"/>
    <cellStyle name="Comma 7 2 6 2 2 2 3" xfId="9193" xr:uid="{8016AD57-A67A-4B6E-8B6D-B1193B11F27C}"/>
    <cellStyle name="Comma 7 2 6 2 2 2 3 2" xfId="50646" xr:uid="{810E71F3-3BD9-44DB-A2A4-7A391B6D8557}"/>
    <cellStyle name="Comma 7 2 6 2 2 2 4" xfId="31556" xr:uid="{11327670-3B42-4C9A-A9E2-9359ABB6F326}"/>
    <cellStyle name="Comma 7 2 6 2 2 2 5" xfId="38019" xr:uid="{2994469F-7788-4BBB-988A-527AEB25E4F2}"/>
    <cellStyle name="Comma 7 2 6 2 2 3" xfId="25905" xr:uid="{AF9E916F-20F0-4A44-ADC5-4F4E7A24BE6B}"/>
    <cellStyle name="Comma 7 2 6 2 2 3 2" xfId="18397" xr:uid="{1B6FFA50-E867-4E7B-A280-62283A82522E}"/>
    <cellStyle name="Comma 7 2 6 2 2 3 2 2" xfId="54306" xr:uid="{FED4AC5D-868E-4D2B-A567-99BA2E638507}"/>
    <cellStyle name="Comma 7 2 6 2 2 3 2 3" xfId="41691" xr:uid="{D7084E12-D1F0-4C2F-9048-61E1138DDB0E}"/>
    <cellStyle name="Comma 7 2 6 2 2 3 3" xfId="11811" xr:uid="{22207372-AAD6-49D5-B277-E714109F1F55}"/>
    <cellStyle name="Comma 7 2 6 2 2 3 3 2" xfId="48028" xr:uid="{52B67152-AEBB-4798-8B84-8D2222C2973D}"/>
    <cellStyle name="Comma 7 2 6 2 2 3 4" xfId="5871" xr:uid="{44B365A7-3E62-4FF4-833C-5BAFC6EDFD6D}"/>
    <cellStyle name="Comma 7 2 6 2 2 3 5" xfId="35401" xr:uid="{76F77403-8CE7-42C4-B792-BA32E3AA77CF}"/>
    <cellStyle name="Comma 7 2 6 2 2 4" xfId="19276" xr:uid="{4D2825F7-4EE4-4A25-AA4C-CA743F9F19B8}"/>
    <cellStyle name="Comma 7 2 6 2 2 4 2" xfId="53427" xr:uid="{DA2498C4-2DF3-4FF7-8C3E-C1F910122A91}"/>
    <cellStyle name="Comma 7 2 6 2 2 4 3" xfId="40812" xr:uid="{5570FDC2-C406-4399-A2AF-64B5EF79AFEA}"/>
    <cellStyle name="Comma 7 2 6 2 2 5" xfId="12690" xr:uid="{36EC6109-99F7-4821-911F-78AF2104A6EC}"/>
    <cellStyle name="Comma 7 2 6 2 2 5 2" xfId="47149" xr:uid="{3A09018D-986D-4554-AE0E-45D8A6EFDC6A}"/>
    <cellStyle name="Comma 7 2 6 2 2 6" xfId="4992" xr:uid="{26EF79BC-D87D-4C05-BC0A-52F1463C1374}"/>
    <cellStyle name="Comma 7 2 6 2 2 7" xfId="34522" xr:uid="{1CCA349B-C20C-420A-A7FE-0199929CB099}"/>
    <cellStyle name="Comma 7 2 6 2 3" xfId="27640" xr:uid="{9B15D0B1-E52D-4ADD-897F-ED15B7F1C95D}"/>
    <cellStyle name="Comma 7 2 6 2 3 2" xfId="24143" xr:uid="{78C1CB54-7654-437D-88AE-CD90BBBADB5A}"/>
    <cellStyle name="Comma 7 2 6 2 3 2 2" xfId="16635" xr:uid="{AE3A701B-700A-471E-A422-65F9D7872C2F}"/>
    <cellStyle name="Comma 7 2 6 2 3 2 2 2" xfId="56068" xr:uid="{A270C3C4-D4B8-42D4-8232-6359C9C1EBD7}"/>
    <cellStyle name="Comma 7 2 6 2 3 2 2 3" xfId="43453" xr:uid="{2855F251-0FC8-4A14-A1FE-DFE976B8953A}"/>
    <cellStyle name="Comma 7 2 6 2 3 2 3" xfId="10049" xr:uid="{A466E649-6204-4FD8-90D2-E0A746DA0E6B}"/>
    <cellStyle name="Comma 7 2 6 2 3 2 3 2" xfId="49790" xr:uid="{115939BC-800D-4B47-B2DB-C281704906EF}"/>
    <cellStyle name="Comma 7 2 6 2 3 2 4" xfId="30700" xr:uid="{AEDC523A-AA22-47DD-BD4C-EA6850F6B6FA}"/>
    <cellStyle name="Comma 7 2 6 2 3 2 5" xfId="37163" xr:uid="{6FD14666-D384-458A-B4BA-5D7DAC4E8A0A}"/>
    <cellStyle name="Comma 7 2 6 2 3 3" xfId="20131" xr:uid="{AB29B83F-BD4E-41D9-861C-24C38A3E2B84}"/>
    <cellStyle name="Comma 7 2 6 2 3 3 2" xfId="52571" xr:uid="{CF3D9B2D-0B47-4184-8728-C219C6619994}"/>
    <cellStyle name="Comma 7 2 6 2 3 3 3" xfId="39956" xr:uid="{043405BF-3A89-4ABB-86B0-2588D2F575EA}"/>
    <cellStyle name="Comma 7 2 6 2 3 4" xfId="13545" xr:uid="{4CF4A65F-D854-4A36-994E-320B8A4ACBAE}"/>
    <cellStyle name="Comma 7 2 6 2 3 4 2" xfId="46293" xr:uid="{627F1B17-7ED7-4B82-9051-8EF38F332B3D}"/>
    <cellStyle name="Comma 7 2 6 2 3 5" xfId="6958" xr:uid="{DBDEF9EF-1E98-466A-8DFF-23581873ABAE}"/>
    <cellStyle name="Comma 7 2 6 2 3 6" xfId="33666" xr:uid="{B118E7B4-661D-4061-84FD-6FBBA1B093C8}"/>
    <cellStyle name="Comma 7 2 6 2 4" xfId="25020" xr:uid="{ACE3FE41-A3D8-4EFB-9369-4A4ED78C489B}"/>
    <cellStyle name="Comma 7 2 6 2 4 2" xfId="17512" xr:uid="{1E29073B-7D77-4C45-8ADA-6A9117390649}"/>
    <cellStyle name="Comma 7 2 6 2 4 2 2" xfId="55191" xr:uid="{B3AE9706-9CC5-4C9F-907D-554A9CA775AD}"/>
    <cellStyle name="Comma 7 2 6 2 4 2 3" xfId="42576" xr:uid="{51B231D6-341A-4F01-93DE-860F910DD04B}"/>
    <cellStyle name="Comma 7 2 6 2 4 3" xfId="10926" xr:uid="{F63EA436-21F7-48E3-8F63-1D3C1AC39F0C}"/>
    <cellStyle name="Comma 7 2 6 2 4 3 2" xfId="48913" xr:uid="{31A12849-CF87-4BA8-880D-61098DC9CFFB}"/>
    <cellStyle name="Comma 7 2 6 2 4 4" xfId="6756" xr:uid="{9E98CDE9-CE1B-4574-99E9-146CD062AE4F}"/>
    <cellStyle name="Comma 7 2 6 2 4 5" xfId="36286" xr:uid="{A50C51FE-6A7B-4B3D-B3F4-75A042BBEFE3}"/>
    <cellStyle name="Comma 7 2 6 2 5" xfId="21006" xr:uid="{C4EE2AE5-E612-43E0-9D8C-90A8F03BE1AE}"/>
    <cellStyle name="Comma 7 2 6 2 5 2" xfId="51694" xr:uid="{A0C3C9DC-35B0-40A5-8F04-B57BB602E6F9}"/>
    <cellStyle name="Comma 7 2 6 2 5 3" xfId="39079" xr:uid="{A253899B-00AE-4CAF-A172-DC7A870DEDE7}"/>
    <cellStyle name="Comma 7 2 6 2 6" xfId="14420" xr:uid="{1ABDA764-25B3-49C9-B906-962B4A1F7CE7}"/>
    <cellStyle name="Comma 7 2 6 2 6 2" xfId="45416" xr:uid="{E1131A46-51CA-452A-AEEA-BDA34360EDB8}"/>
    <cellStyle name="Comma 7 2 6 2 7" xfId="7833" xr:uid="{A91FC6A5-2CE6-4D58-A87D-60779A97950B}"/>
    <cellStyle name="Comma 7 2 6 2 8" xfId="32789" xr:uid="{144D3A2F-374A-46A6-88EC-85F4E75A358E}"/>
    <cellStyle name="Comma 7 2 6 3" xfId="27225" xr:uid="{C0D5B372-2E34-4471-8B03-C2266122B22C}"/>
    <cellStyle name="Comma 7 2 6 3 2" xfId="23728" xr:uid="{4F0B87CD-3656-407C-9E0A-5675C6A0120B}"/>
    <cellStyle name="Comma 7 2 6 3 2 2" xfId="16220" xr:uid="{C8D695A0-360C-4D93-A169-A80E13CBBA5D}"/>
    <cellStyle name="Comma 7 2 6 3 2 2 2" xfId="56483" xr:uid="{190E6E5A-94C4-4F0F-A764-F01610CE0F2F}"/>
    <cellStyle name="Comma 7 2 6 3 2 2 3" xfId="43868" xr:uid="{FBD601E6-2F71-4E4B-94A1-F55117382421}"/>
    <cellStyle name="Comma 7 2 6 3 2 3" xfId="9634" xr:uid="{1D604DB7-3021-424C-A0C9-CB99CDA86307}"/>
    <cellStyle name="Comma 7 2 6 3 2 3 2" xfId="50205" xr:uid="{E4A60EF5-87D5-42A4-B601-5579C2EC043E}"/>
    <cellStyle name="Comma 7 2 6 3 2 4" xfId="31115" xr:uid="{91419390-B337-4A23-8652-CDE3587DE32B}"/>
    <cellStyle name="Comma 7 2 6 3 2 5" xfId="37578" xr:uid="{99BAC805-C94D-4D85-9F90-E11E9291A5D9}"/>
    <cellStyle name="Comma 7 2 6 3 3" xfId="26347" xr:uid="{36E29D66-2CB6-4E67-B6DD-33A2CE59759C}"/>
    <cellStyle name="Comma 7 2 6 3 3 2" xfId="18839" xr:uid="{B9FDBE33-DF1F-4823-AC69-1E0A38AAC71C}"/>
    <cellStyle name="Comma 7 2 6 3 3 2 2" xfId="53864" xr:uid="{A631CEC1-0AC6-488C-AE82-3FD528765A76}"/>
    <cellStyle name="Comma 7 2 6 3 3 2 3" xfId="41249" xr:uid="{9A4BA944-C2FF-4746-A194-D50B7CE7DE71}"/>
    <cellStyle name="Comma 7 2 6 3 3 3" xfId="12253" xr:uid="{2C1F82C6-3710-4D71-8092-8B51762646A7}"/>
    <cellStyle name="Comma 7 2 6 3 3 3 2" xfId="47586" xr:uid="{28CCF658-6A38-400E-8339-DE141AEBC670}"/>
    <cellStyle name="Comma 7 2 6 3 3 4" xfId="5429" xr:uid="{78B1478B-7E19-4F24-A186-55CE263C1882}"/>
    <cellStyle name="Comma 7 2 6 3 3 5" xfId="34959" xr:uid="{49230E38-68D4-4FC0-827D-CAF4D644CBFD}"/>
    <cellStyle name="Comma 7 2 6 3 4" xfId="19716" xr:uid="{FFA8D850-4949-41AA-9818-4FD0F1247C56}"/>
    <cellStyle name="Comma 7 2 6 3 4 2" xfId="52986" xr:uid="{041642E9-38A5-4FB5-9CA5-F912473BB9B2}"/>
    <cellStyle name="Comma 7 2 6 3 4 3" xfId="40371" xr:uid="{29C252AB-5F6D-4B9A-9F8D-7BF905576285}"/>
    <cellStyle name="Comma 7 2 6 3 5" xfId="13130" xr:uid="{3F7274E0-C91D-4E0E-9915-04B662171533}"/>
    <cellStyle name="Comma 7 2 6 3 5 2" xfId="46708" xr:uid="{5DA1990A-9621-401A-B82B-3B8D745235BA}"/>
    <cellStyle name="Comma 7 2 6 3 6" xfId="4552" xr:uid="{98FAC89E-E64E-4442-A124-C6D3D21C138B}"/>
    <cellStyle name="Comma 7 2 6 3 7" xfId="34081" xr:uid="{70B52674-9E37-4D0F-9F8D-EA4C843E0866}"/>
    <cellStyle name="Comma 7 2 6 4" xfId="28075" xr:uid="{20D348B1-4EC7-46BC-85BF-CB3E9C67B3DE}"/>
    <cellStyle name="Comma 7 2 6 4 2" xfId="24578" xr:uid="{4F14A74E-DCCC-4D5C-B77A-8D5FD02890E3}"/>
    <cellStyle name="Comma 7 2 6 4 2 2" xfId="17070" xr:uid="{C793BB75-C88F-415E-8044-92E0566B4D56}"/>
    <cellStyle name="Comma 7 2 6 4 2 2 2" xfId="55633" xr:uid="{4B2619A0-7E43-41CC-ABAC-EAC358551D1D}"/>
    <cellStyle name="Comma 7 2 6 4 2 2 3" xfId="43018" xr:uid="{5374949C-4C3D-42EB-8AB3-C8126A9FDC8B}"/>
    <cellStyle name="Comma 7 2 6 4 2 3" xfId="10484" xr:uid="{3E7F932D-7C6E-41AD-B265-805A96DDD8C9}"/>
    <cellStyle name="Comma 7 2 6 4 2 3 2" xfId="49355" xr:uid="{82FE389B-671B-471D-A3D0-AA5990DB2E8D}"/>
    <cellStyle name="Comma 7 2 6 4 2 4" xfId="30265" xr:uid="{15547BBA-5822-4B1C-8571-B7980293E5B3}"/>
    <cellStyle name="Comma 7 2 6 4 2 5" xfId="36728" xr:uid="{F3ECCC03-22D5-46EE-B57B-9C6DA1CDCA6E}"/>
    <cellStyle name="Comma 7 2 6 4 3" xfId="20566" xr:uid="{7EEA000E-63A7-45AC-9D97-D71CC3C80A5F}"/>
    <cellStyle name="Comma 7 2 6 4 3 2" xfId="52136" xr:uid="{BDB0CC44-1104-4323-AB6C-CE56632051DD}"/>
    <cellStyle name="Comma 7 2 6 4 3 3" xfId="39521" xr:uid="{4F43FF1B-4280-472C-8E3F-F9CA21A6957A}"/>
    <cellStyle name="Comma 7 2 6 4 4" xfId="13980" xr:uid="{465F8674-2497-45F1-BE88-4A3DAE2C6E71}"/>
    <cellStyle name="Comma 7 2 6 4 4 2" xfId="45858" xr:uid="{04D23ED4-B07B-4B30-8180-88F712A8218A}"/>
    <cellStyle name="Comma 7 2 6 4 5" xfId="7393" xr:uid="{632030D6-6F01-4AA8-87EB-E1F26B4968C8}"/>
    <cellStyle name="Comma 7 2 6 4 6" xfId="33231" xr:uid="{90F24736-19E1-4664-A4B5-B5876D30F5B8}"/>
    <cellStyle name="Comma 7 2 6 5" xfId="25462" xr:uid="{50306149-E0F2-4BC4-BB52-ADC63B8AE38C}"/>
    <cellStyle name="Comma 7 2 6 5 2" xfId="17954" xr:uid="{F81BFD9A-7652-4A89-ACFE-8CBE79D56F40}"/>
    <cellStyle name="Comma 7 2 6 5 2 2" xfId="54749" xr:uid="{26956244-A8CA-4079-A6D0-7F909628F98E}"/>
    <cellStyle name="Comma 7 2 6 5 2 3" xfId="42134" xr:uid="{5FFA599F-8873-4173-AD64-E2195AF0FC30}"/>
    <cellStyle name="Comma 7 2 6 5 3" xfId="11368" xr:uid="{220CB032-A93A-4412-93CA-8BC547831C6D}"/>
    <cellStyle name="Comma 7 2 6 5 3 2" xfId="48471" xr:uid="{09FEA6A3-AA56-4140-AABB-7C9ECCFAF74A}"/>
    <cellStyle name="Comma 7 2 6 5 4" xfId="6314" xr:uid="{BA1817F1-9834-48C6-853E-E09004515FE2}"/>
    <cellStyle name="Comma 7 2 6 5 5" xfId="35844" xr:uid="{128F4F64-470D-4609-A8D3-0E57C6209647}"/>
    <cellStyle name="Comma 7 2 6 6" xfId="21446" xr:uid="{7D4D8BE4-3245-48A3-A993-7AC67A26517A}"/>
    <cellStyle name="Comma 7 2 6 6 2" xfId="51252" xr:uid="{8934672C-6874-4D54-896F-2A567F880ACC}"/>
    <cellStyle name="Comma 7 2 6 6 3" xfId="38637" xr:uid="{1A2961B0-05ED-4607-B9A3-B2E1F9E9BBC5}"/>
    <cellStyle name="Comma 7 2 6 7" xfId="14860" xr:uid="{226EFF2B-ED15-4276-9DDC-5A3032DF3522}"/>
    <cellStyle name="Comma 7 2 6 7 2" xfId="44946" xr:uid="{A1806C70-62F1-47B4-8BAC-08F7FDD15C57}"/>
    <cellStyle name="Comma 7 2 6 8" xfId="8273" xr:uid="{3543CE4E-2235-4682-9A28-46B2026053B5}"/>
    <cellStyle name="Comma 7 2 6 9" xfId="32344" xr:uid="{658D48A4-A4B1-4103-B6FF-2E3847AF4908}"/>
    <cellStyle name="Comma 7 2 7" xfId="29241" xr:uid="{727C273E-0925-42F3-891B-31AD00F6F829}"/>
    <cellStyle name="Comma 7 2 7 2" xfId="28669" xr:uid="{EC0EE1C7-C58A-4CE3-8708-F573D323EE41}"/>
    <cellStyle name="Comma 7 2 7 2 2" xfId="26938" xr:uid="{5C8A2325-599C-4BF9-A85B-E95A3B085EBD}"/>
    <cellStyle name="Comma 7 2 7 2 2 2" xfId="23440" xr:uid="{2BA7D0A6-7266-48DE-84F1-9BF4C3E46F43}"/>
    <cellStyle name="Comma 7 2 7 2 2 2 2" xfId="15932" xr:uid="{2748BF24-3997-4F87-8BA7-8534F8EAB22E}"/>
    <cellStyle name="Comma 7 2 7 2 2 2 2 2" xfId="56771" xr:uid="{B564B913-FBB2-4ACB-9194-B8FECCA6D121}"/>
    <cellStyle name="Comma 7 2 7 2 2 2 2 3" xfId="44156" xr:uid="{768F80B9-ACD9-422B-A587-A441EC3EF8AD}"/>
    <cellStyle name="Comma 7 2 7 2 2 2 3" xfId="9346" xr:uid="{66E56D2D-D502-4488-B5DE-9634C883080B}"/>
    <cellStyle name="Comma 7 2 7 2 2 2 3 2" xfId="50493" xr:uid="{7D11B25B-A559-45F1-8BE9-F89B2FDB44C0}"/>
    <cellStyle name="Comma 7 2 7 2 2 2 4" xfId="31403" xr:uid="{3D4A06A4-7161-4771-B17A-CD8F9D0FC46F}"/>
    <cellStyle name="Comma 7 2 7 2 2 2 5" xfId="37866" xr:uid="{1E0DA005-118B-43E8-B498-6A2093A51204}"/>
    <cellStyle name="Comma 7 2 7 2 2 3" xfId="26058" xr:uid="{FF8E66D6-4B44-48BA-8A44-8C5262A07446}"/>
    <cellStyle name="Comma 7 2 7 2 2 3 2" xfId="18550" xr:uid="{721EC9E7-B165-46B2-A74D-DFFF9149691E}"/>
    <cellStyle name="Comma 7 2 7 2 2 3 2 2" xfId="54153" xr:uid="{7B68DB8C-387E-4D10-975D-7FFD1EE54972}"/>
    <cellStyle name="Comma 7 2 7 2 2 3 2 3" xfId="41538" xr:uid="{AF700F07-5089-45D6-A022-1F185507B021}"/>
    <cellStyle name="Comma 7 2 7 2 2 3 3" xfId="11964" xr:uid="{4F639801-C6A1-44AC-AB09-4B4817A7A8A2}"/>
    <cellStyle name="Comma 7 2 7 2 2 3 3 2" xfId="47875" xr:uid="{559E136C-7B0C-49D0-BBC4-86F6C8BE32C2}"/>
    <cellStyle name="Comma 7 2 7 2 2 3 4" xfId="5718" xr:uid="{5EA49D5B-3048-405A-8208-6B2B8BBD87C4}"/>
    <cellStyle name="Comma 7 2 7 2 2 3 5" xfId="35248" xr:uid="{C5B4988B-8FB5-44B0-B967-EB66E76AA2A4}"/>
    <cellStyle name="Comma 7 2 7 2 2 4" xfId="19429" xr:uid="{083FDEFB-B846-41EA-89C6-00A228817EC8}"/>
    <cellStyle name="Comma 7 2 7 2 2 4 2" xfId="53274" xr:uid="{08D628CF-D4C4-4BC9-BCC9-FBAEC359FB4B}"/>
    <cellStyle name="Comma 7 2 7 2 2 4 3" xfId="40659" xr:uid="{515D9F0D-483E-4599-BB5E-08860F434722}"/>
    <cellStyle name="Comma 7 2 7 2 2 5" xfId="12843" xr:uid="{278DCC47-E0E8-4F94-85EE-908DC55618EB}"/>
    <cellStyle name="Comma 7 2 7 2 2 5 2" xfId="46996" xr:uid="{2652947F-B2DE-4063-A622-1EA1F22EACBA}"/>
    <cellStyle name="Comma 7 2 7 2 2 6" xfId="4839" xr:uid="{EB6F38FF-0B0B-48EA-AEFE-1189161BCFA0}"/>
    <cellStyle name="Comma 7 2 7 2 2 7" xfId="34369" xr:uid="{E5111E70-6B70-4533-A105-179A9F1BF568}"/>
    <cellStyle name="Comma 7 2 7 2 3" xfId="27792" xr:uid="{33AA7F29-76FA-4EA0-8B12-599275041F5E}"/>
    <cellStyle name="Comma 7 2 7 2 3 2" xfId="24295" xr:uid="{0F068DCD-3520-4CDF-9B3C-B2E5A6198E3C}"/>
    <cellStyle name="Comma 7 2 7 2 3 2 2" xfId="16787" xr:uid="{4BE79A6E-4970-4938-8856-97F3E856F487}"/>
    <cellStyle name="Comma 7 2 7 2 3 2 2 2" xfId="55916" xr:uid="{CEEE68F0-7FD2-4D67-B5BC-89832F2708D7}"/>
    <cellStyle name="Comma 7 2 7 2 3 2 2 3" xfId="43301" xr:uid="{B3FD200C-253C-403F-88FA-B2C7BBDEDBA9}"/>
    <cellStyle name="Comma 7 2 7 2 3 2 3" xfId="10201" xr:uid="{4D1CB9CC-1D17-47D6-9E8E-8C2918B58F69}"/>
    <cellStyle name="Comma 7 2 7 2 3 2 3 2" xfId="49638" xr:uid="{0EC93136-0643-4730-AEF6-7CB4B814430F}"/>
    <cellStyle name="Comma 7 2 7 2 3 2 4" xfId="30548" xr:uid="{21FE8923-39E8-4BDE-A827-C270BD847884}"/>
    <cellStyle name="Comma 7 2 7 2 3 2 5" xfId="37011" xr:uid="{4BE29932-AC24-49F7-8947-1AE93C4F52BB}"/>
    <cellStyle name="Comma 7 2 7 2 3 3" xfId="20283" xr:uid="{6DC107E5-3B7C-495D-A3BF-798B6CBC27FC}"/>
    <cellStyle name="Comma 7 2 7 2 3 3 2" xfId="52419" xr:uid="{B52D8B33-7555-425D-953C-97ADA6A9BA46}"/>
    <cellStyle name="Comma 7 2 7 2 3 3 3" xfId="39804" xr:uid="{4913E36A-3069-470F-B86E-72E319F1805D}"/>
    <cellStyle name="Comma 7 2 7 2 3 4" xfId="13697" xr:uid="{1CE7F494-909E-4710-9EC2-23258DF298CE}"/>
    <cellStyle name="Comma 7 2 7 2 3 4 2" xfId="46141" xr:uid="{1E5698C6-4A96-4B59-A4A9-8090A6CDF612}"/>
    <cellStyle name="Comma 7 2 7 2 3 5" xfId="7110" xr:uid="{F9B1E75B-2677-480A-AF08-159DE030465D}"/>
    <cellStyle name="Comma 7 2 7 2 3 6" xfId="33514" xr:uid="{2AD9D876-E819-413F-9B72-66D45937C741}"/>
    <cellStyle name="Comma 7 2 7 2 4" xfId="25173" xr:uid="{047281E7-AC21-4E89-BB7B-95AFFECD5A6E}"/>
    <cellStyle name="Comma 7 2 7 2 4 2" xfId="17665" xr:uid="{2D8BDBFC-F3B0-4F43-90BD-4823CCB3AE1D}"/>
    <cellStyle name="Comma 7 2 7 2 4 2 2" xfId="55038" xr:uid="{1E331F5E-438F-4813-B08D-782DF4C7443B}"/>
    <cellStyle name="Comma 7 2 7 2 4 2 3" xfId="42423" xr:uid="{CA0C5BE5-EA5D-432D-BE84-7A75DD0AE075}"/>
    <cellStyle name="Comma 7 2 7 2 4 3" xfId="11079" xr:uid="{737637D4-5C98-4740-8F34-A42E187D9AA9}"/>
    <cellStyle name="Comma 7 2 7 2 4 3 2" xfId="48760" xr:uid="{F30CB4E1-D5EC-4CE2-AD15-2E65AB213009}"/>
    <cellStyle name="Comma 7 2 7 2 4 4" xfId="6603" xr:uid="{F9248004-12BC-42AE-A51C-F3ACB943EB88}"/>
    <cellStyle name="Comma 7 2 7 2 4 5" xfId="36133" xr:uid="{D906E316-6A33-4530-8587-FE86C7B1DDA3}"/>
    <cellStyle name="Comma 7 2 7 2 5" xfId="21159" xr:uid="{0385DDC5-7EDB-402A-91A8-B8E4729BBD8D}"/>
    <cellStyle name="Comma 7 2 7 2 5 2" xfId="51541" xr:uid="{08440E4B-65B6-41F3-A3C0-2E72B354F2D0}"/>
    <cellStyle name="Comma 7 2 7 2 5 3" xfId="38926" xr:uid="{7689C6FB-65B5-4F2B-8ABB-ACC75A98E905}"/>
    <cellStyle name="Comma 7 2 7 2 6" xfId="14573" xr:uid="{5E91142C-CFAE-413E-9566-B89078731323}"/>
    <cellStyle name="Comma 7 2 7 2 6 2" xfId="45263" xr:uid="{888D44FB-A49A-45C1-9528-7E1BF81FB1DD}"/>
    <cellStyle name="Comma 7 2 7 2 7" xfId="7986" xr:uid="{E8F16CF5-B91B-4360-AB6C-75F7E4C7FDF9}"/>
    <cellStyle name="Comma 7 2 7 2 8" xfId="32636" xr:uid="{D894913F-4528-41FA-8D30-74664EEBF801}"/>
    <cellStyle name="Comma 7 2 7 3" xfId="27376" xr:uid="{02EEC2F1-E31C-4049-A464-66984BF86C8E}"/>
    <cellStyle name="Comma 7 2 7 3 2" xfId="23879" xr:uid="{7F0769D8-0FC8-451D-87E9-5806341BF89C}"/>
    <cellStyle name="Comma 7 2 7 3 2 2" xfId="16371" xr:uid="{EA440A2B-6338-4A1C-9A81-8881C8264FE1}"/>
    <cellStyle name="Comma 7 2 7 3 2 2 2" xfId="56332" xr:uid="{DC4DD45D-9367-4029-B2F0-CD9364B92B36}"/>
    <cellStyle name="Comma 7 2 7 3 2 2 3" xfId="43717" xr:uid="{12767585-EE1C-4144-A58A-8D510D60D8E0}"/>
    <cellStyle name="Comma 7 2 7 3 2 3" xfId="9785" xr:uid="{880D1228-31F4-46AE-9003-B0B42C5EA862}"/>
    <cellStyle name="Comma 7 2 7 3 2 3 2" xfId="50054" xr:uid="{E81D5548-DE8D-417F-B5CA-3A32F20B0B96}"/>
    <cellStyle name="Comma 7 2 7 3 2 4" xfId="30964" xr:uid="{C5063C17-1574-4C7D-AEF5-0249B639E415}"/>
    <cellStyle name="Comma 7 2 7 3 2 5" xfId="37427" xr:uid="{2C741A51-F307-4526-842E-06F2C65B0918}"/>
    <cellStyle name="Comma 7 2 7 3 3" xfId="26501" xr:uid="{51121B3D-6078-414C-8E0A-450E94D5E7E4}"/>
    <cellStyle name="Comma 7 2 7 3 3 2" xfId="18993" xr:uid="{92B5D1C1-6D7F-4A24-A19B-15E6E0C463D3}"/>
    <cellStyle name="Comma 7 2 7 3 3 2 2" xfId="53710" xr:uid="{0A5E50F4-264A-4ADA-BA8E-447564CC4243}"/>
    <cellStyle name="Comma 7 2 7 3 3 2 3" xfId="41095" xr:uid="{6BF7927B-0FBC-4706-8803-E56C86A3611F}"/>
    <cellStyle name="Comma 7 2 7 3 3 3" xfId="12407" xr:uid="{BD4D137E-0E8E-464E-AFAA-CEE2C5A4F8CA}"/>
    <cellStyle name="Comma 7 2 7 3 3 3 2" xfId="47432" xr:uid="{14CE153B-B6C8-4F2E-835B-B6A8CDE83C1C}"/>
    <cellStyle name="Comma 7 2 7 3 3 4" xfId="5275" xr:uid="{7E285696-C7BF-47A4-97B5-1B5FAFF7A3C1}"/>
    <cellStyle name="Comma 7 2 7 3 3 5" xfId="34805" xr:uid="{1E7D4874-7BE7-4BDC-A933-A14F35290AD5}"/>
    <cellStyle name="Comma 7 2 7 3 4" xfId="19867" xr:uid="{C0B8E516-0ADC-4A6D-934E-70AAAEA604C3}"/>
    <cellStyle name="Comma 7 2 7 3 4 2" xfId="52835" xr:uid="{E0BD571E-4E6B-4366-A61D-0033C254C9FB}"/>
    <cellStyle name="Comma 7 2 7 3 4 3" xfId="40220" xr:uid="{AFEC7636-6FEC-4EED-8726-135CCFB184EF}"/>
    <cellStyle name="Comma 7 2 7 3 5" xfId="13281" xr:uid="{C679C5D9-6E76-4C20-A22D-F2FB12339081}"/>
    <cellStyle name="Comma 7 2 7 3 5 2" xfId="46557" xr:uid="{B563CBBA-534C-4FC1-9A9A-E05D9CA84A19}"/>
    <cellStyle name="Comma 7 2 7 3 6" xfId="4401" xr:uid="{95243AE4-45D3-4CBA-8832-6DC77459F45C}"/>
    <cellStyle name="Comma 7 2 7 3 7" xfId="33930" xr:uid="{96C9B268-B735-41B4-AB08-B7A1DA56C2DC}"/>
    <cellStyle name="Comma 7 2 7 4" xfId="28226" xr:uid="{5BEF94D2-B6E4-4111-A264-F60074B72169}"/>
    <cellStyle name="Comma 7 2 7 4 2" xfId="24729" xr:uid="{7F1C052F-0ABF-4629-BB29-637BBBF46E87}"/>
    <cellStyle name="Comma 7 2 7 4 2 2" xfId="17221" xr:uid="{1F697137-3060-4BAB-9B21-AE6633B98794}"/>
    <cellStyle name="Comma 7 2 7 4 2 2 2" xfId="55482" xr:uid="{4415DB3D-DDBA-44FA-9AEB-8C5B9D6DC5F0}"/>
    <cellStyle name="Comma 7 2 7 4 2 2 3" xfId="42867" xr:uid="{E8301901-963D-40A9-9AD5-2DE9DD161D97}"/>
    <cellStyle name="Comma 7 2 7 4 2 3" xfId="10635" xr:uid="{37E2FD58-F58C-4AFA-94C9-7A38C6473097}"/>
    <cellStyle name="Comma 7 2 7 4 2 3 2" xfId="49204" xr:uid="{CB7E6D28-1FC6-4AE1-8EB9-C7ABDC18BD4B}"/>
    <cellStyle name="Comma 7 2 7 4 2 4" xfId="30114" xr:uid="{2CEA0484-A346-4462-B1F6-7ABD03E70EEF}"/>
    <cellStyle name="Comma 7 2 7 4 2 5" xfId="36577" xr:uid="{57DE7492-6BA9-4351-BEA9-208F3D9356B4}"/>
    <cellStyle name="Comma 7 2 7 4 3" xfId="20717" xr:uid="{1B905575-F21C-462B-9E43-B59C49F5B960}"/>
    <cellStyle name="Comma 7 2 7 4 3 2" xfId="51985" xr:uid="{12325E45-C7F5-44D3-ADBF-671A409CEA37}"/>
    <cellStyle name="Comma 7 2 7 4 3 3" xfId="39370" xr:uid="{21224868-5010-4FEC-9D5C-98144143D174}"/>
    <cellStyle name="Comma 7 2 7 4 4" xfId="14131" xr:uid="{D57330EF-FC48-4FC6-9AC6-D6CF1A6D4DF3}"/>
    <cellStyle name="Comma 7 2 7 4 4 2" xfId="45707" xr:uid="{F2C0145E-67A6-4C7E-9B21-A6A138272C53}"/>
    <cellStyle name="Comma 7 2 7 4 5" xfId="7544" xr:uid="{121F1044-7DC3-419C-A3BF-E6FFBDFE8DAB}"/>
    <cellStyle name="Comma 7 2 7 4 6" xfId="33080" xr:uid="{4A45665C-3EB0-433B-A25F-8AD659B8E4CE}"/>
    <cellStyle name="Comma 7 2 7 5" xfId="25616" xr:uid="{E39C3794-1619-4C3B-B1F3-BF1EF8A8CD54}"/>
    <cellStyle name="Comma 7 2 7 5 2" xfId="18108" xr:uid="{905B1C41-3432-419F-B4FA-009AF8F08DD3}"/>
    <cellStyle name="Comma 7 2 7 5 2 2" xfId="54595" xr:uid="{AA3525C5-12CC-4057-A648-5A79FCFD89A8}"/>
    <cellStyle name="Comma 7 2 7 5 2 3" xfId="41980" xr:uid="{B4B898D3-61C4-4F14-B082-B4BB4A5E958F}"/>
    <cellStyle name="Comma 7 2 7 5 3" xfId="11522" xr:uid="{B67E473D-97C8-4D9C-B373-C0DE83D1C4DE}"/>
    <cellStyle name="Comma 7 2 7 5 3 2" xfId="48317" xr:uid="{1410B597-D877-4149-941C-37A0B0988982}"/>
    <cellStyle name="Comma 7 2 7 5 4" xfId="6160" xr:uid="{FFBBBBB8-3652-4E7E-92F4-BDF24E961492}"/>
    <cellStyle name="Comma 7 2 7 5 5" xfId="35690" xr:uid="{EF3547B1-9800-441E-AF44-32487EA68357}"/>
    <cellStyle name="Comma 7 2 7 6" xfId="21600" xr:uid="{733C9BCB-8197-4D45-BD56-1720471B225B}"/>
    <cellStyle name="Comma 7 2 7 6 2" xfId="51098" xr:uid="{0282FCA2-E8C5-4FC6-9B0F-544BED34AD8E}"/>
    <cellStyle name="Comma 7 2 7 6 3" xfId="38483" xr:uid="{A6A9839A-03F7-41F1-AED7-E6348629CDD8}"/>
    <cellStyle name="Comma 7 2 7 7" xfId="15014" xr:uid="{C074D59D-E84A-4E42-9506-4A0B073C17B3}"/>
    <cellStyle name="Comma 7 2 7 7 2" xfId="44742" xr:uid="{7F788B25-2437-40E9-97AB-8644A0059292}"/>
    <cellStyle name="Comma 7 2 7 8" xfId="8427" xr:uid="{979DE0D6-6230-42F3-8209-25A476634BF8}"/>
    <cellStyle name="Comma 7 2 7 9" xfId="32190" xr:uid="{874823D9-A85C-45C6-9C8B-21FAEFF535DE}"/>
    <cellStyle name="Comma 7 2 8" xfId="28329" xr:uid="{712F2C92-A7EC-48BF-8557-4767253B67EB}"/>
    <cellStyle name="Comma 7 2 8 2" xfId="24832" xr:uid="{7F31C5F8-4935-407F-9D00-0CE42A88CB95}"/>
    <cellStyle name="Comma 7 2 8 2 2" xfId="17324" xr:uid="{ED945DCE-0CAF-4D99-88A3-E01205898C97}"/>
    <cellStyle name="Comma 7 2 8 2 2 2" xfId="55379" xr:uid="{0BFFFA2E-429D-4FDA-A64B-0005CF8F154C}"/>
    <cellStyle name="Comma 7 2 8 2 2 3" xfId="42764" xr:uid="{23EC1C63-6B99-4CA5-BA49-A422C046C7EA}"/>
    <cellStyle name="Comma 7 2 8 2 3" xfId="10738" xr:uid="{A0F25C7F-0C09-45CB-A50E-CA822A0086DC}"/>
    <cellStyle name="Comma 7 2 8 2 3 2" xfId="49101" xr:uid="{89C06E4D-16A0-4732-AD97-9B5549D4C203}"/>
    <cellStyle name="Comma 7 2 8 2 4" xfId="30011" xr:uid="{69EC87EE-9334-4489-B822-50C34996A284}"/>
    <cellStyle name="Comma 7 2 8 2 5" xfId="36474" xr:uid="{4B1A8BED-8A41-4F0A-B977-CC48FA8B91DA}"/>
    <cellStyle name="Comma 7 2 8 3" xfId="25725" xr:uid="{C1328B29-79A2-4468-BFE0-47AFD82BDBA7}"/>
    <cellStyle name="Comma 7 2 8 3 2" xfId="18217" xr:uid="{1124F211-378E-4284-959F-638E1ACB588B}"/>
    <cellStyle name="Comma 7 2 8 3 2 2" xfId="54486" xr:uid="{6E599CE6-20CB-44C8-951C-925C6F4A02C1}"/>
    <cellStyle name="Comma 7 2 8 3 2 3" xfId="41871" xr:uid="{A53707DB-1C19-458F-A3D9-1F2B1FAB2CB9}"/>
    <cellStyle name="Comma 7 2 8 3 3" xfId="11631" xr:uid="{5475E342-3EF8-40D7-A6BD-0C24CB8FB489}"/>
    <cellStyle name="Comma 7 2 8 3 3 2" xfId="48208" xr:uid="{B0580A28-4A3B-4B42-B925-EA626BEB14A3}"/>
    <cellStyle name="Comma 7 2 8 3 4" xfId="6051" xr:uid="{91432FE6-CDC5-4FFA-A425-A893A0160829}"/>
    <cellStyle name="Comma 7 2 8 3 5" xfId="35581" xr:uid="{E5E7116A-B23C-48CD-94B7-0624B394835A}"/>
    <cellStyle name="Comma 7 2 8 4" xfId="20820" xr:uid="{6D534AA6-4B76-4B3D-8CCD-D872516495E0}"/>
    <cellStyle name="Comma 7 2 8 4 2" xfId="51882" xr:uid="{EEDAA847-2E4E-4F41-9DC1-37313DFF1D8D}"/>
    <cellStyle name="Comma 7 2 8 4 3" xfId="39267" xr:uid="{23065AB6-DD63-467C-9CBD-4A5719CAEC60}"/>
    <cellStyle name="Comma 7 2 8 5" xfId="14234" xr:uid="{21FABC2D-45AF-45D5-BA34-8BE2C5DD99AA}"/>
    <cellStyle name="Comma 7 2 8 5 2" xfId="45604" xr:uid="{FE8284F7-546F-44BC-A443-60CF73DD2FB3}"/>
    <cellStyle name="Comma 7 2 8 6" xfId="7647" xr:uid="{47731BB6-E466-44F7-BE60-594A5390EC96}"/>
    <cellStyle name="Comma 7 2 8 7" xfId="32977" xr:uid="{E32C183C-BDCD-45AE-B448-C991152CAB0A}"/>
    <cellStyle name="Comma 7 2 9" xfId="29686" xr:uid="{0F92CF91-66F4-4555-82F9-936E95EC5961}"/>
    <cellStyle name="Comma 7 2 9 2" xfId="50891" xr:uid="{F55674C9-4AD6-4182-A7B1-DE01E1779054}"/>
    <cellStyle name="Comma 7 2 9 3" xfId="38267" xr:uid="{1D6CE96B-6DBF-48A1-90D0-F5E9CA3D7EB2}"/>
    <cellStyle name="Comma 7 20" xfId="22852" xr:uid="{B3370F66-DCB0-4808-9A7E-AAE95C810897}"/>
    <cellStyle name="Comma 7 20 2" xfId="22804" xr:uid="{6235C6F0-7023-42D8-91CC-249887A23376}"/>
    <cellStyle name="Comma 7 20 2 2" xfId="44630" xr:uid="{31150B3D-ECA9-4920-8C1F-0F5F76E88D8C}"/>
    <cellStyle name="Comma 7 20 3" xfId="22857" xr:uid="{76792063-56F4-484D-83CF-B37B6A796FD0}"/>
    <cellStyle name="Comma 7 20 4" xfId="32112" xr:uid="{00B0AC9A-C82C-49E6-9989-F4D3A8DA74E1}"/>
    <cellStyle name="Comma 7 21" xfId="22087" xr:uid="{064D75A2-B3F6-41C6-98BB-E2B608F030CB}"/>
    <cellStyle name="Comma 7 21 2" xfId="51031" xr:uid="{FDED0185-FF2C-4751-A654-2BB4F740EB07}"/>
    <cellStyle name="Comma 7 21 3" xfId="38416" xr:uid="{42882046-389B-4719-942B-2059617BD27E}"/>
    <cellStyle name="Comma 7 22" xfId="22351" xr:uid="{01C4629F-F836-4131-99B1-F889194EDE95}"/>
    <cellStyle name="Comma 7 22 2" xfId="44530" xr:uid="{74F6204E-0EF7-43C1-9F41-08A716886261}"/>
    <cellStyle name="Comma 7 23" xfId="22043" xr:uid="{EBD1E76E-5838-43DD-AE56-B52571E83546}"/>
    <cellStyle name="Comma 7 23 2" xfId="57138" xr:uid="{17EC4A72-1731-42E7-8867-82A373A35520}"/>
    <cellStyle name="Comma 7 24" xfId="15458" xr:uid="{B92FDA15-57CB-49E0-8B39-1715A96DD557}"/>
    <cellStyle name="Comma 7 24 2" xfId="32002" xr:uid="{F6E75FA2-BA00-4A83-824F-42520E8AEC79}"/>
    <cellStyle name="Comma 7 25" xfId="8871" xr:uid="{16500BFF-E084-4FBB-AACC-1FF9439EFF9F}"/>
    <cellStyle name="Comma 7 26" xfId="29835" xr:uid="{D8E57405-C633-405F-B9CD-B96393A04EC8}"/>
    <cellStyle name="Comma 7 27" xfId="29857" xr:uid="{7846A14F-EECA-4321-AC06-0679DACDB675}"/>
    <cellStyle name="Comma 7 28" xfId="3373" xr:uid="{B613543E-842C-4825-ABDE-52F2D574F354}"/>
    <cellStyle name="Comma 7 29" xfId="2118" xr:uid="{6E184A3D-197D-4222-A9B9-793C163822F1}"/>
    <cellStyle name="Comma 7 3" xfId="445" xr:uid="{2AD8CCAF-B751-474A-BC49-274E235B2B8D}"/>
    <cellStyle name="Comma 7 3 10" xfId="29527" xr:uid="{B824029A-2D09-4DF1-AFE2-19A80B2336FD}"/>
    <cellStyle name="Comma 7 3 10 2" xfId="21854" xr:uid="{8290C315-1E5D-47B2-8610-634271C05425}"/>
    <cellStyle name="Comma 7 3 10 2 2" xfId="51109" xr:uid="{DEDFF929-E206-45BC-9CA1-89584E8DBCAB}"/>
    <cellStyle name="Comma 7 3 10 3" xfId="15268" xr:uid="{80B29DD3-92BB-47EE-A48C-7AFBB519D6A3}"/>
    <cellStyle name="Comma 7 3 10 4" xfId="8681" xr:uid="{0E39D996-9235-46B6-A417-240493A264DA}"/>
    <cellStyle name="Comma 7 3 10 5" xfId="38494" xr:uid="{C2BCC485-60A0-48EF-BD8A-446A9A62E57E}"/>
    <cellStyle name="Comma 7 3 11" xfId="22381" xr:uid="{DBE40F36-A249-463D-8213-01D3431906E1}"/>
    <cellStyle name="Comma 7 3 11 2" xfId="44759" xr:uid="{15EE71CD-5805-4ED9-97D4-988BE9E2BB4B}"/>
    <cellStyle name="Comma 7 3 12" xfId="22469" xr:uid="{1526F1B6-9DD4-4F79-B6E1-B2E3295B6E3D}"/>
    <cellStyle name="Comma 7 3 12 2" xfId="57197" xr:uid="{0581A459-0E81-48AA-B164-22C3E392DB06}"/>
    <cellStyle name="Comma 7 3 13" xfId="22643" xr:uid="{9CAC34C0-65E0-47D3-9984-F5E957BEEF3F}"/>
    <cellStyle name="Comma 7 3 14" xfId="21985" xr:uid="{ACECF59A-66CB-4DB5-A7EF-554A8D7EDE4F}"/>
    <cellStyle name="Comma 7 3 15" xfId="15399" xr:uid="{7AAC4D8C-6D20-4B3A-A842-614BE02DC3B0}"/>
    <cellStyle name="Comma 7 3 16" xfId="8812" xr:uid="{B232F836-D21B-43A8-9637-8BC612FF35D3}"/>
    <cellStyle name="Comma 7 3 17" xfId="29757" xr:uid="{A7DBD89B-14CF-4408-B24B-5028992A13A6}"/>
    <cellStyle name="Comma 7 3 18" xfId="2480" xr:uid="{8F1A122E-6798-4FE4-9D80-EB38F811BDCC}"/>
    <cellStyle name="Comma 7 3 19" xfId="32201" xr:uid="{FDA825CF-A900-4312-A092-7E487FDFCC96}"/>
    <cellStyle name="Comma 7 3 2" xfId="612" xr:uid="{895F70CF-0597-4582-8D1B-6B7F919548A7}"/>
    <cellStyle name="Comma 7 3 2 10" xfId="14928" xr:uid="{F1E7091D-B550-4240-9D6A-1F9DBBB93C71}"/>
    <cellStyle name="Comma 7 3 2 11" xfId="8341" xr:uid="{B330E3FC-91E4-4454-867D-5328196BB98D}"/>
    <cellStyle name="Comma 7 3 2 12" xfId="32276" xr:uid="{FA179D95-2625-48C0-B86A-F009D6F3DD87}"/>
    <cellStyle name="Comma 7 3 2 13" xfId="2045" xr:uid="{6DD710BA-BA6B-4641-9041-4488F3A53CDF}"/>
    <cellStyle name="Comma 7 3 2 14" xfId="1419" xr:uid="{F8746849-9F6E-4E11-8340-19B1FF21FE7A}"/>
    <cellStyle name="Comma 7 3 2 2" xfId="1019" xr:uid="{98159D36-F989-4E35-9D2E-6403C27B9D99}"/>
    <cellStyle name="Comma 7 3 2 2 10" xfId="28918" xr:uid="{51C5FE12-48F0-46AD-B5EE-0007AFF61BEF}"/>
    <cellStyle name="Comma 7 3 2 2 11" xfId="1805" xr:uid="{155B0857-5B72-4CD7-A17C-138E0FF3EF5A}"/>
    <cellStyle name="Comma 7 3 2 2 2" xfId="28428" xr:uid="{62BD7F4F-16EC-40CF-BCE3-706C752CA763}"/>
    <cellStyle name="Comma 7 3 2 2 2 2" xfId="26698" xr:uid="{F6FE2AF2-F20F-48AC-84BE-EED4DB2926C3}"/>
    <cellStyle name="Comma 7 3 2 2 2 2 2" xfId="23200" xr:uid="{F0E9D315-E5BD-4527-AD05-A24637C01646}"/>
    <cellStyle name="Comma 7 3 2 2 2 2 2 2" xfId="15692" xr:uid="{EBC6C928-57EE-4BBD-BD4C-B32BA4322AE3}"/>
    <cellStyle name="Comma 7 3 2 2 2 2 2 2 2" xfId="57011" xr:uid="{0D32FAF9-1F15-49D3-9E4F-6D21C9B7C6BC}"/>
    <cellStyle name="Comma 7 3 2 2 2 2 2 2 3" xfId="44396" xr:uid="{2E298311-41F0-4D86-BCEA-C5143E4F2519}"/>
    <cellStyle name="Comma 7 3 2 2 2 2 2 3" xfId="9106" xr:uid="{9043AE2E-F2AC-43B0-9FFF-8F8791FC937E}"/>
    <cellStyle name="Comma 7 3 2 2 2 2 2 3 2" xfId="50733" xr:uid="{CD58A324-EF89-49AC-8542-1FB7179ECAAB}"/>
    <cellStyle name="Comma 7 3 2 2 2 2 2 4" xfId="31643" xr:uid="{A6798B50-9D2C-4B7C-8ACB-B519C83BF1C6}"/>
    <cellStyle name="Comma 7 3 2 2 2 2 2 5" xfId="38106" xr:uid="{0CBB296C-0A98-4F0F-951C-CD8AC440F281}"/>
    <cellStyle name="Comma 7 3 2 2 2 2 3" xfId="25818" xr:uid="{7A61747D-33F2-4A5E-A84A-B7B362844720}"/>
    <cellStyle name="Comma 7 3 2 2 2 2 3 2" xfId="18310" xr:uid="{1AA23023-D266-4FCB-A231-80FEC932B4C3}"/>
    <cellStyle name="Comma 7 3 2 2 2 2 3 2 2" xfId="54393" xr:uid="{1E3A8C5D-0C30-4358-83D2-0F954F17642C}"/>
    <cellStyle name="Comma 7 3 2 2 2 2 3 2 3" xfId="41778" xr:uid="{48B9DB27-7ECE-47A0-8660-C153E11DD724}"/>
    <cellStyle name="Comma 7 3 2 2 2 2 3 3" xfId="11724" xr:uid="{DBC73619-3587-4631-886F-D027235A98FB}"/>
    <cellStyle name="Comma 7 3 2 2 2 2 3 3 2" xfId="48115" xr:uid="{7DA32ADA-A57A-4841-98CB-FD4EFCF1F3E3}"/>
    <cellStyle name="Comma 7 3 2 2 2 2 3 4" xfId="5958" xr:uid="{D6AE5348-0395-4377-B2A7-72E1B2D6DF94}"/>
    <cellStyle name="Comma 7 3 2 2 2 2 3 5" xfId="35488" xr:uid="{670C10F5-751D-4A96-836D-92A5402C1C85}"/>
    <cellStyle name="Comma 7 3 2 2 2 2 4" xfId="19189" xr:uid="{B0A76061-F135-4DC4-ABDF-7674AD64F2E1}"/>
    <cellStyle name="Comma 7 3 2 2 2 2 4 2" xfId="53514" xr:uid="{F77F6045-0352-411C-87FE-3CA4584D4085}"/>
    <cellStyle name="Comma 7 3 2 2 2 2 4 3" xfId="40899" xr:uid="{8F0B7DB2-082D-48AD-9765-776EDE3DA68D}"/>
    <cellStyle name="Comma 7 3 2 2 2 2 5" xfId="12603" xr:uid="{A3DCED7F-B310-4B93-A44E-FDFD3A3D4CB0}"/>
    <cellStyle name="Comma 7 3 2 2 2 2 5 2" xfId="47236" xr:uid="{5F14A7D2-5C3A-4B5D-BD1F-AA0B87B135FC}"/>
    <cellStyle name="Comma 7 3 2 2 2 2 6" xfId="5079" xr:uid="{3FC9AF8D-CA3D-4D63-B80A-53DCB7E76446}"/>
    <cellStyle name="Comma 7 3 2 2 2 2 7" xfId="34609" xr:uid="{AA2BE88A-7890-431C-B174-F941699DABD9}"/>
    <cellStyle name="Comma 7 3 2 2 2 3" xfId="27554" xr:uid="{4C21749B-9105-4CDB-BE6F-C2BC6273BD13}"/>
    <cellStyle name="Comma 7 3 2 2 2 3 2" xfId="24057" xr:uid="{ACF69B83-47C8-437D-B2AB-4F5EBF16F3F2}"/>
    <cellStyle name="Comma 7 3 2 2 2 3 2 2" xfId="16549" xr:uid="{BEEEC746-1A98-4AAC-82DF-233A17697EB3}"/>
    <cellStyle name="Comma 7 3 2 2 2 3 2 2 2" xfId="56154" xr:uid="{F6EEE1C5-CA13-4165-8E0B-8A6F439F2228}"/>
    <cellStyle name="Comma 7 3 2 2 2 3 2 2 3" xfId="43539" xr:uid="{6510FDA0-973D-40E7-B60B-80BF71F1CBA7}"/>
    <cellStyle name="Comma 7 3 2 2 2 3 2 3" xfId="9963" xr:uid="{9D98027D-6D42-4855-9673-8D127946E35B}"/>
    <cellStyle name="Comma 7 3 2 2 2 3 2 3 2" xfId="49876" xr:uid="{F9F74373-EFDB-4C79-A317-348224E1F3B4}"/>
    <cellStyle name="Comma 7 3 2 2 2 3 2 4" xfId="30786" xr:uid="{878E9AB4-1E63-43A1-BE16-CBD2B2F1EB30}"/>
    <cellStyle name="Comma 7 3 2 2 2 3 2 5" xfId="37249" xr:uid="{360D2524-18E1-4E73-83C5-974238DE401A}"/>
    <cellStyle name="Comma 7 3 2 2 2 3 3" xfId="20045" xr:uid="{48186F61-AAA3-4A94-B909-2DE167B9E8A1}"/>
    <cellStyle name="Comma 7 3 2 2 2 3 3 2" xfId="52657" xr:uid="{85B2ED78-845B-4A87-9E3A-59A2E903578D}"/>
    <cellStyle name="Comma 7 3 2 2 2 3 3 3" xfId="40042" xr:uid="{3E7B6D37-387F-440B-AC6B-1B035A6FC7D8}"/>
    <cellStyle name="Comma 7 3 2 2 2 3 4" xfId="13459" xr:uid="{7B6601A4-3084-4C4D-A0D0-0F7DD614BF40}"/>
    <cellStyle name="Comma 7 3 2 2 2 3 4 2" xfId="46379" xr:uid="{4BB3A44C-5035-43CB-AEDF-8699FAA02088}"/>
    <cellStyle name="Comma 7 3 2 2 2 3 5" xfId="4223" xr:uid="{3B22779C-7E5A-46A4-818E-7A2C7D2BADD9}"/>
    <cellStyle name="Comma 7 3 2 2 2 3 6" xfId="33752" xr:uid="{4CA4938D-EB7D-425E-BC50-847580B4FD11}"/>
    <cellStyle name="Comma 7 3 2 2 2 4" xfId="24933" xr:uid="{EB270AF5-2A1C-434E-80C2-B6A113420C9C}"/>
    <cellStyle name="Comma 7 3 2 2 2 4 2" xfId="17425" xr:uid="{0540296F-185E-4969-8B20-0552F0D5F342}"/>
    <cellStyle name="Comma 7 3 2 2 2 4 2 2" xfId="55278" xr:uid="{3CD56347-375D-4092-93A0-DD2660CE8A84}"/>
    <cellStyle name="Comma 7 3 2 2 2 4 2 3" xfId="42663" xr:uid="{E4EDD63D-EAA3-4903-AA48-17A95D1EFFE0}"/>
    <cellStyle name="Comma 7 3 2 2 2 4 3" xfId="10839" xr:uid="{2E7ED392-B8A6-461E-9166-183E06EB7E6B}"/>
    <cellStyle name="Comma 7 3 2 2 2 4 3 2" xfId="49000" xr:uid="{9C7EB2E3-BCBB-4520-AF92-156997C8FD93}"/>
    <cellStyle name="Comma 7 3 2 2 2 4 4" xfId="6843" xr:uid="{0D754F83-AF8F-4AF0-AB0D-3B1F2D479BF1}"/>
    <cellStyle name="Comma 7 3 2 2 2 4 5" xfId="36373" xr:uid="{6916BEB3-4959-434A-9BA7-97B9451B5A9D}"/>
    <cellStyle name="Comma 7 3 2 2 2 5" xfId="20919" xr:uid="{49E5673F-233F-4CE9-A265-5035486299B8}"/>
    <cellStyle name="Comma 7 3 2 2 2 5 2" xfId="51781" xr:uid="{5CD5D5CC-F296-499E-8C48-F88EE5CBCAC4}"/>
    <cellStyle name="Comma 7 3 2 2 2 5 3" xfId="39166" xr:uid="{A9B7F76E-74E1-4776-BB7B-728AB13199DD}"/>
    <cellStyle name="Comma 7 3 2 2 2 6" xfId="14333" xr:uid="{B9029CE3-DC2E-404B-B660-59E271832694}"/>
    <cellStyle name="Comma 7 3 2 2 2 6 2" xfId="45503" xr:uid="{23B11A96-3CD1-4C28-8AD5-A818DDB6EDED}"/>
    <cellStyle name="Comma 7 3 2 2 2 7" xfId="7746" xr:uid="{A117382D-A112-4973-B6D4-9CE35F03D32B}"/>
    <cellStyle name="Comma 7 3 2 2 2 8" xfId="32876" xr:uid="{FB0C7B29-841C-4EB2-978C-35E34953D7BE}"/>
    <cellStyle name="Comma 7 3 2 2 3" xfId="27138" xr:uid="{1806602A-6C7C-4BD8-A7F3-99150E3CD420}"/>
    <cellStyle name="Comma 7 3 2 2 3 2" xfId="23641" xr:uid="{DFF1BCEF-0723-4952-87A3-E760661A8687}"/>
    <cellStyle name="Comma 7 3 2 2 3 2 2" xfId="16133" xr:uid="{EFE3A31B-FF66-457D-ADA5-E381B1CFCB3C}"/>
    <cellStyle name="Comma 7 3 2 2 3 2 2 2" xfId="56570" xr:uid="{7A92DF5A-2975-40D4-93D7-189F19766F1D}"/>
    <cellStyle name="Comma 7 3 2 2 3 2 2 3" xfId="43955" xr:uid="{04ED8F51-7C11-4736-BCF7-4FB5C3492831}"/>
    <cellStyle name="Comma 7 3 2 2 3 2 3" xfId="9547" xr:uid="{09A720D8-5971-4D72-A82F-3C6947CF4B9D}"/>
    <cellStyle name="Comma 7 3 2 2 3 2 3 2" xfId="50292" xr:uid="{72D335E5-961A-4C23-983B-0B2758F7F936}"/>
    <cellStyle name="Comma 7 3 2 2 3 2 4" xfId="31202" xr:uid="{399CC343-5919-4E03-8934-AEC473F47570}"/>
    <cellStyle name="Comma 7 3 2 2 3 2 5" xfId="37665" xr:uid="{F4E227EF-249A-4831-B2B3-68BEF763BC0C}"/>
    <cellStyle name="Comma 7 3 2 2 3 3" xfId="26260" xr:uid="{A02AF993-8427-4520-8FD5-43E98C57F430}"/>
    <cellStyle name="Comma 7 3 2 2 3 3 2" xfId="18752" xr:uid="{493BE04C-233B-4866-9EAF-A785CD8FE4E2}"/>
    <cellStyle name="Comma 7 3 2 2 3 3 2 2" xfId="53951" xr:uid="{6BC2AB2E-54A8-4031-89A7-F1099E237A71}"/>
    <cellStyle name="Comma 7 3 2 2 3 3 2 3" xfId="41336" xr:uid="{91C1E6DD-4534-4A36-94AE-9C8BBFF2B4E9}"/>
    <cellStyle name="Comma 7 3 2 2 3 3 3" xfId="12166" xr:uid="{BE4CA413-F213-4EFC-A825-6D193A30AD85}"/>
    <cellStyle name="Comma 7 3 2 2 3 3 3 2" xfId="47673" xr:uid="{E156767C-DF19-4EA1-9848-DFB1890CE045}"/>
    <cellStyle name="Comma 7 3 2 2 3 3 4" xfId="5516" xr:uid="{4DC4ED37-0CBA-44E4-9D31-A6380478971E}"/>
    <cellStyle name="Comma 7 3 2 2 3 3 5" xfId="35046" xr:uid="{2949C8EA-D0DB-4BCB-AFCD-A2B4C1515B18}"/>
    <cellStyle name="Comma 7 3 2 2 3 4" xfId="19629" xr:uid="{BAEA33C8-EE67-42C0-ABDC-5A2EC9E1F314}"/>
    <cellStyle name="Comma 7 3 2 2 3 4 2" xfId="53073" xr:uid="{01C7783E-46BF-427D-AF9C-FA402013A626}"/>
    <cellStyle name="Comma 7 3 2 2 3 4 3" xfId="40458" xr:uid="{C93D7D11-4746-4C4E-AAE0-96DBDBE1202E}"/>
    <cellStyle name="Comma 7 3 2 2 3 5" xfId="13043" xr:uid="{2CA31CDE-C5FE-4C9F-AAC1-5DF02B24D190}"/>
    <cellStyle name="Comma 7 3 2 2 3 5 2" xfId="46795" xr:uid="{89C5861F-5CF4-447E-93FC-CF8435B73942}"/>
    <cellStyle name="Comma 7 3 2 2 3 6" xfId="4639" xr:uid="{3220FC2C-B1EF-4233-80B5-180645BBC169}"/>
    <cellStyle name="Comma 7 3 2 2 3 7" xfId="34168" xr:uid="{F44715BD-4B3F-42D5-95B1-8A5DAA0C6B13}"/>
    <cellStyle name="Comma 7 3 2 2 4" xfId="27988" xr:uid="{126F088F-AE60-41E7-902A-9CD03A417F2E}"/>
    <cellStyle name="Comma 7 3 2 2 4 2" xfId="24491" xr:uid="{66B9D21E-5D2B-412C-8744-E821615538B2}"/>
    <cellStyle name="Comma 7 3 2 2 4 2 2" xfId="16983" xr:uid="{D712A08E-10D3-4A0F-AEA8-439D13122555}"/>
    <cellStyle name="Comma 7 3 2 2 4 2 2 2" xfId="55720" xr:uid="{C1C0056C-A2B4-4867-B333-EDE58D48BC1B}"/>
    <cellStyle name="Comma 7 3 2 2 4 2 2 3" xfId="43105" xr:uid="{95F357A2-6698-42C7-A521-5B3CE8EC6E03}"/>
    <cellStyle name="Comma 7 3 2 2 4 2 3" xfId="10397" xr:uid="{CE06B5FB-FED0-41AC-B61C-C501663F5EC8}"/>
    <cellStyle name="Comma 7 3 2 2 4 2 3 2" xfId="49442" xr:uid="{8F1B41AB-D239-4340-A249-4192346F67FA}"/>
    <cellStyle name="Comma 7 3 2 2 4 2 4" xfId="30352" xr:uid="{445715C6-C627-4A27-B13C-BEF8AEC5FFAD}"/>
    <cellStyle name="Comma 7 3 2 2 4 2 5" xfId="36815" xr:uid="{96605242-0898-4C68-BC4D-B42B4AEE619D}"/>
    <cellStyle name="Comma 7 3 2 2 4 3" xfId="20479" xr:uid="{EA7DE737-12C2-4FAA-863B-DCFE5D06F6E7}"/>
    <cellStyle name="Comma 7 3 2 2 4 3 2" xfId="52223" xr:uid="{3BBE5FE8-E87B-43AF-856D-432649C178CA}"/>
    <cellStyle name="Comma 7 3 2 2 4 3 3" xfId="39608" xr:uid="{B84CE924-50EF-4850-940A-735B055BC226}"/>
    <cellStyle name="Comma 7 3 2 2 4 4" xfId="13893" xr:uid="{89761F9E-3A63-4C6D-981D-98F5113FCCEC}"/>
    <cellStyle name="Comma 7 3 2 2 4 4 2" xfId="45945" xr:uid="{AFDD21BF-C94E-45B0-83C2-927748052432}"/>
    <cellStyle name="Comma 7 3 2 2 4 5" xfId="7306" xr:uid="{07096816-2245-4FF9-88A5-62E176BED21E}"/>
    <cellStyle name="Comma 7 3 2 2 4 6" xfId="33318" xr:uid="{0404B61C-C2B0-4533-820B-750B3908BEE6}"/>
    <cellStyle name="Comma 7 3 2 2 5" xfId="25375" xr:uid="{3D95E639-97C5-4E09-A77A-7369C371C326}"/>
    <cellStyle name="Comma 7 3 2 2 5 2" xfId="17867" xr:uid="{45FBBD03-0227-4594-B5F8-8211727B68D4}"/>
    <cellStyle name="Comma 7 3 2 2 5 2 2" xfId="54836" xr:uid="{9524BA60-07F2-4591-8DC9-71B122D01197}"/>
    <cellStyle name="Comma 7 3 2 2 5 2 3" xfId="42221" xr:uid="{316F948F-381F-4289-894B-40E8DAA36499}"/>
    <cellStyle name="Comma 7 3 2 2 5 3" xfId="11281" xr:uid="{09E38BB9-5C25-4000-9ED3-C3639B840D4E}"/>
    <cellStyle name="Comma 7 3 2 2 5 3 2" xfId="48558" xr:uid="{E8ECD8BA-A410-4B58-BE03-18F64C84E366}"/>
    <cellStyle name="Comma 7 3 2 2 5 4" xfId="6401" xr:uid="{E3CE0DD9-D0BB-40CE-9227-DCF9F279837A}"/>
    <cellStyle name="Comma 7 3 2 2 5 5" xfId="35931" xr:uid="{63823043-4950-4BE7-A107-4AD88BA423FF}"/>
    <cellStyle name="Comma 7 3 2 2 6" xfId="21359" xr:uid="{F231528A-D7D2-4E5C-B7A8-F297A514E1A1}"/>
    <cellStyle name="Comma 7 3 2 2 6 2" xfId="51339" xr:uid="{9B31EA91-396C-402A-B912-484EA112C4B4}"/>
    <cellStyle name="Comma 7 3 2 2 6 3" xfId="38724" xr:uid="{4F2EC0ED-56BD-43CA-B735-8CFA2367F44D}"/>
    <cellStyle name="Comma 7 3 2 2 7" xfId="14773" xr:uid="{CF19F2B0-2822-4D14-BC51-688749BDD58E}"/>
    <cellStyle name="Comma 7 3 2 2 7 2" xfId="45033" xr:uid="{16B3CAEA-41EE-477E-8186-4E61929F4008}"/>
    <cellStyle name="Comma 7 3 2 2 8" xfId="8186" xr:uid="{37748AED-89B8-43FF-9598-6712F852697E}"/>
    <cellStyle name="Comma 7 3 2 2 9" xfId="32431" xr:uid="{22D50862-21B3-4507-A458-A97B29C0C444}"/>
    <cellStyle name="Comma 7 3 2 3" xfId="28582" xr:uid="{1412D9EE-5EC2-4A08-A593-476122B3A397}"/>
    <cellStyle name="Comma 7 3 2 3 2" xfId="26853" xr:uid="{B8B70B4A-A883-445A-BA68-1FE480F4CBDF}"/>
    <cellStyle name="Comma 7 3 2 3 2 2" xfId="23355" xr:uid="{62277305-F61B-46EE-A005-F17F3488380D}"/>
    <cellStyle name="Comma 7 3 2 3 2 2 2" xfId="15847" xr:uid="{0E2CB1E5-B315-4591-ABBE-DE28A8309320}"/>
    <cellStyle name="Comma 7 3 2 3 2 2 2 2" xfId="56856" xr:uid="{FD76A10F-29E1-4390-828B-15091429A402}"/>
    <cellStyle name="Comma 7 3 2 3 2 2 2 3" xfId="44241" xr:uid="{7C5FA704-5D8C-4289-A61C-4C170C045812}"/>
    <cellStyle name="Comma 7 3 2 3 2 2 3" xfId="9261" xr:uid="{79527085-C537-4C88-96F3-61AB865AE000}"/>
    <cellStyle name="Comma 7 3 2 3 2 2 3 2" xfId="50578" xr:uid="{D4BFD8E7-ADBB-4A00-8160-013B1DC5FF84}"/>
    <cellStyle name="Comma 7 3 2 3 2 2 4" xfId="31488" xr:uid="{C4508E84-4508-46D7-B7F6-72A29C5B42B9}"/>
    <cellStyle name="Comma 7 3 2 3 2 2 5" xfId="37951" xr:uid="{B68FA08D-17F3-4945-BAD5-82C69E9CBE91}"/>
    <cellStyle name="Comma 7 3 2 3 2 3" xfId="25973" xr:uid="{8E0E9422-E2AC-4ECD-8000-423039334869}"/>
    <cellStyle name="Comma 7 3 2 3 2 3 2" xfId="18465" xr:uid="{AED86373-F10D-4C98-8CF6-7E45BE6E7AE3}"/>
    <cellStyle name="Comma 7 3 2 3 2 3 2 2" xfId="54238" xr:uid="{D8DE0A14-9A2F-405F-BB39-A31E89D2D192}"/>
    <cellStyle name="Comma 7 3 2 3 2 3 2 3" xfId="41623" xr:uid="{F882449C-D855-44F5-A72B-7B042935DF3E}"/>
    <cellStyle name="Comma 7 3 2 3 2 3 3" xfId="11879" xr:uid="{C4135F5D-DCC4-4692-A9E7-A9DAC967C4D6}"/>
    <cellStyle name="Comma 7 3 2 3 2 3 3 2" xfId="47960" xr:uid="{C10ACEC1-1A29-47CD-9BA5-5FCB65B20028}"/>
    <cellStyle name="Comma 7 3 2 3 2 3 4" xfId="5803" xr:uid="{F01A5DC2-4162-4D45-BAEB-9CD71D5C668D}"/>
    <cellStyle name="Comma 7 3 2 3 2 3 5" xfId="35333" xr:uid="{42E7A6FA-C333-42C1-A872-5691478D3587}"/>
    <cellStyle name="Comma 7 3 2 3 2 4" xfId="19344" xr:uid="{394DE666-1CE4-412B-A302-5C62EF4E57A8}"/>
    <cellStyle name="Comma 7 3 2 3 2 4 2" xfId="53359" xr:uid="{67AA931E-3A9D-43EE-94DE-B807331D50E4}"/>
    <cellStyle name="Comma 7 3 2 3 2 4 3" xfId="40744" xr:uid="{B7C3B370-E037-4D8F-85C4-5B26808013E2}"/>
    <cellStyle name="Comma 7 3 2 3 2 5" xfId="12758" xr:uid="{8C6E2438-C1F9-4804-8E71-09DA157E2DAD}"/>
    <cellStyle name="Comma 7 3 2 3 2 5 2" xfId="47081" xr:uid="{D29ADF47-DCC7-49CA-A3F3-96C6216AC5E4}"/>
    <cellStyle name="Comma 7 3 2 3 2 6" xfId="4924" xr:uid="{DDAF4DB5-C13E-46FB-B77B-B3D0EBF3D7A9}"/>
    <cellStyle name="Comma 7 3 2 3 2 7" xfId="34454" xr:uid="{8DF3449D-A8DC-4632-B9E6-64BFDE490C2A}"/>
    <cellStyle name="Comma 7 3 2 3 3" xfId="27708" xr:uid="{28BB9EB8-B304-4BC8-8044-335C206A2750}"/>
    <cellStyle name="Comma 7 3 2 3 3 2" xfId="24211" xr:uid="{0563D183-5EE6-4354-9430-443E1D209E47}"/>
    <cellStyle name="Comma 7 3 2 3 3 2 2" xfId="16703" xr:uid="{A02464FA-6A9B-46E0-8EDB-C3DE8BFA1BDA}"/>
    <cellStyle name="Comma 7 3 2 3 3 2 2 2" xfId="56000" xr:uid="{4EF0647D-FB00-4A30-BA01-BCD255099340}"/>
    <cellStyle name="Comma 7 3 2 3 3 2 2 3" xfId="43385" xr:uid="{C925D67E-D6A9-49FD-A446-671012A396FB}"/>
    <cellStyle name="Comma 7 3 2 3 3 2 3" xfId="10117" xr:uid="{E7771FBA-1AE6-45A2-A268-1E5174B5B286}"/>
    <cellStyle name="Comma 7 3 2 3 3 2 3 2" xfId="49722" xr:uid="{78F6C04E-E429-413B-8F13-D87401EFE6E6}"/>
    <cellStyle name="Comma 7 3 2 3 3 2 4" xfId="30632" xr:uid="{A332F6FC-E537-40A9-A965-0E6D6A77ADF1}"/>
    <cellStyle name="Comma 7 3 2 3 3 2 5" xfId="37095" xr:uid="{94352B73-9808-4363-A2A6-239E15FE8D09}"/>
    <cellStyle name="Comma 7 3 2 3 3 3" xfId="20199" xr:uid="{96CB1003-09B2-412E-ADCE-2D0A3C03A3C5}"/>
    <cellStyle name="Comma 7 3 2 3 3 3 2" xfId="52503" xr:uid="{44B0EEBA-7C24-409F-BB18-0EC43721F548}"/>
    <cellStyle name="Comma 7 3 2 3 3 3 3" xfId="39888" xr:uid="{B04464DF-E7B9-473D-9DBA-C1942A61DFDE}"/>
    <cellStyle name="Comma 7 3 2 3 3 4" xfId="13613" xr:uid="{28FF374B-5AAB-4B4C-9BFE-4B2487995614}"/>
    <cellStyle name="Comma 7 3 2 3 3 4 2" xfId="46225" xr:uid="{3897ED21-3993-4626-80DF-496485BE5BD6}"/>
    <cellStyle name="Comma 7 3 2 3 3 5" xfId="7026" xr:uid="{0EDFEBF1-7EBB-43A5-990E-FBEC47331425}"/>
    <cellStyle name="Comma 7 3 2 3 3 6" xfId="33598" xr:uid="{C176B754-7FB1-4927-9248-F8DAB83F21D4}"/>
    <cellStyle name="Comma 7 3 2 3 4" xfId="25088" xr:uid="{245F00B7-A2A4-434B-80E2-1792E68417C0}"/>
    <cellStyle name="Comma 7 3 2 3 4 2" xfId="17580" xr:uid="{5765682E-AA17-4B2E-BAC9-9909EFBECF3F}"/>
    <cellStyle name="Comma 7 3 2 3 4 2 2" xfId="55123" xr:uid="{D4449AF2-6026-42BF-8537-BF9E1DE27CEC}"/>
    <cellStyle name="Comma 7 3 2 3 4 2 3" xfId="42508" xr:uid="{6F40F66A-8CD8-426C-B078-C04490AFF261}"/>
    <cellStyle name="Comma 7 3 2 3 4 3" xfId="10994" xr:uid="{A07B6F6C-07F1-46C0-ADEC-7FB2F8233164}"/>
    <cellStyle name="Comma 7 3 2 3 4 3 2" xfId="48845" xr:uid="{B09B3198-AB23-456C-BCE3-B9097C893E91}"/>
    <cellStyle name="Comma 7 3 2 3 4 4" xfId="6688" xr:uid="{37451220-6183-4409-A660-309F3F4D07E0}"/>
    <cellStyle name="Comma 7 3 2 3 4 5" xfId="36218" xr:uid="{BA186236-A8AD-44F1-9545-C0CE5AED855E}"/>
    <cellStyle name="Comma 7 3 2 3 5" xfId="21074" xr:uid="{F35A0554-B508-4903-B3CC-9B79AD59EDC9}"/>
    <cellStyle name="Comma 7 3 2 3 5 2" xfId="51626" xr:uid="{3F2AABED-5469-4DF3-90D4-9986A2B9D3E0}"/>
    <cellStyle name="Comma 7 3 2 3 5 3" xfId="39011" xr:uid="{1DF0EBE2-E215-451D-9879-8AE355A5A798}"/>
    <cellStyle name="Comma 7 3 2 3 6" xfId="14488" xr:uid="{339A9404-D756-4D5F-A20A-D20FCFFBEBE2}"/>
    <cellStyle name="Comma 7 3 2 3 6 2" xfId="45348" xr:uid="{A29EC5BD-0841-450F-8A61-7F66859B54B0}"/>
    <cellStyle name="Comma 7 3 2 3 7" xfId="7901" xr:uid="{DC6E807A-50C7-4D8B-9E8B-3447186CCBA5}"/>
    <cellStyle name="Comma 7 3 2 3 8" xfId="32721" xr:uid="{4FFDF4DD-929A-4AC9-8D22-091C926920FD}"/>
    <cellStyle name="Comma 7 3 2 4" xfId="27292" xr:uid="{4643A29B-46E7-45E1-9164-BB5D7C259017}"/>
    <cellStyle name="Comma 7 3 2 4 2" xfId="23795" xr:uid="{067C4834-01FD-4EF3-9A8C-4F416D5595D5}"/>
    <cellStyle name="Comma 7 3 2 4 2 2" xfId="16287" xr:uid="{48A8C404-37B8-4B01-8BF4-CA6B86F66B3B}"/>
    <cellStyle name="Comma 7 3 2 4 2 2 2" xfId="56416" xr:uid="{311E853F-F4BB-4324-AA14-BBF8212563A7}"/>
    <cellStyle name="Comma 7 3 2 4 2 2 3" xfId="43801" xr:uid="{256D39E0-8CF2-4BA9-8F77-F35D4BA48039}"/>
    <cellStyle name="Comma 7 3 2 4 2 3" xfId="9701" xr:uid="{A3288A30-2592-4465-9417-39B1899C5B0B}"/>
    <cellStyle name="Comma 7 3 2 4 2 3 2" xfId="50138" xr:uid="{80050AA2-4589-4298-90CF-9D6D7D4246C9}"/>
    <cellStyle name="Comma 7 3 2 4 2 4" xfId="31048" xr:uid="{D3A94464-EB52-4047-B22A-A010256A3C0F}"/>
    <cellStyle name="Comma 7 3 2 4 2 5" xfId="37511" xr:uid="{E688B0BB-BCDC-40B8-8D23-D6F22FE804A4}"/>
    <cellStyle name="Comma 7 3 2 4 3" xfId="26415" xr:uid="{BA2474A7-59A3-4A6B-9416-B14311C530FD}"/>
    <cellStyle name="Comma 7 3 2 4 3 2" xfId="18907" xr:uid="{D386036B-A5EB-4D23-A666-3CF51EEF632C}"/>
    <cellStyle name="Comma 7 3 2 4 3 2 2" xfId="53796" xr:uid="{5299D0D1-3697-4530-B22E-3FA0963848D6}"/>
    <cellStyle name="Comma 7 3 2 4 3 2 3" xfId="41181" xr:uid="{E474ED14-18F7-4D61-91C2-D209C30484C8}"/>
    <cellStyle name="Comma 7 3 2 4 3 3" xfId="12321" xr:uid="{EAE3F585-F34D-4ED2-A2BF-7BB5EB10DA5D}"/>
    <cellStyle name="Comma 7 3 2 4 3 3 2" xfId="47518" xr:uid="{CDC8FC93-77DF-4DA5-B035-DD4C87DE5DD4}"/>
    <cellStyle name="Comma 7 3 2 4 3 4" xfId="5361" xr:uid="{819C9C93-C418-493C-BAA5-35C494FAB370}"/>
    <cellStyle name="Comma 7 3 2 4 3 5" xfId="34891" xr:uid="{D310EF66-60D9-476B-B932-49B404D6DA70}"/>
    <cellStyle name="Comma 7 3 2 4 4" xfId="19783" xr:uid="{0DD638E0-826A-4C12-B07D-FA46B8B3BD41}"/>
    <cellStyle name="Comma 7 3 2 4 4 2" xfId="52919" xr:uid="{8F57A02E-3939-478C-A36B-6CE83FEFF3DB}"/>
    <cellStyle name="Comma 7 3 2 4 4 3" xfId="40304" xr:uid="{4AE2BC40-92F7-432F-B6E0-01C4F6C18AC4}"/>
    <cellStyle name="Comma 7 3 2 4 5" xfId="13197" xr:uid="{5068978D-A39D-40D9-B43F-E6F6DDB49773}"/>
    <cellStyle name="Comma 7 3 2 4 5 2" xfId="46641" xr:uid="{32897908-5AE7-4615-8A81-3A8B702F0CA3}"/>
    <cellStyle name="Comma 7 3 2 4 6" xfId="4485" xr:uid="{28ECFD9A-F031-4445-B5FF-E1390A65500D}"/>
    <cellStyle name="Comma 7 3 2 4 7" xfId="34014" xr:uid="{2C9ADE09-F3B7-424E-BFFC-512DFC4063CA}"/>
    <cellStyle name="Comma 7 3 2 5" xfId="28142" xr:uid="{387F5715-2061-4DB0-9716-D0A933A87DDF}"/>
    <cellStyle name="Comma 7 3 2 5 2" xfId="24645" xr:uid="{96E82418-E436-452F-9D82-C92E45AE50B5}"/>
    <cellStyle name="Comma 7 3 2 5 2 2" xfId="17137" xr:uid="{9506FD13-36D3-473A-BA11-E52A54B55F67}"/>
    <cellStyle name="Comma 7 3 2 5 2 2 2" xfId="55566" xr:uid="{37C1DC34-07DE-4A66-AFE4-0926FB511013}"/>
    <cellStyle name="Comma 7 3 2 5 2 2 3" xfId="42951" xr:uid="{4E1EF578-938D-4851-A69A-05473602F92A}"/>
    <cellStyle name="Comma 7 3 2 5 2 3" xfId="10551" xr:uid="{5DD03152-5D95-482F-82F5-497F17B414B1}"/>
    <cellStyle name="Comma 7 3 2 5 2 3 2" xfId="49288" xr:uid="{2A7D3A25-2924-42FB-97E5-1A4FC7217B05}"/>
    <cellStyle name="Comma 7 3 2 5 2 4" xfId="30198" xr:uid="{E0D241FE-7BDE-47E1-99E4-496813B338C5}"/>
    <cellStyle name="Comma 7 3 2 5 2 5" xfId="36661" xr:uid="{2FA798FE-AB80-4637-A0D1-A04CA356FE1C}"/>
    <cellStyle name="Comma 7 3 2 5 3" xfId="20633" xr:uid="{8FBDDED5-9598-4DB9-ACE1-847865BDB61A}"/>
    <cellStyle name="Comma 7 3 2 5 3 2" xfId="52069" xr:uid="{F25681D2-8EDD-408C-A46F-10040B02D6D4}"/>
    <cellStyle name="Comma 7 3 2 5 3 3" xfId="39454" xr:uid="{D859F50D-BA2F-47BA-B7E1-DF0E64126BC3}"/>
    <cellStyle name="Comma 7 3 2 5 4" xfId="14047" xr:uid="{060DEA40-7C68-4AF6-AF23-668A1B9CC57A}"/>
    <cellStyle name="Comma 7 3 2 5 4 2" xfId="45791" xr:uid="{BF007565-9A69-40E8-9CB5-6C30657A6CE7}"/>
    <cellStyle name="Comma 7 3 2 5 5" xfId="7460" xr:uid="{58733C8A-4286-4395-BC47-77A2CD8E9045}"/>
    <cellStyle name="Comma 7 3 2 5 6" xfId="33164" xr:uid="{046AE99D-63A2-4C7A-A393-9D6C8B7916EC}"/>
    <cellStyle name="Comma 7 3 2 6" xfId="25530" xr:uid="{7473A4B5-60C3-47FB-96D6-EA470840890D}"/>
    <cellStyle name="Comma 7 3 2 6 2" xfId="18022" xr:uid="{96F3B4BD-E3DD-4D13-A3BA-6B3EC48EAF78}"/>
    <cellStyle name="Comma 7 3 2 6 2 2" xfId="54681" xr:uid="{A786C74B-834F-4612-BC5A-47187F792C8F}"/>
    <cellStyle name="Comma 7 3 2 6 2 3" xfId="42066" xr:uid="{84174BD3-6632-41DA-9FAB-D75D72A2AEFE}"/>
    <cellStyle name="Comma 7 3 2 6 3" xfId="11436" xr:uid="{FD434BDE-012F-412D-AC23-2866D91C0F17}"/>
    <cellStyle name="Comma 7 3 2 6 3 2" xfId="48403" xr:uid="{E898CCA7-169C-4832-9190-8A3B4FC79F2C}"/>
    <cellStyle name="Comma 7 3 2 6 4" xfId="6246" xr:uid="{DA39CB89-61EE-460A-970C-AE9DEECA3D0E}"/>
    <cellStyle name="Comma 7 3 2 6 5" xfId="35776" xr:uid="{499D2E5B-ECFA-442E-AA50-366E324AC268}"/>
    <cellStyle name="Comma 7 3 2 7" xfId="22286" xr:uid="{4FB73CED-3251-41AE-AAEA-44EBF546272B}"/>
    <cellStyle name="Comma 7 3 2 7 2" xfId="51184" xr:uid="{B93DA63F-423F-4B74-85A8-137BE573D204}"/>
    <cellStyle name="Comma 7 3 2 7 3" xfId="38569" xr:uid="{A7AAE188-11DD-40CD-A503-E544EECE095E}"/>
    <cellStyle name="Comma 7 3 2 8" xfId="22144" xr:uid="{3DC9AF10-CA66-442D-A5FB-B42716087429}"/>
    <cellStyle name="Comma 7 3 2 8 2" xfId="44878" xr:uid="{32A5359C-EE6E-4965-B2A5-E17D2A6FE8EB}"/>
    <cellStyle name="Comma 7 3 2 9" xfId="21514" xr:uid="{00A282C8-A067-4217-815F-A878BD164286}"/>
    <cellStyle name="Comma 7 3 20" xfId="57521" xr:uid="{1D5C991E-FAC4-48EC-ADC2-CE81DF8681AA}"/>
    <cellStyle name="Comma 7 3 21" xfId="57600" xr:uid="{D61D15EB-7270-4A7D-9707-B3600C3A9B24}"/>
    <cellStyle name="Comma 7 3 22" xfId="57658" xr:uid="{D7C64228-653C-4DF9-916F-41AE5E8EE7F2}"/>
    <cellStyle name="Comma 7 3 23" xfId="57712" xr:uid="{521281CD-08BF-4D15-8E6A-0F522EC309BD}"/>
    <cellStyle name="Comma 7 3 24" xfId="2023" xr:uid="{D20B0A7A-2F4C-4D66-A8A2-E52436D423CA}"/>
    <cellStyle name="Comma 7 3 25" xfId="57795" xr:uid="{0922B804-D5D8-41F6-B923-A4893DC18DB8}"/>
    <cellStyle name="Comma 7 3 26" xfId="1280" xr:uid="{C0043B2A-0C17-4E35-92B3-23E3F1266DDA}"/>
    <cellStyle name="Comma 7 3 3" xfId="762" xr:uid="{5B1534FB-7BE7-4E06-9FF9-B56865E15C53}"/>
    <cellStyle name="Comma 7 3 3 10" xfId="28994" xr:uid="{956529FF-EA6E-4E7B-ADF9-B25745860909}"/>
    <cellStyle name="Comma 7 3 3 11" xfId="1548" xr:uid="{137424B5-6032-444A-83B8-B65A8D166557}"/>
    <cellStyle name="Comma 7 3 3 2" xfId="1148" xr:uid="{0C08B053-02EE-4456-BB1A-28833AEDE438}"/>
    <cellStyle name="Comma 7 3 3 2 10" xfId="1934" xr:uid="{BEAB7281-D07D-4BAA-8B36-F8C0315EC602}"/>
    <cellStyle name="Comma 7 3 3 2 2" xfId="26774" xr:uid="{677E23D5-FF24-4C16-A0EB-5EFC715287D8}"/>
    <cellStyle name="Comma 7 3 3 2 2 2" xfId="23276" xr:uid="{615BE52D-4A3B-40F9-9A2F-744CD934BBFC}"/>
    <cellStyle name="Comma 7 3 3 2 2 2 2" xfId="15768" xr:uid="{9AA7B2C0-473B-4239-A3E0-90643B86F14C}"/>
    <cellStyle name="Comma 7 3 3 2 2 2 2 2" xfId="56935" xr:uid="{C8F62ADA-0F50-4142-9F41-C74FCB63035E}"/>
    <cellStyle name="Comma 7 3 3 2 2 2 2 3" xfId="44320" xr:uid="{8D0E7970-10CB-4F33-979D-BDE0F7E89111}"/>
    <cellStyle name="Comma 7 3 3 2 2 2 3" xfId="9182" xr:uid="{28065200-7DC5-4135-A793-4C61F3430990}"/>
    <cellStyle name="Comma 7 3 3 2 2 2 3 2" xfId="50657" xr:uid="{CF48A9C4-7CE5-42E2-BF59-EF8F2A70509B}"/>
    <cellStyle name="Comma 7 3 3 2 2 2 4" xfId="31567" xr:uid="{7E4D7B3E-855B-4087-8ECE-F8D74AB9BCD2}"/>
    <cellStyle name="Comma 7 3 3 2 2 2 5" xfId="38030" xr:uid="{34F34382-D528-4634-A6E0-BA88AF306864}"/>
    <cellStyle name="Comma 7 3 3 2 2 3" xfId="25894" xr:uid="{238D5558-727D-4D7A-ABF9-8C54A3ABCC48}"/>
    <cellStyle name="Comma 7 3 3 2 2 3 2" xfId="18386" xr:uid="{6D5EBB4D-1A6A-49FA-AAB1-E79B5E96769D}"/>
    <cellStyle name="Comma 7 3 3 2 2 3 2 2" xfId="54317" xr:uid="{F951D469-025C-4F0A-80AE-E085FB2B9C4A}"/>
    <cellStyle name="Comma 7 3 3 2 2 3 2 3" xfId="41702" xr:uid="{1FBD4C8B-BC8B-4D20-916B-FC6C07CF5AA4}"/>
    <cellStyle name="Comma 7 3 3 2 2 3 3" xfId="11800" xr:uid="{36DCEDDC-2561-4571-A2AC-41017350D288}"/>
    <cellStyle name="Comma 7 3 3 2 2 3 3 2" xfId="48039" xr:uid="{9D89A32C-0212-44BB-B4A2-8DA26476B8E6}"/>
    <cellStyle name="Comma 7 3 3 2 2 3 4" xfId="5882" xr:uid="{8B64DDAC-ADE3-473E-B455-9195D918B9E5}"/>
    <cellStyle name="Comma 7 3 3 2 2 3 5" xfId="35412" xr:uid="{90BF00E8-674D-4856-9671-3EC086714B2A}"/>
    <cellStyle name="Comma 7 3 3 2 2 4" xfId="19265" xr:uid="{2111CC02-C976-46C2-9C7F-18CB5C8AF55C}"/>
    <cellStyle name="Comma 7 3 3 2 2 4 2" xfId="53438" xr:uid="{49DC8EA1-5CBA-4624-8487-3DADCA140E02}"/>
    <cellStyle name="Comma 7 3 3 2 2 4 3" xfId="40823" xr:uid="{DA26562A-67A5-4D84-BDA9-14BFD48FD4D8}"/>
    <cellStyle name="Comma 7 3 3 2 2 5" xfId="12679" xr:uid="{DA3D0CC1-4571-4BCF-A584-561F442A6218}"/>
    <cellStyle name="Comma 7 3 3 2 2 5 2" xfId="47160" xr:uid="{B6D2F94B-7C49-4695-AD80-33ED17164C92}"/>
    <cellStyle name="Comma 7 3 3 2 2 6" xfId="5003" xr:uid="{D8A68579-793C-4FB3-A80E-FCE2C307AFCD}"/>
    <cellStyle name="Comma 7 3 3 2 2 7" xfId="34533" xr:uid="{7CAC4776-29AC-45F4-9C4D-CCB239C6DBA5}"/>
    <cellStyle name="Comma 7 3 3 2 3" xfId="27630" xr:uid="{F5F190A5-DF92-49CD-A438-78476D22D3D6}"/>
    <cellStyle name="Comma 7 3 3 2 3 2" xfId="24133" xr:uid="{8740F223-3296-4CFC-A0A9-6CCB23D5871C}"/>
    <cellStyle name="Comma 7 3 3 2 3 2 2" xfId="16625" xr:uid="{2A9D5E2E-7676-4CB6-A651-7177002F2BB2}"/>
    <cellStyle name="Comma 7 3 3 2 3 2 2 2" xfId="56078" xr:uid="{FF8B2C49-9ED7-4508-AB19-BFDE2EDCF0D7}"/>
    <cellStyle name="Comma 7 3 3 2 3 2 2 3" xfId="43463" xr:uid="{8A504223-0CEE-4FDB-A136-0F4572C014A5}"/>
    <cellStyle name="Comma 7 3 3 2 3 2 3" xfId="10039" xr:uid="{D01753BA-FB52-4972-ABAB-C818336387FC}"/>
    <cellStyle name="Comma 7 3 3 2 3 2 3 2" xfId="49800" xr:uid="{5FBF6777-7EA3-4083-AD0A-093A4774753D}"/>
    <cellStyle name="Comma 7 3 3 2 3 2 4" xfId="30710" xr:uid="{6909E3EE-29FD-4681-8B2D-44203B7EE562}"/>
    <cellStyle name="Comma 7 3 3 2 3 2 5" xfId="37173" xr:uid="{EECD3AB3-038F-4CB3-AC2A-9FCB6B5FECA8}"/>
    <cellStyle name="Comma 7 3 3 2 3 3" xfId="20121" xr:uid="{E3A73BB7-8D30-4A10-A729-53C84A96465D}"/>
    <cellStyle name="Comma 7 3 3 2 3 3 2" xfId="52581" xr:uid="{3D75B9B7-F700-4CAA-BEF7-8364CF704708}"/>
    <cellStyle name="Comma 7 3 3 2 3 3 3" xfId="39966" xr:uid="{21E520B1-A32D-434E-83CC-00AAC8A54071}"/>
    <cellStyle name="Comma 7 3 3 2 3 4" xfId="13535" xr:uid="{7D84A8F8-CCA4-4462-9E9D-61266E9FDD26}"/>
    <cellStyle name="Comma 7 3 3 2 3 4 2" xfId="46303" xr:uid="{CE3A5B99-76FC-415B-ACCD-9C256E23073C}"/>
    <cellStyle name="Comma 7 3 3 2 3 5" xfId="6948" xr:uid="{4F48942F-929C-4E96-983E-A179EAA3223A}"/>
    <cellStyle name="Comma 7 3 3 2 3 6" xfId="33676" xr:uid="{9CE5D449-05C8-4DA7-8D1D-AF9793ED1A61}"/>
    <cellStyle name="Comma 7 3 3 2 4" xfId="25009" xr:uid="{7FC37080-58D6-4EE1-8490-2AFA773BC892}"/>
    <cellStyle name="Comma 7 3 3 2 4 2" xfId="17501" xr:uid="{914CCB31-33D5-4834-94D4-39BA3FCBB3BA}"/>
    <cellStyle name="Comma 7 3 3 2 4 2 2" xfId="55202" xr:uid="{8379685B-E98A-4E3D-B449-B7C4DAA2E7C0}"/>
    <cellStyle name="Comma 7 3 3 2 4 2 3" xfId="42587" xr:uid="{1DC9DBF3-B31C-44AB-9DBD-4BB4C0290C03}"/>
    <cellStyle name="Comma 7 3 3 2 4 3" xfId="10915" xr:uid="{ABA6B93B-C851-41C2-8360-1FA15599ACA2}"/>
    <cellStyle name="Comma 7 3 3 2 4 3 2" xfId="48924" xr:uid="{086C35C5-1013-4CDE-A121-CEC8BF0A874D}"/>
    <cellStyle name="Comma 7 3 3 2 4 4" xfId="6767" xr:uid="{983FBB30-2FE5-4F1A-89A3-F42541B62FF7}"/>
    <cellStyle name="Comma 7 3 3 2 4 5" xfId="36297" xr:uid="{825714BC-1625-4C0A-8CAC-D987634C9279}"/>
    <cellStyle name="Comma 7 3 3 2 5" xfId="20995" xr:uid="{51DF37E6-3FD5-4273-B479-EF493080FE5B}"/>
    <cellStyle name="Comma 7 3 3 2 5 2" xfId="51705" xr:uid="{70E5BB05-9C9A-4D18-96DE-D9ED8466CE09}"/>
    <cellStyle name="Comma 7 3 3 2 5 3" xfId="39090" xr:uid="{770C51E3-5D6C-411B-9E41-CF3E2DB996D5}"/>
    <cellStyle name="Comma 7 3 3 2 6" xfId="14409" xr:uid="{F5BB1406-806F-4B92-A8E9-E46B4F48C3DE}"/>
    <cellStyle name="Comma 7 3 3 2 6 2" xfId="45427" xr:uid="{8793E867-6259-4BCD-9D17-EC3E94C663B0}"/>
    <cellStyle name="Comma 7 3 3 2 7" xfId="7822" xr:uid="{F04EF735-58C8-4388-9AC6-2D16FF31B9B5}"/>
    <cellStyle name="Comma 7 3 3 2 7 2" xfId="57201" xr:uid="{38B8D71A-DCE8-40F5-99BB-F171D7C1585E}"/>
    <cellStyle name="Comma 7 3 3 2 8" xfId="32800" xr:uid="{2E559E45-2A73-485B-8130-E50F1D79BB60}"/>
    <cellStyle name="Comma 7 3 3 2 9" xfId="28503" xr:uid="{DA4F503F-11F9-48C3-B89E-78CADADA0843}"/>
    <cellStyle name="Comma 7 3 3 3" xfId="27214" xr:uid="{192F34D7-CFFE-4CF7-9F39-00FDF299D5B5}"/>
    <cellStyle name="Comma 7 3 3 3 2" xfId="23717" xr:uid="{2E514236-CA8F-4D66-9FF0-346BD66DBDBC}"/>
    <cellStyle name="Comma 7 3 3 3 2 2" xfId="16209" xr:uid="{D893E238-FB40-46B4-B7BB-16BE4BD9C2B9}"/>
    <cellStyle name="Comma 7 3 3 3 2 2 2" xfId="56494" xr:uid="{CD4318DC-C789-4FE6-8442-FE4A2533AED8}"/>
    <cellStyle name="Comma 7 3 3 3 2 2 3" xfId="43879" xr:uid="{DF87D8D3-0142-44E8-8173-3DBBB99B3CD4}"/>
    <cellStyle name="Comma 7 3 3 3 2 3" xfId="9623" xr:uid="{94CCBF4F-2D91-4B3D-9AB8-946AB885A4CD}"/>
    <cellStyle name="Comma 7 3 3 3 2 3 2" xfId="50216" xr:uid="{278E84FD-6CCB-41E8-B98D-52D27B3C3724}"/>
    <cellStyle name="Comma 7 3 3 3 2 4" xfId="31126" xr:uid="{3A7C48AE-1DAE-4FA2-BA10-0BAE554CFFAE}"/>
    <cellStyle name="Comma 7 3 3 3 2 5" xfId="37589" xr:uid="{0E3094DF-39F6-4C55-9EB0-79944C3EA109}"/>
    <cellStyle name="Comma 7 3 3 3 3" xfId="26336" xr:uid="{D595AE69-F10B-4854-BF05-6E998F2B97C2}"/>
    <cellStyle name="Comma 7 3 3 3 3 2" xfId="18828" xr:uid="{0D5F7B4B-BCCE-458A-8343-32B4A9B24DC6}"/>
    <cellStyle name="Comma 7 3 3 3 3 2 2" xfId="53875" xr:uid="{EF960CC4-7B33-4453-9796-8720028C011E}"/>
    <cellStyle name="Comma 7 3 3 3 3 2 3" xfId="41260" xr:uid="{76B1EB0A-7332-4E48-85EC-604202C17591}"/>
    <cellStyle name="Comma 7 3 3 3 3 3" xfId="12242" xr:uid="{B0612DD4-CBDD-4E93-9865-49D33D84555B}"/>
    <cellStyle name="Comma 7 3 3 3 3 3 2" xfId="47597" xr:uid="{E8935DCA-8BA9-4F5B-9F80-6E31FD542A26}"/>
    <cellStyle name="Comma 7 3 3 3 3 4" xfId="5440" xr:uid="{CEF9B6FE-F96F-4551-875C-F509DC5D95BC}"/>
    <cellStyle name="Comma 7 3 3 3 3 5" xfId="34970" xr:uid="{B0C1EB7D-121E-483C-B7A5-6924FFE20412}"/>
    <cellStyle name="Comma 7 3 3 3 4" xfId="19705" xr:uid="{F99F8CAD-4F15-423F-B505-57408D6C642C}"/>
    <cellStyle name="Comma 7 3 3 3 4 2" xfId="52997" xr:uid="{0FBA6BA1-AA92-4A04-8937-D1CE558C828C}"/>
    <cellStyle name="Comma 7 3 3 3 4 3" xfId="40382" xr:uid="{CE05A7BB-1E97-462D-8073-E9E0F740777C}"/>
    <cellStyle name="Comma 7 3 3 3 5" xfId="13119" xr:uid="{C832F065-F2B0-4AE6-85A0-57589D18A3AF}"/>
    <cellStyle name="Comma 7 3 3 3 5 2" xfId="46719" xr:uid="{17F2904F-921D-44F1-8845-B93681C3311D}"/>
    <cellStyle name="Comma 7 3 3 3 6" xfId="4563" xr:uid="{3271D5D5-6EE1-4C37-B8D3-B674EE7AAEA3}"/>
    <cellStyle name="Comma 7 3 3 3 7" xfId="34092" xr:uid="{447BBADD-C6DB-4CE4-B911-AD55BA8B141E}"/>
    <cellStyle name="Comma 7 3 3 4" xfId="28064" xr:uid="{5A54AA9E-AA10-49C7-90FC-29DAE1D954D2}"/>
    <cellStyle name="Comma 7 3 3 4 2" xfId="24567" xr:uid="{CD948689-47AD-4FBE-A510-3661126AD677}"/>
    <cellStyle name="Comma 7 3 3 4 2 2" xfId="17059" xr:uid="{0FE05148-4311-4BB3-93D3-1ED9C0E278CC}"/>
    <cellStyle name="Comma 7 3 3 4 2 2 2" xfId="55644" xr:uid="{3867B36B-9C02-4102-B507-92A67B3AE933}"/>
    <cellStyle name="Comma 7 3 3 4 2 2 3" xfId="43029" xr:uid="{116906CD-46E7-4E91-8C68-A8452B7152E4}"/>
    <cellStyle name="Comma 7 3 3 4 2 3" xfId="10473" xr:uid="{D36CAE6A-EAD0-4FC3-B91A-7897D4293CB0}"/>
    <cellStyle name="Comma 7 3 3 4 2 3 2" xfId="49366" xr:uid="{57E7E694-64BE-44A0-BBA5-7CE0A8639C84}"/>
    <cellStyle name="Comma 7 3 3 4 2 4" xfId="30276" xr:uid="{096A68CA-466A-4562-88CB-908F7D176186}"/>
    <cellStyle name="Comma 7 3 3 4 2 5" xfId="36739" xr:uid="{E6901675-6F73-4131-B8E9-14E12FEFAAAD}"/>
    <cellStyle name="Comma 7 3 3 4 3" xfId="20555" xr:uid="{7463C59E-F497-4109-8E51-CE3A9C3AAA6C}"/>
    <cellStyle name="Comma 7 3 3 4 3 2" xfId="52147" xr:uid="{E3E83F5A-F7EE-4EB3-B041-7F794918AEAE}"/>
    <cellStyle name="Comma 7 3 3 4 3 3" xfId="39532" xr:uid="{CE6602DB-7E70-45A3-A3C3-56CD59C4F4CB}"/>
    <cellStyle name="Comma 7 3 3 4 4" xfId="13969" xr:uid="{7F2BABC4-B9D4-4F50-8858-A2EE92049E87}"/>
    <cellStyle name="Comma 7 3 3 4 4 2" xfId="45869" xr:uid="{397C0107-E41A-4F17-86ED-23B66A8744EE}"/>
    <cellStyle name="Comma 7 3 3 4 5" xfId="7382" xr:uid="{AC4C39D3-F39E-4422-88AD-2F430F7F16F3}"/>
    <cellStyle name="Comma 7 3 3 4 6" xfId="33242" xr:uid="{4AC6F57A-9E74-491E-B27F-7962071D5B87}"/>
    <cellStyle name="Comma 7 3 3 5" xfId="25451" xr:uid="{774E35D6-6E92-406D-A169-56F0C6C3A319}"/>
    <cellStyle name="Comma 7 3 3 5 2" xfId="17943" xr:uid="{6C0B639C-2D3B-4FF3-A67E-C5B95C3F7F45}"/>
    <cellStyle name="Comma 7 3 3 5 2 2" xfId="54760" xr:uid="{EF74E719-437F-4952-9E83-858970C3A760}"/>
    <cellStyle name="Comma 7 3 3 5 2 3" xfId="42145" xr:uid="{F609AC81-01EC-4D73-8E0D-E96D64C7388E}"/>
    <cellStyle name="Comma 7 3 3 5 3" xfId="11357" xr:uid="{D80FB129-0188-442E-BDE6-46C666B4B543}"/>
    <cellStyle name="Comma 7 3 3 5 3 2" xfId="48482" xr:uid="{216DBA62-D440-4E90-B24E-631F11C54E4D}"/>
    <cellStyle name="Comma 7 3 3 5 4" xfId="6325" xr:uid="{D15AD1F1-62FF-436F-A413-69695795D9B7}"/>
    <cellStyle name="Comma 7 3 3 5 5" xfId="35855" xr:uid="{A9F1FD86-537A-475B-854F-E8E317E08F54}"/>
    <cellStyle name="Comma 7 3 3 6" xfId="21435" xr:uid="{6F5E1AE0-981A-41E0-BCB6-41BA48834E2F}"/>
    <cellStyle name="Comma 7 3 3 6 2" xfId="51263" xr:uid="{C173449A-2F87-491B-9304-C540AFA56EDA}"/>
    <cellStyle name="Comma 7 3 3 6 3" xfId="38648" xr:uid="{0EB601C8-3865-4877-AA67-CDF144DC1926}"/>
    <cellStyle name="Comma 7 3 3 7" xfId="14849" xr:uid="{A8156459-F664-411E-A1A2-F94FF6D620B9}"/>
    <cellStyle name="Comma 7 3 3 7 2" xfId="44957" xr:uid="{76471D40-C042-4CDF-9C47-50C685D6E9A6}"/>
    <cellStyle name="Comma 7 3 3 8" xfId="8262" xr:uid="{7DCE090F-94B6-473F-B867-8EA1BAA9D174}"/>
    <cellStyle name="Comma 7 3 3 8 2" xfId="57142" xr:uid="{FBFF752C-7132-42FF-8A20-6B74CC9FAA64}"/>
    <cellStyle name="Comma 7 3 3 9" xfId="32355" xr:uid="{B855D208-2C04-4C11-B583-5B7E5A698D1C}"/>
    <cellStyle name="Comma 7 3 4" xfId="879" xr:uid="{121A14AF-EA46-4B70-AB84-1CC150E6A7C4}"/>
    <cellStyle name="Comma 7 3 4 10" xfId="1665" xr:uid="{BA799629-36C7-43CA-83DD-F7274C546DAD}"/>
    <cellStyle name="Comma 7 3 4 2" xfId="26927" xr:uid="{0514D215-64B4-41F0-A727-5ACA4A540730}"/>
    <cellStyle name="Comma 7 3 4 2 2" xfId="23429" xr:uid="{4DED8AB0-73AB-4564-88FB-853EFE0A186F}"/>
    <cellStyle name="Comma 7 3 4 2 2 2" xfId="15921" xr:uid="{16C008AD-896D-41F5-85B4-38D0D1C0CF8C}"/>
    <cellStyle name="Comma 7 3 4 2 2 2 2" xfId="56782" xr:uid="{98705128-0757-4CAF-82C3-7BD175675739}"/>
    <cellStyle name="Comma 7 3 4 2 2 2 3" xfId="44167" xr:uid="{F5E06CD3-C99E-40B6-9B53-80F1D134DF33}"/>
    <cellStyle name="Comma 7 3 4 2 2 3" xfId="9335" xr:uid="{45418B02-25BC-4CB1-9C76-81D56A81321D}"/>
    <cellStyle name="Comma 7 3 4 2 2 3 2" xfId="50504" xr:uid="{1A50ECCC-6EFB-4CD7-962E-5A8B3092CCAD}"/>
    <cellStyle name="Comma 7 3 4 2 2 4" xfId="31414" xr:uid="{D4F1D1DF-9B54-4C6B-918C-C9F50351C709}"/>
    <cellStyle name="Comma 7 3 4 2 2 5" xfId="37877" xr:uid="{7F9A2A94-0516-442B-B895-22C5987F8846}"/>
    <cellStyle name="Comma 7 3 4 2 3" xfId="26047" xr:uid="{E228ED07-460E-4E83-AB34-129FB9805BDB}"/>
    <cellStyle name="Comma 7 3 4 2 3 2" xfId="18539" xr:uid="{74087911-873B-452D-9F21-6EF586E1669E}"/>
    <cellStyle name="Comma 7 3 4 2 3 2 2" xfId="54164" xr:uid="{A24F9167-76A0-40B3-89F8-A51D81BE2943}"/>
    <cellStyle name="Comma 7 3 4 2 3 2 3" xfId="41549" xr:uid="{4D187914-688F-4354-A501-DF728796911F}"/>
    <cellStyle name="Comma 7 3 4 2 3 3" xfId="11953" xr:uid="{94477FBD-F12A-4F34-A2CD-F733E656229A}"/>
    <cellStyle name="Comma 7 3 4 2 3 3 2" xfId="47886" xr:uid="{3E581B35-C088-4D8D-97EB-4ACAE082A7D6}"/>
    <cellStyle name="Comma 7 3 4 2 3 4" xfId="5729" xr:uid="{0BFA784E-2520-48F2-AC3A-419F79FB5714}"/>
    <cellStyle name="Comma 7 3 4 2 3 5" xfId="35259" xr:uid="{FC2C4D90-7D94-4EAE-9D6E-01B684BCAAA6}"/>
    <cellStyle name="Comma 7 3 4 2 4" xfId="19418" xr:uid="{279044D4-5899-4EA4-8489-282D871C1E9B}"/>
    <cellStyle name="Comma 7 3 4 2 4 2" xfId="53285" xr:uid="{7966C20B-B68A-44C5-B124-FE745B54719B}"/>
    <cellStyle name="Comma 7 3 4 2 4 3" xfId="40670" xr:uid="{AD4D8C6E-F2A5-41FA-B8FA-27B2939F830A}"/>
    <cellStyle name="Comma 7 3 4 2 5" xfId="12832" xr:uid="{19B494FF-4495-4790-B0BB-C1DE537467DD}"/>
    <cellStyle name="Comma 7 3 4 2 5 2" xfId="47007" xr:uid="{10B6F4DB-EFAC-4EDF-A608-002E93D92E50}"/>
    <cellStyle name="Comma 7 3 4 2 6" xfId="4850" xr:uid="{4DA5ADEA-B98D-4C03-B3F0-D295A686002E}"/>
    <cellStyle name="Comma 7 3 4 2 7" xfId="34380" xr:uid="{CFAB8330-E918-49A2-ADC6-F17094EA16B8}"/>
    <cellStyle name="Comma 7 3 4 3" xfId="27781" xr:uid="{0AA80B8D-6A61-44FD-BBEC-2FFE1340CCB7}"/>
    <cellStyle name="Comma 7 3 4 3 2" xfId="24284" xr:uid="{E350492E-FD08-4FF7-B1C5-6E80BCB61308}"/>
    <cellStyle name="Comma 7 3 4 3 2 2" xfId="16776" xr:uid="{7A40C55A-AC80-46B6-9C6E-49C510C5C930}"/>
    <cellStyle name="Comma 7 3 4 3 2 2 2" xfId="55927" xr:uid="{99D6EC10-A4B4-4A3E-A002-9CCDA9FC1536}"/>
    <cellStyle name="Comma 7 3 4 3 2 2 3" xfId="43312" xr:uid="{1FF63303-45E7-4B8B-AA46-CCC85CE00501}"/>
    <cellStyle name="Comma 7 3 4 3 2 3" xfId="10190" xr:uid="{0F1B20F0-A73B-4EA3-BF3D-12FFF7723E0A}"/>
    <cellStyle name="Comma 7 3 4 3 2 3 2" xfId="49649" xr:uid="{057AD603-DA60-4922-8F9F-8BBE7502A6AE}"/>
    <cellStyle name="Comma 7 3 4 3 2 4" xfId="30559" xr:uid="{80B69952-B798-4E00-9E6F-3468393ED4E4}"/>
    <cellStyle name="Comma 7 3 4 3 2 5" xfId="37022" xr:uid="{7B591936-C24E-4030-AB78-399A4ED4CFE1}"/>
    <cellStyle name="Comma 7 3 4 3 3" xfId="20272" xr:uid="{73AEEAE6-0EA6-4B18-AD14-20F7F3744667}"/>
    <cellStyle name="Comma 7 3 4 3 3 2" xfId="52430" xr:uid="{34A61D65-CA62-4E0A-B758-C2DE8B269893}"/>
    <cellStyle name="Comma 7 3 4 3 3 3" xfId="39815" xr:uid="{62270408-CAE7-4290-A041-987B033449DA}"/>
    <cellStyle name="Comma 7 3 4 3 4" xfId="13686" xr:uid="{9D574A84-6E6E-4863-89BD-1308EE327E5B}"/>
    <cellStyle name="Comma 7 3 4 3 4 2" xfId="46152" xr:uid="{374B4786-61A2-4A1D-9B9D-78A146AF7D70}"/>
    <cellStyle name="Comma 7 3 4 3 5" xfId="7099" xr:uid="{9A56D261-6A5D-4569-B0E0-6A45A9926361}"/>
    <cellStyle name="Comma 7 3 4 3 6" xfId="33525" xr:uid="{1AB14559-73DA-409F-B05D-58726EBB9175}"/>
    <cellStyle name="Comma 7 3 4 4" xfId="25162" xr:uid="{C79714B0-47B5-468C-B506-3076D2296B00}"/>
    <cellStyle name="Comma 7 3 4 4 2" xfId="17654" xr:uid="{ECEBF749-03B7-4413-8CB3-8E41BD8D9B77}"/>
    <cellStyle name="Comma 7 3 4 4 2 2" xfId="55049" xr:uid="{4F0FF1D1-5468-4C45-8D95-ACD8FEBB982A}"/>
    <cellStyle name="Comma 7 3 4 4 2 3" xfId="42434" xr:uid="{EF9E85FA-9A40-48A3-9030-8AB5409C54FD}"/>
    <cellStyle name="Comma 7 3 4 4 3" xfId="11068" xr:uid="{BAFAE46F-10DE-4669-9D33-AA29CB8B887B}"/>
    <cellStyle name="Comma 7 3 4 4 3 2" xfId="48771" xr:uid="{2FE2F386-89CC-464D-B5F7-53F89380DDB1}"/>
    <cellStyle name="Comma 7 3 4 4 4" xfId="6614" xr:uid="{66306F39-7D29-4D94-BDA8-3FC01F7D08B7}"/>
    <cellStyle name="Comma 7 3 4 4 5" xfId="36144" xr:uid="{2EBD4DB2-EFE2-4A59-AE55-08F8D1D84424}"/>
    <cellStyle name="Comma 7 3 4 5" xfId="21148" xr:uid="{076AA8CE-ED15-4142-95A1-F3727D32126B}"/>
    <cellStyle name="Comma 7 3 4 5 2" xfId="51552" xr:uid="{7C3808C4-6E07-4794-B0DE-67663B8C3043}"/>
    <cellStyle name="Comma 7 3 4 5 3" xfId="38937" xr:uid="{0EC4EB7F-1F9F-4CC4-A0E7-B56FC9886D2C}"/>
    <cellStyle name="Comma 7 3 4 6" xfId="14562" xr:uid="{08568B34-DC1A-46C6-80EA-72A424F522B8}"/>
    <cellStyle name="Comma 7 3 4 6 2" xfId="45274" xr:uid="{66836B24-3560-4CF8-B203-E0A61DDF8132}"/>
    <cellStyle name="Comma 7 3 4 7" xfId="7975" xr:uid="{38EB6514-D061-42B2-B447-BB99451C9ABB}"/>
    <cellStyle name="Comma 7 3 4 8" xfId="32647" xr:uid="{E1D9963B-1EA6-4E7E-B2DC-079C09E5C6ED}"/>
    <cellStyle name="Comma 7 3 4 9" xfId="28658" xr:uid="{7185AD79-4367-4EF0-9114-4E47B4651A30}"/>
    <cellStyle name="Comma 7 3 5" xfId="27365" xr:uid="{9753D2AB-E162-4346-B11D-03984CF67FB4}"/>
    <cellStyle name="Comma 7 3 5 2" xfId="23868" xr:uid="{1252F2F8-0F1F-4B0C-9E4B-1D7CCA4DBF6D}"/>
    <cellStyle name="Comma 7 3 5 2 2" xfId="16360" xr:uid="{ACDD3FF8-35A9-45A3-8518-E046B5A1B28E}"/>
    <cellStyle name="Comma 7 3 5 2 2 2" xfId="56343" xr:uid="{29D179D7-58C4-4507-84E9-D9398183F6EB}"/>
    <cellStyle name="Comma 7 3 5 2 2 3" xfId="43728" xr:uid="{76D7F026-1487-4E02-8D7A-C87F67EBCED1}"/>
    <cellStyle name="Comma 7 3 5 2 3" xfId="9774" xr:uid="{06059F77-222A-4FD4-ACDF-3F4FEC96BA1A}"/>
    <cellStyle name="Comma 7 3 5 2 3 2" xfId="50065" xr:uid="{32BBF4BA-957D-4E80-89A4-B26E07B054A1}"/>
    <cellStyle name="Comma 7 3 5 2 4" xfId="30975" xr:uid="{833A6788-406E-403B-80D6-8E4FA0B7B558}"/>
    <cellStyle name="Comma 7 3 5 2 5" xfId="37438" xr:uid="{7E554483-48CF-4038-9890-F6F0C1E685DA}"/>
    <cellStyle name="Comma 7 3 5 3" xfId="26490" xr:uid="{DBDD255E-5DB5-4812-946A-57FDBE80B262}"/>
    <cellStyle name="Comma 7 3 5 3 2" xfId="18982" xr:uid="{D4679179-59AD-4A6E-BBA8-06F6547EC3BC}"/>
    <cellStyle name="Comma 7 3 5 3 2 2" xfId="53721" xr:uid="{3FE15C3E-50EC-4D53-8030-253E552FB9FF}"/>
    <cellStyle name="Comma 7 3 5 3 2 3" xfId="41106" xr:uid="{E405386A-636A-41E7-BB94-8E0E63181D8A}"/>
    <cellStyle name="Comma 7 3 5 3 3" xfId="12396" xr:uid="{61AEEBE4-6B36-4572-B96D-2678B329F9A0}"/>
    <cellStyle name="Comma 7 3 5 3 3 2" xfId="47443" xr:uid="{BBA01163-3A38-4293-B261-4B43100202D2}"/>
    <cellStyle name="Comma 7 3 5 3 4" xfId="5286" xr:uid="{360E3063-697E-4DC3-9696-22FB352255A4}"/>
    <cellStyle name="Comma 7 3 5 3 5" xfId="34816" xr:uid="{1EEF79D1-A6E6-43E6-B03B-CE620EF42747}"/>
    <cellStyle name="Comma 7 3 5 4" xfId="19856" xr:uid="{E6B5A981-1D90-400D-AD1B-F12A13CCE0CA}"/>
    <cellStyle name="Comma 7 3 5 4 2" xfId="52846" xr:uid="{E030791D-0618-4CD5-A1F2-93D64E373CBC}"/>
    <cellStyle name="Comma 7 3 5 4 3" xfId="40231" xr:uid="{33879097-6DF9-4C8A-A6F5-DF71389792C7}"/>
    <cellStyle name="Comma 7 3 5 5" xfId="13270" xr:uid="{B731FB46-0BDC-48D4-B09E-32705D3DCCE5}"/>
    <cellStyle name="Comma 7 3 5 5 2" xfId="46568" xr:uid="{B7C309FE-0F54-447E-88A9-6665A89115CF}"/>
    <cellStyle name="Comma 7 3 5 6" xfId="4412" xr:uid="{0E75BDAB-25DB-4EFD-901B-ED64B65BE0CD}"/>
    <cellStyle name="Comma 7 3 5 7" xfId="33941" xr:uid="{50B734D8-2362-4D7B-9046-90771C0F1BBE}"/>
    <cellStyle name="Comma 7 3 6" xfId="28215" xr:uid="{694C835F-C679-4A6A-9D45-DCC3284096AC}"/>
    <cellStyle name="Comma 7 3 6 2" xfId="24718" xr:uid="{B04791C9-E774-477E-8D4E-968F8BE3297D}"/>
    <cellStyle name="Comma 7 3 6 2 2" xfId="17210" xr:uid="{BFFC3C6C-4BBA-435E-83C2-70853CB97BB8}"/>
    <cellStyle name="Comma 7 3 6 2 2 2" xfId="55493" xr:uid="{0385E372-521F-4D2E-81CF-9212A4D13BDE}"/>
    <cellStyle name="Comma 7 3 6 2 2 3" xfId="42878" xr:uid="{DB295098-B9B3-4D89-A7F4-02F69D946788}"/>
    <cellStyle name="Comma 7 3 6 2 3" xfId="10624" xr:uid="{3E4CFFB8-870A-4C1B-8DA3-7CADBAC919D2}"/>
    <cellStyle name="Comma 7 3 6 2 3 2" xfId="49215" xr:uid="{E47916FC-381C-4ACC-BCBA-19A734AE4CF0}"/>
    <cellStyle name="Comma 7 3 6 2 4" xfId="30125" xr:uid="{1C62CE18-27BF-4B43-9DE0-DFD730443327}"/>
    <cellStyle name="Comma 7 3 6 2 5" xfId="36588" xr:uid="{2B5502C2-3AC4-489F-85A0-DD51A0CD1712}"/>
    <cellStyle name="Comma 7 3 6 3" xfId="20706" xr:uid="{BE99542C-481D-4B37-B91B-05379D414FCA}"/>
    <cellStyle name="Comma 7 3 6 3 2" xfId="51996" xr:uid="{AA1097A1-0ED4-487E-B169-F7B15BA2384F}"/>
    <cellStyle name="Comma 7 3 6 3 3" xfId="39381" xr:uid="{AD600687-DBE4-49E6-822A-769CE2A056C0}"/>
    <cellStyle name="Comma 7 3 6 4" xfId="14120" xr:uid="{D1368CAA-0269-4B2A-A477-1994DA47B05B}"/>
    <cellStyle name="Comma 7 3 6 4 2" xfId="45718" xr:uid="{BF5427FF-2A40-4B13-85B6-BAF835606277}"/>
    <cellStyle name="Comma 7 3 6 5" xfId="7533" xr:uid="{460D8AFC-3841-4E0E-8ED2-1CC87F64781A}"/>
    <cellStyle name="Comma 7 3 6 6" xfId="33091" xr:uid="{EBF99590-8AC1-46DD-98E1-95F2AB67AB6A}"/>
    <cellStyle name="Comma 7 3 7" xfId="25605" xr:uid="{C8F49772-F0D6-477A-BD6A-C4A32309F1B6}"/>
    <cellStyle name="Comma 7 3 7 2" xfId="18097" xr:uid="{898EABFC-8F3A-45EC-ACF7-F824D2039C57}"/>
    <cellStyle name="Comma 7 3 7 2 2" xfId="54606" xr:uid="{A27E01B7-33BD-4C82-9793-6777E13AE40C}"/>
    <cellStyle name="Comma 7 3 7 2 3" xfId="41991" xr:uid="{58146202-5A99-4743-ACA4-FA85B77B46A4}"/>
    <cellStyle name="Comma 7 3 7 3" xfId="11511" xr:uid="{F7A45F7F-0F83-48D4-95DE-D60F359F0407}"/>
    <cellStyle name="Comma 7 3 7 3 2" xfId="48328" xr:uid="{EF7AF1E3-C749-40D9-80E6-9FBD1FC6D58A}"/>
    <cellStyle name="Comma 7 3 7 4" xfId="6171" xr:uid="{232033C5-7D05-4ED6-AB46-C2F416C3C82C}"/>
    <cellStyle name="Comma 7 3 7 5" xfId="35701" xr:uid="{0242C095-C2B8-429F-91A0-57202B4BC373}"/>
    <cellStyle name="Comma 7 3 8" xfId="23093" xr:uid="{D7D6D8B7-95DE-4188-AFFD-00BFCFB639AC}"/>
    <cellStyle name="Comma 7 3 8 2" xfId="15585" xr:uid="{86FB0743-CD95-4A2E-A6DC-17EC1D68EF90}"/>
    <cellStyle name="Comma 7 3 8 2 2" xfId="57118" xr:uid="{C29FC20F-CA0C-4F95-A04D-6730FC2E32FF}"/>
    <cellStyle name="Comma 7 3 8 2 3" xfId="44503" xr:uid="{E3BB3581-BA73-4AA3-8804-DBC7E347EA98}"/>
    <cellStyle name="Comma 7 3 8 3" xfId="8999" xr:uid="{71238A11-49D5-4889-8016-1F57B1A716F0}"/>
    <cellStyle name="Comma 7 3 8 3 2" xfId="50840" xr:uid="{FAE7A0A1-C255-4F2B-AAFE-1FB79E68FBD6}"/>
    <cellStyle name="Comma 7 3 8 4" xfId="31750" xr:uid="{098A2D6E-FC23-4A52-ADAE-28703F9FBC58}"/>
    <cellStyle name="Comma 7 3 8 5" xfId="38213" xr:uid="{706DD700-8717-44DF-AA4A-BF9996A0F1E9}"/>
    <cellStyle name="Comma 7 3 9" xfId="29212" xr:uid="{EC74F468-2C94-4505-8D8D-B196EEE99659}"/>
    <cellStyle name="Comma 7 3 9 2" xfId="21589" xr:uid="{692F3A00-8C35-4ECA-88E2-D892F88F857D}"/>
    <cellStyle name="Comma 7 3 9 2 2" xfId="50961" xr:uid="{AC303A6F-31DD-47F4-9F78-23292746F7BB}"/>
    <cellStyle name="Comma 7 3 9 3" xfId="15003" xr:uid="{04981825-22AF-4C36-B224-D3EA2C410A22}"/>
    <cellStyle name="Comma 7 3 9 4" xfId="8416" xr:uid="{5AE62F08-BFF4-4A95-9F26-3E415E4E88AE}"/>
    <cellStyle name="Comma 7 3 9 5" xfId="38338" xr:uid="{B2B71E24-169C-49B9-8614-B3D74BA136FC}"/>
    <cellStyle name="Comma 7 30" xfId="31964" xr:uid="{670AD699-8EFE-4F12-A37A-DF7BBC3AC7FD}"/>
    <cellStyle name="Comma 7 31" xfId="57449" xr:uid="{4ED10398-655B-4E64-B0AB-8C295D2CDFEA}"/>
    <cellStyle name="Comma 7 32" xfId="57644" xr:uid="{51DDCB2C-049C-48B6-8D11-62E423B0CD4E}"/>
    <cellStyle name="Comma 7 33" xfId="57698" xr:uid="{B0169C9E-B712-4ABB-90A8-FDAB6591E1C2}"/>
    <cellStyle name="Comma 7 34" xfId="2012" xr:uid="{A9D8F20A-4748-4E43-80B2-E05B9D2EBA5E}"/>
    <cellStyle name="Comma 7 35" xfId="57781" xr:uid="{5E2C76FB-AC4E-4D91-A3E6-C0A93D61E02B}"/>
    <cellStyle name="Comma 7 36" xfId="1210" xr:uid="{99F096C8-30D9-4BC1-AAB6-8EC5F8432F60}"/>
    <cellStyle name="Comma 7 4" xfId="465" xr:uid="{909BBF44-D13A-43E9-B567-ED92E7A3F562}"/>
    <cellStyle name="Comma 7 4 10" xfId="22649" xr:uid="{0960CF03-39C7-460B-9014-9489F3A8F145}"/>
    <cellStyle name="Comma 7 4 11" xfId="21758" xr:uid="{32CEA70C-B168-421C-9ABE-9A8FEFC41ADD}"/>
    <cellStyle name="Comma 7 4 12" xfId="15172" xr:uid="{4C488D6E-4423-4D43-B4B4-6B8D908FA4AD}"/>
    <cellStyle name="Comma 7 4 13" xfId="8585" xr:uid="{35E17DF2-D062-428A-924B-47CECCCCD0AD}"/>
    <cellStyle name="Comma 7 4 14" xfId="29430" xr:uid="{57AC963E-CE21-400B-A3B3-885C7A88E1FC}"/>
    <cellStyle name="Comma 7 4 15" xfId="32223" xr:uid="{A825A1C8-B541-4947-AE17-502474C0EC8E}"/>
    <cellStyle name="Comma 7 4 16" xfId="57535" xr:uid="{E7F4AD2B-6C95-4818-83B9-459FDD2BD9F9}"/>
    <cellStyle name="Comma 7 4 17" xfId="57607" xr:uid="{943F9571-7B48-4C40-815C-394078163D3D}"/>
    <cellStyle name="Comma 7 4 18" xfId="57664" xr:uid="{C644ABD5-01B7-4CEA-BCC7-99C2B77A61F4}"/>
    <cellStyle name="Comma 7 4 19" xfId="57718" xr:uid="{CCC1629D-FA86-4AFF-BB94-16E7ECF5E659}"/>
    <cellStyle name="Comma 7 4 2" xfId="624" xr:uid="{027E18D7-11BA-44E2-8131-19250542F391}"/>
    <cellStyle name="Comma 7 4 2 10" xfId="14906" xr:uid="{EA8453B9-3B3B-4D07-97EC-538898D6940A}"/>
    <cellStyle name="Comma 7 4 2 11" xfId="8319" xr:uid="{37036161-91A5-4C6B-B733-8F44135AD4C6}"/>
    <cellStyle name="Comma 7 4 2 12" xfId="32298" xr:uid="{29F1D4B3-15E8-4B23-9098-1BC94F27D2C4}"/>
    <cellStyle name="Comma 7 4 2 13" xfId="29051" xr:uid="{0BEFD907-AFEE-40EC-ADBE-E6B6F5E8B67E}"/>
    <cellStyle name="Comma 7 4 2 14" xfId="1431" xr:uid="{01821AE9-5B46-4AA5-A39C-43C8E213B6FB}"/>
    <cellStyle name="Comma 7 4 2 2" xfId="1031" xr:uid="{ACB9B4E8-4B23-4A5F-B578-7037FF5AB0CB}"/>
    <cellStyle name="Comma 7 4 2 2 10" xfId="28896" xr:uid="{59B16847-C950-48B7-9187-954E27CA994A}"/>
    <cellStyle name="Comma 7 4 2 2 11" xfId="1817" xr:uid="{8BE95A3C-2D35-43AD-AC29-EF40D89D2112}"/>
    <cellStyle name="Comma 7 4 2 2 2" xfId="28406" xr:uid="{BA254921-1D24-42A1-AADB-3D2CFFAFE3B4}"/>
    <cellStyle name="Comma 7 4 2 2 2 2" xfId="26676" xr:uid="{CFD6475B-4616-4CC5-BBC3-136070524D29}"/>
    <cellStyle name="Comma 7 4 2 2 2 2 2" xfId="23178" xr:uid="{F876584B-DD03-4A7E-9AC4-A240BBEDC2DD}"/>
    <cellStyle name="Comma 7 4 2 2 2 2 2 2" xfId="15670" xr:uid="{7F0A8E62-7B02-4A83-9481-50426B016629}"/>
    <cellStyle name="Comma 7 4 2 2 2 2 2 2 2" xfId="57033" xr:uid="{A0CCCD68-D3E7-49DF-8B5A-A1CA073A2CA6}"/>
    <cellStyle name="Comma 7 4 2 2 2 2 2 2 3" xfId="44418" xr:uid="{87F77BF5-5470-4A28-BD10-CCCD0D2084A0}"/>
    <cellStyle name="Comma 7 4 2 2 2 2 2 3" xfId="9084" xr:uid="{E9CDDA1F-76B9-4E18-9DD2-DF2132FCB4B8}"/>
    <cellStyle name="Comma 7 4 2 2 2 2 2 3 2" xfId="50755" xr:uid="{8F2837EA-818C-499C-BD1E-D99890526EE2}"/>
    <cellStyle name="Comma 7 4 2 2 2 2 2 4" xfId="31665" xr:uid="{0B080C16-9709-4242-9E1D-94DBCA8FFCC0}"/>
    <cellStyle name="Comma 7 4 2 2 2 2 2 5" xfId="38128" xr:uid="{FB815A46-9E3F-456A-B580-539D4451A5B8}"/>
    <cellStyle name="Comma 7 4 2 2 2 2 3" xfId="25796" xr:uid="{D2FFBDB0-8ACF-4E4A-89E8-781C1B262683}"/>
    <cellStyle name="Comma 7 4 2 2 2 2 3 2" xfId="18288" xr:uid="{42F2A910-42FE-4BA8-A0F2-B3845BFD65F6}"/>
    <cellStyle name="Comma 7 4 2 2 2 2 3 2 2" xfId="54415" xr:uid="{AF2F1AFA-EDB3-49D3-9F29-2CAE36CEB3A9}"/>
    <cellStyle name="Comma 7 4 2 2 2 2 3 2 3" xfId="41800" xr:uid="{D729E1F0-86F8-4CD7-A175-767589455D54}"/>
    <cellStyle name="Comma 7 4 2 2 2 2 3 3" xfId="11702" xr:uid="{DAE5465B-2BBF-4301-9E3E-1CBF922AAE18}"/>
    <cellStyle name="Comma 7 4 2 2 2 2 3 3 2" xfId="48137" xr:uid="{E6896466-398E-4962-907B-0064142B7861}"/>
    <cellStyle name="Comma 7 4 2 2 2 2 3 4" xfId="5980" xr:uid="{8CAAF436-96F8-432D-A7AF-550F4A3BB270}"/>
    <cellStyle name="Comma 7 4 2 2 2 2 3 5" xfId="35510" xr:uid="{8C24ABC3-B5A4-44D9-A8C7-E29935C76562}"/>
    <cellStyle name="Comma 7 4 2 2 2 2 4" xfId="19167" xr:uid="{2B3017BC-E91E-4A21-BA06-FAA1B3DD4DBD}"/>
    <cellStyle name="Comma 7 4 2 2 2 2 4 2" xfId="53536" xr:uid="{61C7ECFF-45C2-4BF0-8747-047E6483C306}"/>
    <cellStyle name="Comma 7 4 2 2 2 2 4 3" xfId="40921" xr:uid="{3406B44A-65D7-498F-85B9-1341D41D0623}"/>
    <cellStyle name="Comma 7 4 2 2 2 2 5" xfId="12581" xr:uid="{4C86902E-48D9-47F2-8F47-54ED0BB88168}"/>
    <cellStyle name="Comma 7 4 2 2 2 2 5 2" xfId="47258" xr:uid="{0E0CE417-7E2E-4BD7-B62D-862A4B22318D}"/>
    <cellStyle name="Comma 7 4 2 2 2 2 6" xfId="5101" xr:uid="{2DD184DE-1485-4221-975D-A239786F2F9C}"/>
    <cellStyle name="Comma 7 4 2 2 2 2 7" xfId="34631" xr:uid="{AA83B69B-BCB6-4A14-A7E0-351279852B8B}"/>
    <cellStyle name="Comma 7 4 2 2 2 3" xfId="27532" xr:uid="{1FC4861A-EA89-477C-9DB6-13BFD5930E2E}"/>
    <cellStyle name="Comma 7 4 2 2 2 3 2" xfId="24035" xr:uid="{900CF95B-80B4-44EE-A709-3EFFCC05B97A}"/>
    <cellStyle name="Comma 7 4 2 2 2 3 2 2" xfId="16527" xr:uid="{A24D7E27-3C2E-4D0C-9094-74DD9D99FB37}"/>
    <cellStyle name="Comma 7 4 2 2 2 3 2 2 2" xfId="56176" xr:uid="{A101D3F2-8930-400D-9909-EC4EC6F5405A}"/>
    <cellStyle name="Comma 7 4 2 2 2 3 2 2 3" xfId="43561" xr:uid="{09820F98-1539-4958-9C43-D874FFB49B75}"/>
    <cellStyle name="Comma 7 4 2 2 2 3 2 3" xfId="9941" xr:uid="{0454981D-5BBD-4BAF-83D8-860108BAA5EB}"/>
    <cellStyle name="Comma 7 4 2 2 2 3 2 3 2" xfId="49898" xr:uid="{F6F2271D-82F2-4CFF-AEDD-1051CC23DDF8}"/>
    <cellStyle name="Comma 7 4 2 2 2 3 2 4" xfId="30808" xr:uid="{BE039E3F-289E-4FB3-9379-664D79C852F7}"/>
    <cellStyle name="Comma 7 4 2 2 2 3 2 5" xfId="37271" xr:uid="{322D57CC-7E1B-42D8-81F1-896D88F379DA}"/>
    <cellStyle name="Comma 7 4 2 2 2 3 3" xfId="20023" xr:uid="{12879C84-795B-40A2-9D68-76AC63065644}"/>
    <cellStyle name="Comma 7 4 2 2 2 3 3 2" xfId="52679" xr:uid="{012C452F-10E5-42A8-8F38-47C9F7740BFB}"/>
    <cellStyle name="Comma 7 4 2 2 2 3 3 3" xfId="40064" xr:uid="{65518F38-546B-49EA-8B62-DCCBC6A9E488}"/>
    <cellStyle name="Comma 7 4 2 2 2 3 4" xfId="13437" xr:uid="{AC6AF4FC-42D9-4BCA-84A0-DB6B1327E945}"/>
    <cellStyle name="Comma 7 4 2 2 2 3 4 2" xfId="46401" xr:uid="{B13BC662-9110-4B16-8474-5672D22E945D}"/>
    <cellStyle name="Comma 7 4 2 2 2 3 5" xfId="4245" xr:uid="{196285EA-A928-43EB-A498-F9B9258927E3}"/>
    <cellStyle name="Comma 7 4 2 2 2 3 6" xfId="33774" xr:uid="{7865C3A9-CAAE-4276-9293-5053CE1B5AF9}"/>
    <cellStyle name="Comma 7 4 2 2 2 4" xfId="24911" xr:uid="{C0AA5850-F022-4A94-B9AB-5C3B04DF14EF}"/>
    <cellStyle name="Comma 7 4 2 2 2 4 2" xfId="17403" xr:uid="{4F118642-F83C-4F59-9918-8A78C3076AC6}"/>
    <cellStyle name="Comma 7 4 2 2 2 4 2 2" xfId="55300" xr:uid="{0FB7F6C5-609C-48B4-91A3-5FC32A735B8A}"/>
    <cellStyle name="Comma 7 4 2 2 2 4 2 3" xfId="42685" xr:uid="{D9C77E41-72EE-454E-9A4B-44D5565363F3}"/>
    <cellStyle name="Comma 7 4 2 2 2 4 3" xfId="10817" xr:uid="{0D6F23CD-B8DB-49F6-ADAF-B6B26F33C692}"/>
    <cellStyle name="Comma 7 4 2 2 2 4 3 2" xfId="49022" xr:uid="{C25882B1-3660-4040-9BA7-79397ADD2B3E}"/>
    <cellStyle name="Comma 7 4 2 2 2 4 4" xfId="29932" xr:uid="{B46E90A3-384A-4069-8382-8C3BD33E92D1}"/>
    <cellStyle name="Comma 7 4 2 2 2 4 5" xfId="36395" xr:uid="{36CCC8D0-1062-4DC8-A26E-34AD39D4CBA5}"/>
    <cellStyle name="Comma 7 4 2 2 2 5" xfId="20897" xr:uid="{8B03AB09-8CE3-4751-87C5-4C7BEBDD49BC}"/>
    <cellStyle name="Comma 7 4 2 2 2 5 2" xfId="51803" xr:uid="{216560A2-E9FE-4817-896D-736397D00885}"/>
    <cellStyle name="Comma 7 4 2 2 2 5 3" xfId="39188" xr:uid="{00F40E76-721F-4E53-A272-0E335A5D090B}"/>
    <cellStyle name="Comma 7 4 2 2 2 6" xfId="14311" xr:uid="{ED10C62C-EF30-4AFB-8A2E-7917597BF11B}"/>
    <cellStyle name="Comma 7 4 2 2 2 6 2" xfId="45525" xr:uid="{763DE392-7E37-4232-885E-09886A021B41}"/>
    <cellStyle name="Comma 7 4 2 2 2 7" xfId="7724" xr:uid="{3EFB79B9-ACDF-4EE7-9A46-420BBACAC55D}"/>
    <cellStyle name="Comma 7 4 2 2 2 8" xfId="32898" xr:uid="{26F7898A-4A4F-4DFB-8E20-FAACCCED6116}"/>
    <cellStyle name="Comma 7 4 2 2 3" xfId="27116" xr:uid="{AE1A5199-2D98-4E85-9809-D198794B2698}"/>
    <cellStyle name="Comma 7 4 2 2 3 2" xfId="23619" xr:uid="{183EE0FB-F143-462D-B9F0-B59F5F1D00C0}"/>
    <cellStyle name="Comma 7 4 2 2 3 2 2" xfId="16111" xr:uid="{6FFBF8EB-8C10-4998-82FB-86764ED6030B}"/>
    <cellStyle name="Comma 7 4 2 2 3 2 2 2" xfId="56592" xr:uid="{4ACE8D8D-3441-4001-83C6-F8540A0D6518}"/>
    <cellStyle name="Comma 7 4 2 2 3 2 2 3" xfId="43977" xr:uid="{64284DBC-3D8B-4D4E-AAEE-3FB0DFD93679}"/>
    <cellStyle name="Comma 7 4 2 2 3 2 3" xfId="9525" xr:uid="{238D1B4F-78F0-48EF-8788-E4F7CE10AB78}"/>
    <cellStyle name="Comma 7 4 2 2 3 2 3 2" xfId="50314" xr:uid="{7BF6B66B-A0DE-4AC7-A758-B32AAAC8509D}"/>
    <cellStyle name="Comma 7 4 2 2 3 2 4" xfId="31224" xr:uid="{3A781C6F-3525-436A-A81A-D12554611528}"/>
    <cellStyle name="Comma 7 4 2 2 3 2 5" xfId="37687" xr:uid="{8A9BE757-E312-4952-ACAB-C554E9EA67A4}"/>
    <cellStyle name="Comma 7 4 2 2 3 3" xfId="26238" xr:uid="{ED9651AD-B7F2-46E4-8CC0-1F31C1E1B5BE}"/>
    <cellStyle name="Comma 7 4 2 2 3 3 2" xfId="18730" xr:uid="{2D158CBC-6550-47DD-AF2E-7CEFA65EB9D9}"/>
    <cellStyle name="Comma 7 4 2 2 3 3 2 2" xfId="53973" xr:uid="{55048758-E04A-428F-B7C5-4F2CC2B44BEF}"/>
    <cellStyle name="Comma 7 4 2 2 3 3 2 3" xfId="41358" xr:uid="{D3A23CD1-97C2-4376-8378-BDFB9A477B91}"/>
    <cellStyle name="Comma 7 4 2 2 3 3 3" xfId="12144" xr:uid="{1C209CD4-09F5-4D15-A6B1-0143274C18A1}"/>
    <cellStyle name="Comma 7 4 2 2 3 3 3 2" xfId="47695" xr:uid="{5B28744B-716E-41A7-8E52-DB6CFA6055BD}"/>
    <cellStyle name="Comma 7 4 2 2 3 3 4" xfId="5538" xr:uid="{2F05C20F-48B0-4A99-A6ED-383B541603D7}"/>
    <cellStyle name="Comma 7 4 2 2 3 3 5" xfId="35068" xr:uid="{3D21AE55-1E84-4AE0-BC0D-5B0EFBC30518}"/>
    <cellStyle name="Comma 7 4 2 2 3 4" xfId="19607" xr:uid="{6DC270DA-9E7B-42D9-BA8E-0D8EBA3EAD52}"/>
    <cellStyle name="Comma 7 4 2 2 3 4 2" xfId="53095" xr:uid="{1F01AF53-192F-4F32-942D-6A18E5B8816A}"/>
    <cellStyle name="Comma 7 4 2 2 3 4 3" xfId="40480" xr:uid="{8A5F976B-F421-45DD-9B8A-99D32DC24544}"/>
    <cellStyle name="Comma 7 4 2 2 3 5" xfId="13021" xr:uid="{D378C8F0-9308-44E5-B876-81A632C0AE67}"/>
    <cellStyle name="Comma 7 4 2 2 3 5 2" xfId="46817" xr:uid="{E28320FB-0218-4A78-9BC2-4DBAAE6196E4}"/>
    <cellStyle name="Comma 7 4 2 2 3 6" xfId="4661" xr:uid="{B91A1813-58E2-4416-9A8D-7B6D6BD54BDA}"/>
    <cellStyle name="Comma 7 4 2 2 3 7" xfId="34190" xr:uid="{79BFD08E-BA6B-4614-85D1-44B5A704CD9E}"/>
    <cellStyle name="Comma 7 4 2 2 4" xfId="27966" xr:uid="{2A873424-B0F1-4A95-8375-CCFAB968D1D4}"/>
    <cellStyle name="Comma 7 4 2 2 4 2" xfId="24469" xr:uid="{FAC21614-5644-489D-93CA-291470EFE2B1}"/>
    <cellStyle name="Comma 7 4 2 2 4 2 2" xfId="16961" xr:uid="{B2D469CE-7D1C-48E1-8C20-1BA3017DBAF5}"/>
    <cellStyle name="Comma 7 4 2 2 4 2 2 2" xfId="55742" xr:uid="{2F31D189-320B-440C-9446-7949A2D22C2B}"/>
    <cellStyle name="Comma 7 4 2 2 4 2 2 3" xfId="43127" xr:uid="{D6A4FECD-5903-42C6-8A2B-967AA7E2363B}"/>
    <cellStyle name="Comma 7 4 2 2 4 2 3" xfId="10375" xr:uid="{C586D253-E69D-482E-A2AD-F53E7CACAB73}"/>
    <cellStyle name="Comma 7 4 2 2 4 2 3 2" xfId="49464" xr:uid="{3173A994-91B8-461F-B637-6FF7ECC30EBE}"/>
    <cellStyle name="Comma 7 4 2 2 4 2 4" xfId="30374" xr:uid="{F3C2E182-15D2-46AC-A33C-D11EB2CDB783}"/>
    <cellStyle name="Comma 7 4 2 2 4 2 5" xfId="36837" xr:uid="{E68E5F9E-AED8-492C-BBF7-8AFDFBAB7202}"/>
    <cellStyle name="Comma 7 4 2 2 4 3" xfId="20457" xr:uid="{68E8E229-67EA-4515-9020-6B8571E6630B}"/>
    <cellStyle name="Comma 7 4 2 2 4 3 2" xfId="52245" xr:uid="{B338E8A8-A282-4795-AB21-7A5221C41E70}"/>
    <cellStyle name="Comma 7 4 2 2 4 3 3" xfId="39630" xr:uid="{9CD223E6-E744-4C52-82A3-89F2EDC033D0}"/>
    <cellStyle name="Comma 7 4 2 2 4 4" xfId="13871" xr:uid="{0C19A2E7-220A-4792-9F57-2AE13CD49A21}"/>
    <cellStyle name="Comma 7 4 2 2 4 4 2" xfId="45967" xr:uid="{476CDF81-1FB4-4383-9819-85FA96201710}"/>
    <cellStyle name="Comma 7 4 2 2 4 5" xfId="7284" xr:uid="{2D2F8946-00FD-47DB-86C2-37BFD154F952}"/>
    <cellStyle name="Comma 7 4 2 2 4 6" xfId="33340" xr:uid="{BD7F225F-C7A6-497A-AE93-DD6E2A7236F9}"/>
    <cellStyle name="Comma 7 4 2 2 5" xfId="25353" xr:uid="{A0F22AED-ED3B-4320-AC7B-CFD2AB1F28C4}"/>
    <cellStyle name="Comma 7 4 2 2 5 2" xfId="17845" xr:uid="{AD013ABF-62EC-4A98-865A-B2643B1C39FA}"/>
    <cellStyle name="Comma 7 4 2 2 5 2 2" xfId="54858" xr:uid="{72AB243A-805C-4B78-82F9-1735988DAACD}"/>
    <cellStyle name="Comma 7 4 2 2 5 2 3" xfId="42243" xr:uid="{CFE91E16-AACB-4236-A0C8-8F065C8A8E3C}"/>
    <cellStyle name="Comma 7 4 2 2 5 3" xfId="11259" xr:uid="{3D980793-5A7D-4450-B196-5CC5C02EC2F5}"/>
    <cellStyle name="Comma 7 4 2 2 5 3 2" xfId="48580" xr:uid="{5166F0ED-1D9F-4593-B779-DC9D91D87F7D}"/>
    <cellStyle name="Comma 7 4 2 2 5 4" xfId="6423" xr:uid="{E0267F77-8A55-4E4B-955A-9C4D6FA26548}"/>
    <cellStyle name="Comma 7 4 2 2 5 5" xfId="35953" xr:uid="{A1FDD358-8E15-422B-B751-5D25F2472953}"/>
    <cellStyle name="Comma 7 4 2 2 6" xfId="21337" xr:uid="{F05DC7E3-7D61-482D-B644-669BECD887C2}"/>
    <cellStyle name="Comma 7 4 2 2 6 2" xfId="51361" xr:uid="{8450C1F5-DFC7-46CB-AFF5-CFE64A51B535}"/>
    <cellStyle name="Comma 7 4 2 2 6 3" xfId="38746" xr:uid="{554A80BF-0CCD-4DC8-A273-BF7684F6D149}"/>
    <cellStyle name="Comma 7 4 2 2 7" xfId="14751" xr:uid="{C65091DD-0843-4001-9D00-7EF1DF6B5727}"/>
    <cellStyle name="Comma 7 4 2 2 7 2" xfId="45055" xr:uid="{065963CC-277C-4483-90FA-9A939EAB2F89}"/>
    <cellStyle name="Comma 7 4 2 2 8" xfId="8164" xr:uid="{4BBEA787-5541-438B-A191-2A9D6D870DE6}"/>
    <cellStyle name="Comma 7 4 2 2 9" xfId="32453" xr:uid="{73795AAD-FF61-4D5B-9F3D-D0D7495DA106}"/>
    <cellStyle name="Comma 7 4 2 3" xfId="28560" xr:uid="{AB19CF25-9857-439F-BAA0-9F1CC3A84C67}"/>
    <cellStyle name="Comma 7 4 2 3 2" xfId="26831" xr:uid="{C6532789-9B13-4183-892E-6F1B774C2EB0}"/>
    <cellStyle name="Comma 7 4 2 3 2 2" xfId="23333" xr:uid="{5D38DAA3-8B26-4170-83DF-A485AA69F688}"/>
    <cellStyle name="Comma 7 4 2 3 2 2 2" xfId="15825" xr:uid="{7AC5ED5B-528D-43C0-9804-E9AA5D61BA18}"/>
    <cellStyle name="Comma 7 4 2 3 2 2 2 2" xfId="56878" xr:uid="{CC50A69B-7E15-4FCA-BAC4-B96045BD204E}"/>
    <cellStyle name="Comma 7 4 2 3 2 2 2 3" xfId="44263" xr:uid="{D6342244-E84D-4173-B837-B4B3B2EE1A1C}"/>
    <cellStyle name="Comma 7 4 2 3 2 2 3" xfId="9239" xr:uid="{086EFD0E-8B60-41F1-9206-A4EF346AD7B6}"/>
    <cellStyle name="Comma 7 4 2 3 2 2 3 2" xfId="50600" xr:uid="{E2F5D738-83F1-491D-88AE-234E832296B4}"/>
    <cellStyle name="Comma 7 4 2 3 2 2 4" xfId="31510" xr:uid="{EFACAC13-1EB5-4C2B-8211-0D5296EB4988}"/>
    <cellStyle name="Comma 7 4 2 3 2 2 5" xfId="37973" xr:uid="{E603727A-7D96-4DA3-A7BF-4AFC5FB021B5}"/>
    <cellStyle name="Comma 7 4 2 3 2 3" xfId="25951" xr:uid="{FA0C4590-8077-4561-A4FA-43158358242F}"/>
    <cellStyle name="Comma 7 4 2 3 2 3 2" xfId="18443" xr:uid="{1D708556-D567-4440-91A2-10AFA99F290E}"/>
    <cellStyle name="Comma 7 4 2 3 2 3 2 2" xfId="54260" xr:uid="{65B62D55-E47D-4BF1-ACAB-BB667A25FD5C}"/>
    <cellStyle name="Comma 7 4 2 3 2 3 2 3" xfId="41645" xr:uid="{A1C37EA6-A43E-40DE-AA5A-CFBB80CD3236}"/>
    <cellStyle name="Comma 7 4 2 3 2 3 3" xfId="11857" xr:uid="{128EB000-7F05-4510-876B-25FF55627B23}"/>
    <cellStyle name="Comma 7 4 2 3 2 3 3 2" xfId="47982" xr:uid="{DC7FEEB2-58A8-450F-BE7A-5603C37B4277}"/>
    <cellStyle name="Comma 7 4 2 3 2 3 4" xfId="5825" xr:uid="{8B8DB233-449E-4352-9DF3-1A019018A7E3}"/>
    <cellStyle name="Comma 7 4 2 3 2 3 5" xfId="35355" xr:uid="{65AA91FB-5AED-4C54-BAC7-CFA76DBBB1D2}"/>
    <cellStyle name="Comma 7 4 2 3 2 4" xfId="19322" xr:uid="{BC290E0C-9C6E-419A-AB00-F30642CC5187}"/>
    <cellStyle name="Comma 7 4 2 3 2 4 2" xfId="53381" xr:uid="{7DA0D59E-136E-4FE2-AE12-E2210A0F18EB}"/>
    <cellStyle name="Comma 7 4 2 3 2 4 3" xfId="40766" xr:uid="{776E41C6-6EEF-4643-BE8C-736CD7767278}"/>
    <cellStyle name="Comma 7 4 2 3 2 5" xfId="12736" xr:uid="{FAB39D53-75A9-449C-A8E0-48A11B1AB7F8}"/>
    <cellStyle name="Comma 7 4 2 3 2 5 2" xfId="47103" xr:uid="{744F451D-25EB-4012-8EA5-84C1B72E15BC}"/>
    <cellStyle name="Comma 7 4 2 3 2 6" xfId="4946" xr:uid="{8B644368-9A9B-4D06-BBF0-57C2F7C937C3}"/>
    <cellStyle name="Comma 7 4 2 3 2 7" xfId="34476" xr:uid="{09EC62E5-7DE3-43F5-9DBF-AD2910F3A7C6}"/>
    <cellStyle name="Comma 7 4 2 3 3" xfId="27686" xr:uid="{B46D2141-1009-48CB-9E83-942257FE5B7B}"/>
    <cellStyle name="Comma 7 4 2 3 3 2" xfId="24189" xr:uid="{4D67C381-CC2D-4C8E-89D4-CFA6B616EF3C}"/>
    <cellStyle name="Comma 7 4 2 3 3 2 2" xfId="16681" xr:uid="{C6307C89-1F77-4B3B-9ADC-3F1343D35F49}"/>
    <cellStyle name="Comma 7 4 2 3 3 2 2 2" xfId="56022" xr:uid="{24CDE038-2AE4-464A-AE59-234E29FC3B3E}"/>
    <cellStyle name="Comma 7 4 2 3 3 2 2 3" xfId="43407" xr:uid="{07428F68-14B4-403B-8B14-FAD333C48633}"/>
    <cellStyle name="Comma 7 4 2 3 3 2 3" xfId="10095" xr:uid="{80A6F6FD-B638-48E0-855B-1E645C2CED39}"/>
    <cellStyle name="Comma 7 4 2 3 3 2 3 2" xfId="49744" xr:uid="{74FBD9C9-AF1F-4F17-9867-443C0078488C}"/>
    <cellStyle name="Comma 7 4 2 3 3 2 4" xfId="30654" xr:uid="{E6339687-9751-4811-A742-C1DE6EBE152A}"/>
    <cellStyle name="Comma 7 4 2 3 3 2 5" xfId="37117" xr:uid="{B7BD3FBC-C0C9-43EA-96F2-36F5CE69FC98}"/>
    <cellStyle name="Comma 7 4 2 3 3 3" xfId="20177" xr:uid="{8919890B-1315-4507-91E7-1DA502013D68}"/>
    <cellStyle name="Comma 7 4 2 3 3 3 2" xfId="52525" xr:uid="{EA9CBA1F-E707-4DD0-BC31-D2012DB887C0}"/>
    <cellStyle name="Comma 7 4 2 3 3 3 3" xfId="39910" xr:uid="{D9B5AC79-9C27-4950-A595-F21446C3BB23}"/>
    <cellStyle name="Comma 7 4 2 3 3 4" xfId="13591" xr:uid="{D35CC3BD-15BD-4A9B-98E9-000EE7098EDD}"/>
    <cellStyle name="Comma 7 4 2 3 3 4 2" xfId="46247" xr:uid="{4C4E6AC7-C703-4A34-AF8A-048C77B58114}"/>
    <cellStyle name="Comma 7 4 2 3 3 5" xfId="7004" xr:uid="{8618B541-29D4-44ED-8ADF-5D19FDA4B13B}"/>
    <cellStyle name="Comma 7 4 2 3 3 6" xfId="33620" xr:uid="{09CF99ED-7772-4F6C-BB6A-0EA922F15924}"/>
    <cellStyle name="Comma 7 4 2 3 4" xfId="25066" xr:uid="{63DB0581-EBF1-4ED1-96FD-FA31384C0DC3}"/>
    <cellStyle name="Comma 7 4 2 3 4 2" xfId="17558" xr:uid="{D1BD4E39-812A-4118-A7BD-D8C94F1E8C65}"/>
    <cellStyle name="Comma 7 4 2 3 4 2 2" xfId="55145" xr:uid="{669688D8-8F52-4C71-BBF9-EBD8E5C3D0D0}"/>
    <cellStyle name="Comma 7 4 2 3 4 2 3" xfId="42530" xr:uid="{F9C09160-538E-4A30-A43A-CC27D5E6E78E}"/>
    <cellStyle name="Comma 7 4 2 3 4 3" xfId="10972" xr:uid="{62FB63CE-F5A2-4671-A78B-F29AC40E20DB}"/>
    <cellStyle name="Comma 7 4 2 3 4 3 2" xfId="48867" xr:uid="{7EAFC3D3-C657-4B69-A2DA-1F83F21E4F4C}"/>
    <cellStyle name="Comma 7 4 2 3 4 4" xfId="6710" xr:uid="{87159768-F9A7-4CB9-B614-2651A34F5130}"/>
    <cellStyle name="Comma 7 4 2 3 4 5" xfId="36240" xr:uid="{FF2BA521-87C4-4FD4-8F7E-717C2BEE6AE5}"/>
    <cellStyle name="Comma 7 4 2 3 5" xfId="21052" xr:uid="{88E8232A-5373-4814-A2D8-67CA4E504C7B}"/>
    <cellStyle name="Comma 7 4 2 3 5 2" xfId="51648" xr:uid="{791C969F-431C-4A06-A762-2C91EB7EBF04}"/>
    <cellStyle name="Comma 7 4 2 3 5 3" xfId="39033" xr:uid="{154F1D51-7C0A-4F89-96FF-575AAD78D01C}"/>
    <cellStyle name="Comma 7 4 2 3 6" xfId="14466" xr:uid="{F0560459-C7CF-463F-A1B9-FC4BE94F5A86}"/>
    <cellStyle name="Comma 7 4 2 3 6 2" xfId="45370" xr:uid="{185BCA8D-62D4-49CF-8E9B-82F85B8785EB}"/>
    <cellStyle name="Comma 7 4 2 3 7" xfId="7879" xr:uid="{A92F4079-7DA9-4859-A16C-050E751C9CF8}"/>
    <cellStyle name="Comma 7 4 2 3 8" xfId="32743" xr:uid="{3CFF5D8C-C0A7-4784-B16E-80447D484F0B}"/>
    <cellStyle name="Comma 7 4 2 4" xfId="27271" xr:uid="{CFE2A2A2-E323-4ED6-A077-864A607AF11D}"/>
    <cellStyle name="Comma 7 4 2 4 2" xfId="23774" xr:uid="{20EA86F5-5D02-49B8-A7A8-5CF15A0E583A}"/>
    <cellStyle name="Comma 7 4 2 4 2 2" xfId="16266" xr:uid="{912672F1-EF14-445A-BF49-746CE1E59E2A}"/>
    <cellStyle name="Comma 7 4 2 4 2 2 2" xfId="56437" xr:uid="{13FADDB0-FEBF-4F2E-8B30-4AE9AEDF634E}"/>
    <cellStyle name="Comma 7 4 2 4 2 2 3" xfId="43822" xr:uid="{E9F796FE-0C94-4248-AA10-01C92B280E60}"/>
    <cellStyle name="Comma 7 4 2 4 2 3" xfId="9680" xr:uid="{F448C56B-95F8-4C81-A205-8B0D6E2F4EBE}"/>
    <cellStyle name="Comma 7 4 2 4 2 3 2" xfId="50159" xr:uid="{187CAC5E-EE74-4FDE-9908-443C55084864}"/>
    <cellStyle name="Comma 7 4 2 4 2 4" xfId="31069" xr:uid="{6763F538-FBAD-416B-9CC5-2FD0FF2353C5}"/>
    <cellStyle name="Comma 7 4 2 4 2 5" xfId="37532" xr:uid="{85B320D3-6650-4DEF-B756-D60A003871E6}"/>
    <cellStyle name="Comma 7 4 2 4 3" xfId="26393" xr:uid="{12C938A2-C6F4-4425-9859-21A0BE11CD06}"/>
    <cellStyle name="Comma 7 4 2 4 3 2" xfId="18885" xr:uid="{45B6BBDC-E600-49CF-A936-51B1F0E622E3}"/>
    <cellStyle name="Comma 7 4 2 4 3 2 2" xfId="53818" xr:uid="{83C41D78-6CAD-4B7A-974D-E47FB6E6651F}"/>
    <cellStyle name="Comma 7 4 2 4 3 2 3" xfId="41203" xr:uid="{92757BCD-727E-41A8-8CB8-FD853D3AAF6E}"/>
    <cellStyle name="Comma 7 4 2 4 3 3" xfId="12299" xr:uid="{3AFDC473-34F5-4327-B05D-7FE4D55E7FFF}"/>
    <cellStyle name="Comma 7 4 2 4 3 3 2" xfId="47540" xr:uid="{74A030BD-2C9A-4BFF-9E9F-4A1D885DD4BF}"/>
    <cellStyle name="Comma 7 4 2 4 3 4" xfId="5383" xr:uid="{15637237-B148-4D58-AECC-5B523C4421C7}"/>
    <cellStyle name="Comma 7 4 2 4 3 5" xfId="34913" xr:uid="{D9F6AEEE-28CE-48E0-AF1A-89397AA41907}"/>
    <cellStyle name="Comma 7 4 2 4 4" xfId="19762" xr:uid="{A050A2EE-D339-470C-9660-E7B436C079BF}"/>
    <cellStyle name="Comma 7 4 2 4 4 2" xfId="52940" xr:uid="{566656BC-08E5-4D1F-8C9B-C03FA6B0AE3A}"/>
    <cellStyle name="Comma 7 4 2 4 4 3" xfId="40325" xr:uid="{3FED50A9-9B0D-464F-AC6C-19558268A60F}"/>
    <cellStyle name="Comma 7 4 2 4 5" xfId="13176" xr:uid="{F0BF7F40-4B5B-4164-9D0F-86C987AC8B0F}"/>
    <cellStyle name="Comma 7 4 2 4 5 2" xfId="46662" xr:uid="{1C955031-D03F-424C-8095-AFCFD9169B71}"/>
    <cellStyle name="Comma 7 4 2 4 6" xfId="4506" xr:uid="{7C44974F-2047-4DCC-B6F3-4DDF4B4C09E4}"/>
    <cellStyle name="Comma 7 4 2 4 7" xfId="34035" xr:uid="{B50A0A99-7E0C-4D2A-8986-20B295F4EAC0}"/>
    <cellStyle name="Comma 7 4 2 5" xfId="28121" xr:uid="{4AB8DCE9-089F-4196-8A63-7CA96FFD9CA5}"/>
    <cellStyle name="Comma 7 4 2 5 2" xfId="24624" xr:uid="{865F0104-23A9-4424-82D6-0B78EC057C67}"/>
    <cellStyle name="Comma 7 4 2 5 2 2" xfId="17116" xr:uid="{BBE72A02-EC38-4212-8AD2-198725CACBEE}"/>
    <cellStyle name="Comma 7 4 2 5 2 2 2" xfId="55587" xr:uid="{ADAA8C54-289B-4311-8ABF-6EDEC72BEC0E}"/>
    <cellStyle name="Comma 7 4 2 5 2 2 3" xfId="42972" xr:uid="{A9265D0C-34EF-4DA3-855D-4CA4A1972A90}"/>
    <cellStyle name="Comma 7 4 2 5 2 3" xfId="10530" xr:uid="{0B6906C0-FBC6-4180-A315-CFF261650521}"/>
    <cellStyle name="Comma 7 4 2 5 2 3 2" xfId="49309" xr:uid="{96BF66B8-7795-4809-84CE-8149554B04F8}"/>
    <cellStyle name="Comma 7 4 2 5 2 4" xfId="30219" xr:uid="{097CCE95-D7C9-4C7D-8EF8-59251322B9E7}"/>
    <cellStyle name="Comma 7 4 2 5 2 5" xfId="36682" xr:uid="{1B5BFD11-ACF5-4941-9E67-4A7FBEAFBB98}"/>
    <cellStyle name="Comma 7 4 2 5 3" xfId="20612" xr:uid="{BF18D054-3CED-4228-8B03-2A8749DEB9F3}"/>
    <cellStyle name="Comma 7 4 2 5 3 2" xfId="52090" xr:uid="{F5E8FDAD-C2C8-4D62-BFE7-787A9BC4564C}"/>
    <cellStyle name="Comma 7 4 2 5 3 3" xfId="39475" xr:uid="{003B82EE-67F3-4E01-9EA2-00C96C07BAC6}"/>
    <cellStyle name="Comma 7 4 2 5 4" xfId="14026" xr:uid="{4BA62AEA-25EA-492B-8832-F16651AF6BCD}"/>
    <cellStyle name="Comma 7 4 2 5 4 2" xfId="45812" xr:uid="{0E8BB342-9A69-4CFF-A462-FA6068517DFD}"/>
    <cellStyle name="Comma 7 4 2 5 5" xfId="7439" xr:uid="{4D4A5FCE-9731-437E-B89D-4748A98126A3}"/>
    <cellStyle name="Comma 7 4 2 5 6" xfId="33185" xr:uid="{6C2E210E-B1FA-4F84-B443-A847397ED926}"/>
    <cellStyle name="Comma 7 4 2 6" xfId="25508" xr:uid="{6051572B-6027-4948-9449-D2AD309A8605}"/>
    <cellStyle name="Comma 7 4 2 6 2" xfId="18000" xr:uid="{6C2849EB-ED2C-4F5B-A164-E4D083EDAF28}"/>
    <cellStyle name="Comma 7 4 2 6 2 2" xfId="54703" xr:uid="{17D839F5-4521-4507-9C5E-0E6B7DB4C07B}"/>
    <cellStyle name="Comma 7 4 2 6 2 3" xfId="42088" xr:uid="{60BCD2D3-E129-45F4-A735-378047C7DF34}"/>
    <cellStyle name="Comma 7 4 2 6 3" xfId="11414" xr:uid="{CE49D5B3-D977-49E6-92CE-ABC38D3A6DF4}"/>
    <cellStyle name="Comma 7 4 2 6 3 2" xfId="48425" xr:uid="{FD3FBF78-5272-4194-AF9F-F97C24CB0D0E}"/>
    <cellStyle name="Comma 7 4 2 6 4" xfId="6268" xr:uid="{AE4E37C8-9747-4D2E-908E-FA279C27C581}"/>
    <cellStyle name="Comma 7 4 2 6 5" xfId="35798" xr:uid="{95704E44-403A-402F-967C-ACD4FFC82B5F}"/>
    <cellStyle name="Comma 7 4 2 7" xfId="22228" xr:uid="{346B0761-569A-46CB-897F-21A253A59ED6}"/>
    <cellStyle name="Comma 7 4 2 7 2" xfId="51206" xr:uid="{830CA647-77CC-45EC-BB25-BE8D5170846E}"/>
    <cellStyle name="Comma 7 4 2 7 3" xfId="38591" xr:uid="{6A254304-71DF-4434-9613-43AA81383DC9}"/>
    <cellStyle name="Comma 7 4 2 8" xfId="22591" xr:uid="{3D1F4561-79D8-4765-961C-3C1A9354BA37}"/>
    <cellStyle name="Comma 7 4 2 8 2" xfId="44900" xr:uid="{E9D9ABC4-3FAF-48E7-A571-163DA20CD9DC}"/>
    <cellStyle name="Comma 7 4 2 9" xfId="21492" xr:uid="{7F53F502-0C3F-421A-AB91-4F33C51FE2AE}"/>
    <cellStyle name="Comma 7 4 20" xfId="2034" xr:uid="{B4B9458C-7B8A-41BA-BD4C-29398DFD794C}"/>
    <cellStyle name="Comma 7 4 21" xfId="57801" xr:uid="{E522A4C5-A4C2-4659-B644-2DC2DC8CB5C2}"/>
    <cellStyle name="Comma 7 4 22" xfId="1292" xr:uid="{F3990593-7F01-4504-A9E5-C3C0AD0696A3}"/>
    <cellStyle name="Comma 7 4 3" xfId="768" xr:uid="{6407703A-4361-4A13-9D54-C2907919BC5E}"/>
    <cellStyle name="Comma 7 4 3 10" xfId="28972" xr:uid="{CA90FBFD-5267-42F0-88B0-9B7294C31AE9}"/>
    <cellStyle name="Comma 7 4 3 11" xfId="1554" xr:uid="{82168847-CE40-4399-8308-D44F1732D727}"/>
    <cellStyle name="Comma 7 4 3 2" xfId="1154" xr:uid="{A1887434-69E2-4AE4-BFD5-841E19475F26}"/>
    <cellStyle name="Comma 7 4 3 2 10" xfId="1940" xr:uid="{CF1EECDB-53AC-41A0-8470-02BAC3C83A35}"/>
    <cellStyle name="Comma 7 4 3 2 2" xfId="26752" xr:uid="{00F3E3E2-9646-4589-8176-5622CFD1F5BC}"/>
    <cellStyle name="Comma 7 4 3 2 2 2" xfId="23254" xr:uid="{B2E49F9D-2A2E-4DAE-9E22-70FE1E50432A}"/>
    <cellStyle name="Comma 7 4 3 2 2 2 2" xfId="15746" xr:uid="{719C4737-B6BA-40A4-A352-9169604CBAE8}"/>
    <cellStyle name="Comma 7 4 3 2 2 2 2 2" xfId="56957" xr:uid="{39FA78E6-241A-40EC-9374-D1800B515A63}"/>
    <cellStyle name="Comma 7 4 3 2 2 2 2 3" xfId="44342" xr:uid="{983DEA4B-578C-4474-A7F2-0B5EF7AABF81}"/>
    <cellStyle name="Comma 7 4 3 2 2 2 3" xfId="9160" xr:uid="{F8B4EF70-C035-4C8C-B67F-80A022685992}"/>
    <cellStyle name="Comma 7 4 3 2 2 2 3 2" xfId="50679" xr:uid="{EF729B42-1804-409F-A8D6-CF8FF4D793C3}"/>
    <cellStyle name="Comma 7 4 3 2 2 2 4" xfId="31589" xr:uid="{7EE657C4-D347-4D23-ADFA-B64414EAE6E1}"/>
    <cellStyle name="Comma 7 4 3 2 2 2 5" xfId="38052" xr:uid="{D1F2BD56-2B0E-4603-B710-10194FDF0BD8}"/>
    <cellStyle name="Comma 7 4 3 2 2 3" xfId="25872" xr:uid="{436DA87A-EB32-4D77-B005-9F054C542D8E}"/>
    <cellStyle name="Comma 7 4 3 2 2 3 2" xfId="18364" xr:uid="{15616DF8-F058-4E34-B5CB-7FE9D03B1A5B}"/>
    <cellStyle name="Comma 7 4 3 2 2 3 2 2" xfId="54339" xr:uid="{FDB1A9AC-395C-430E-98C2-7C085B0D00F3}"/>
    <cellStyle name="Comma 7 4 3 2 2 3 2 3" xfId="41724" xr:uid="{3F0E2D57-20B3-4E93-BA85-8A6FFA63E26D}"/>
    <cellStyle name="Comma 7 4 3 2 2 3 3" xfId="11778" xr:uid="{7F289694-82AC-4D94-ACCA-81C1BE475ADC}"/>
    <cellStyle name="Comma 7 4 3 2 2 3 3 2" xfId="48061" xr:uid="{81119612-8ADE-4DF0-B742-B78091F840DE}"/>
    <cellStyle name="Comma 7 4 3 2 2 3 4" xfId="5904" xr:uid="{6D4122C9-4BD9-46CB-985E-C503DE8C9EC6}"/>
    <cellStyle name="Comma 7 4 3 2 2 3 5" xfId="35434" xr:uid="{A87D0AC0-3363-41CF-B5B5-2EF2E6D075C4}"/>
    <cellStyle name="Comma 7 4 3 2 2 4" xfId="19243" xr:uid="{A82E84E8-8FB0-44A4-8C69-77819AC39D74}"/>
    <cellStyle name="Comma 7 4 3 2 2 4 2" xfId="53460" xr:uid="{187B6455-62A2-448D-90F8-1A058B15C5E4}"/>
    <cellStyle name="Comma 7 4 3 2 2 4 3" xfId="40845" xr:uid="{02C875A3-5CE8-4AEF-BFEF-09D75971B3C4}"/>
    <cellStyle name="Comma 7 4 3 2 2 5" xfId="12657" xr:uid="{5A8BB264-850B-404D-9FAC-015A8FD97E2B}"/>
    <cellStyle name="Comma 7 4 3 2 2 5 2" xfId="47182" xr:uid="{3BFA9930-5453-4107-8A96-AF84485982F2}"/>
    <cellStyle name="Comma 7 4 3 2 2 6" xfId="5025" xr:uid="{43EEAB0C-8B2F-47A2-A031-BD17C9BA38EF}"/>
    <cellStyle name="Comma 7 4 3 2 2 7" xfId="34555" xr:uid="{47733655-D00F-4EC3-8405-55A52F3036A4}"/>
    <cellStyle name="Comma 7 4 3 2 3" xfId="27608" xr:uid="{C5B9E0AC-BC88-4175-A185-3289AB8DCB56}"/>
    <cellStyle name="Comma 7 4 3 2 3 2" xfId="24111" xr:uid="{4EC3E75A-CA34-4F9D-A54F-DBBE15F4F709}"/>
    <cellStyle name="Comma 7 4 3 2 3 2 2" xfId="16603" xr:uid="{B1437955-CAE7-4DDD-AD73-6BCD72540905}"/>
    <cellStyle name="Comma 7 4 3 2 3 2 2 2" xfId="56100" xr:uid="{46FB49CB-9030-484C-8B00-04855AFA5640}"/>
    <cellStyle name="Comma 7 4 3 2 3 2 2 3" xfId="43485" xr:uid="{8C0879C3-8051-4331-A2B8-5496A1685041}"/>
    <cellStyle name="Comma 7 4 3 2 3 2 3" xfId="10017" xr:uid="{29264602-3FE6-4AB1-BFFC-83FAC9E02B90}"/>
    <cellStyle name="Comma 7 4 3 2 3 2 3 2" xfId="49822" xr:uid="{44680FC1-B372-4C21-A185-B2879DB2CD1F}"/>
    <cellStyle name="Comma 7 4 3 2 3 2 4" xfId="30732" xr:uid="{0080281D-3A07-4276-8713-ED1814056A1C}"/>
    <cellStyle name="Comma 7 4 3 2 3 2 5" xfId="37195" xr:uid="{80BA0722-D2F4-4FF7-937F-E44236F91C4C}"/>
    <cellStyle name="Comma 7 4 3 2 3 3" xfId="20099" xr:uid="{C342A376-7092-4A95-9B1B-AB1CBE8D1F52}"/>
    <cellStyle name="Comma 7 4 3 2 3 3 2" xfId="52603" xr:uid="{9FD5BDB1-C1F4-447A-9EC7-0D0392790FFB}"/>
    <cellStyle name="Comma 7 4 3 2 3 3 3" xfId="39988" xr:uid="{CB79F857-97AD-411A-A410-E02C61A5AE9C}"/>
    <cellStyle name="Comma 7 4 3 2 3 4" xfId="13513" xr:uid="{2179CBA4-CF40-43B1-B7B4-8EC88EDB6AEC}"/>
    <cellStyle name="Comma 7 4 3 2 3 4 2" xfId="46325" xr:uid="{1116FA17-114F-4BDC-9B36-FAAE20166907}"/>
    <cellStyle name="Comma 7 4 3 2 3 5" xfId="6926" xr:uid="{7787B63C-B1E5-4887-8507-16421B1757DF}"/>
    <cellStyle name="Comma 7 4 3 2 3 6" xfId="33698" xr:uid="{8BB82912-AF66-45B6-8163-C827E7D3D6B6}"/>
    <cellStyle name="Comma 7 4 3 2 4" xfId="24987" xr:uid="{1AA51921-379B-43F1-BC44-2B404EACEA66}"/>
    <cellStyle name="Comma 7 4 3 2 4 2" xfId="17479" xr:uid="{AA193DB3-2370-4E43-8114-A76C0D252FE1}"/>
    <cellStyle name="Comma 7 4 3 2 4 2 2" xfId="55224" xr:uid="{9EB8F880-7D98-4429-AD8B-2129B0E3E887}"/>
    <cellStyle name="Comma 7 4 3 2 4 2 3" xfId="42609" xr:uid="{861983A3-BF96-4FE9-82F9-025C864CF741}"/>
    <cellStyle name="Comma 7 4 3 2 4 3" xfId="10893" xr:uid="{AE693F7D-07D5-4CEB-A8DA-4C2103E834C3}"/>
    <cellStyle name="Comma 7 4 3 2 4 3 2" xfId="48946" xr:uid="{54AD99A7-B99A-4E0B-AF6B-292DBA61E512}"/>
    <cellStyle name="Comma 7 4 3 2 4 4" xfId="6789" xr:uid="{28D8B4CF-DA3A-449F-8168-5A79B185DB30}"/>
    <cellStyle name="Comma 7 4 3 2 4 5" xfId="36319" xr:uid="{E531A3F1-1DB8-4A7F-849A-F5B66D1CB8B9}"/>
    <cellStyle name="Comma 7 4 3 2 5" xfId="20973" xr:uid="{2DE8C397-2AF4-4312-847E-92038238CDD7}"/>
    <cellStyle name="Comma 7 4 3 2 5 2" xfId="51727" xr:uid="{2ED149F9-BAC4-4EA5-A82F-3F56C0BB45D9}"/>
    <cellStyle name="Comma 7 4 3 2 5 3" xfId="39112" xr:uid="{CCE89A47-734C-495F-A060-894CF22F3A59}"/>
    <cellStyle name="Comma 7 4 3 2 6" xfId="14387" xr:uid="{3692028D-BF78-4852-B350-1582423A238A}"/>
    <cellStyle name="Comma 7 4 3 2 6 2" xfId="45449" xr:uid="{113BF4FB-8DB1-4424-A9F4-871839A4BC85}"/>
    <cellStyle name="Comma 7 4 3 2 7" xfId="7800" xr:uid="{74A95618-BE7A-4D86-B643-8C333F755647}"/>
    <cellStyle name="Comma 7 4 3 2 8" xfId="32822" xr:uid="{157E6D45-AAE8-4C0A-A444-0B5191F3A7E3}"/>
    <cellStyle name="Comma 7 4 3 2 9" xfId="28481" xr:uid="{CC285B80-758E-4573-95CB-0A1EFCB78CFD}"/>
    <cellStyle name="Comma 7 4 3 3" xfId="27192" xr:uid="{C57322D2-6CA6-4DD4-98D7-B09A7C55D59F}"/>
    <cellStyle name="Comma 7 4 3 3 2" xfId="23695" xr:uid="{BF879929-3BBB-4D82-9517-5338F924167B}"/>
    <cellStyle name="Comma 7 4 3 3 2 2" xfId="16187" xr:uid="{DA456CED-4F54-4C6D-85E9-0DD873766557}"/>
    <cellStyle name="Comma 7 4 3 3 2 2 2" xfId="56516" xr:uid="{DEB7530B-4BCA-46E8-ABFF-752E74CB9843}"/>
    <cellStyle name="Comma 7 4 3 3 2 2 3" xfId="43901" xr:uid="{6D2517DE-79B4-4E50-B9B2-24E411F3875F}"/>
    <cellStyle name="Comma 7 4 3 3 2 3" xfId="9601" xr:uid="{FB73BE38-DE83-409F-8BA5-F52732356ADE}"/>
    <cellStyle name="Comma 7 4 3 3 2 3 2" xfId="50238" xr:uid="{5DD8E53B-33E0-4101-867D-E72CF36078EA}"/>
    <cellStyle name="Comma 7 4 3 3 2 4" xfId="31148" xr:uid="{CD30E9B8-8159-4C04-B0AD-542E6B0EA268}"/>
    <cellStyle name="Comma 7 4 3 3 2 5" xfId="37611" xr:uid="{21A8ED6C-D8D0-46B3-95F1-AD5E562F2A4D}"/>
    <cellStyle name="Comma 7 4 3 3 3" xfId="26314" xr:uid="{F7FE9C1C-2D24-4820-BB98-9CE42AB8321E}"/>
    <cellStyle name="Comma 7 4 3 3 3 2" xfId="18806" xr:uid="{0747255C-61F4-4134-B8CF-1FDAF4DF3339}"/>
    <cellStyle name="Comma 7 4 3 3 3 2 2" xfId="53897" xr:uid="{D90D9CFB-95E8-483F-9D6C-A46A71EBC9D0}"/>
    <cellStyle name="Comma 7 4 3 3 3 2 3" xfId="41282" xr:uid="{9E3A8680-E653-45E0-B85D-CE9A9200F6F9}"/>
    <cellStyle name="Comma 7 4 3 3 3 3" xfId="12220" xr:uid="{D20835DA-1C4A-4A5A-A1C2-410656A5C6EA}"/>
    <cellStyle name="Comma 7 4 3 3 3 3 2" xfId="47619" xr:uid="{58C2CD80-CE44-43BA-9B5C-6D89E05351EC}"/>
    <cellStyle name="Comma 7 4 3 3 3 4" xfId="5462" xr:uid="{3DD2843B-9B53-4DE5-8A4D-5078E907D6C3}"/>
    <cellStyle name="Comma 7 4 3 3 3 5" xfId="34992" xr:uid="{342F13A2-C918-4398-A3C1-043653D35D49}"/>
    <cellStyle name="Comma 7 4 3 3 4" xfId="19683" xr:uid="{8B1C0C9F-33A0-45AF-BF60-AD973E732D16}"/>
    <cellStyle name="Comma 7 4 3 3 4 2" xfId="53019" xr:uid="{ED685CDE-98B2-4276-A137-8AED2476BFDE}"/>
    <cellStyle name="Comma 7 4 3 3 4 3" xfId="40404" xr:uid="{6A47AB47-D1F6-4390-9D0F-7638929178BB}"/>
    <cellStyle name="Comma 7 4 3 3 5" xfId="13097" xr:uid="{7E314F1A-785D-48DC-A735-93AB0633A4F9}"/>
    <cellStyle name="Comma 7 4 3 3 5 2" xfId="46741" xr:uid="{038FF42A-B506-43F4-A5B1-E878B2CE567E}"/>
    <cellStyle name="Comma 7 4 3 3 6" xfId="4585" xr:uid="{6E3FF0F6-A842-4BC4-8404-26B0EF5688CD}"/>
    <cellStyle name="Comma 7 4 3 3 7" xfId="34114" xr:uid="{3EB6315A-E351-440B-8923-9155F5626FA0}"/>
    <cellStyle name="Comma 7 4 3 4" xfId="28042" xr:uid="{FF8263A5-7A8B-44AA-B929-AA6790AED70E}"/>
    <cellStyle name="Comma 7 4 3 4 2" xfId="24545" xr:uid="{F4181CA4-16CD-4C31-A9CE-C461898F684F}"/>
    <cellStyle name="Comma 7 4 3 4 2 2" xfId="17037" xr:uid="{D93229F4-6A5C-433E-9A9F-EA70131C5BBC}"/>
    <cellStyle name="Comma 7 4 3 4 2 2 2" xfId="55666" xr:uid="{D1FFE000-B90F-40E4-A811-F1E71FEE489C}"/>
    <cellStyle name="Comma 7 4 3 4 2 2 3" xfId="43051" xr:uid="{196D4DE5-4CEF-4D1A-A1AA-00FFEA736FAC}"/>
    <cellStyle name="Comma 7 4 3 4 2 3" xfId="10451" xr:uid="{1C518EAB-7FE6-4AE6-8873-0FDCEAC94163}"/>
    <cellStyle name="Comma 7 4 3 4 2 3 2" xfId="49388" xr:uid="{EB08B16C-8B5E-4F3A-AAB3-DE150C48EAB0}"/>
    <cellStyle name="Comma 7 4 3 4 2 4" xfId="30298" xr:uid="{89CE89A1-3619-4699-89E7-448F06C720C4}"/>
    <cellStyle name="Comma 7 4 3 4 2 5" xfId="36761" xr:uid="{AA652EC4-37CB-40B8-BE3B-4766416824C8}"/>
    <cellStyle name="Comma 7 4 3 4 3" xfId="20533" xr:uid="{1FD24D60-2587-4CCA-AFC7-1DAB8C1AB131}"/>
    <cellStyle name="Comma 7 4 3 4 3 2" xfId="52169" xr:uid="{FEA00D90-F6EF-445C-A3D6-FA863F160F8D}"/>
    <cellStyle name="Comma 7 4 3 4 3 3" xfId="39554" xr:uid="{45F23159-F568-46D9-952B-7B671EB12B0D}"/>
    <cellStyle name="Comma 7 4 3 4 4" xfId="13947" xr:uid="{B20AB832-0AA4-46D6-A57D-9D626EFA1D9D}"/>
    <cellStyle name="Comma 7 4 3 4 4 2" xfId="45891" xr:uid="{4F95515C-C24E-4AEC-9343-E793F23E21B6}"/>
    <cellStyle name="Comma 7 4 3 4 5" xfId="7360" xr:uid="{7F25DE30-3C24-498D-9D07-FD1AEEAC5035}"/>
    <cellStyle name="Comma 7 4 3 4 6" xfId="33264" xr:uid="{E7D9E8CD-C5F4-4779-BF02-988C9F3974D5}"/>
    <cellStyle name="Comma 7 4 3 5" xfId="25429" xr:uid="{BF3E4618-2755-41BE-A448-FED07508A26F}"/>
    <cellStyle name="Comma 7 4 3 5 2" xfId="17921" xr:uid="{79DEFA53-EC81-40D8-B2D5-41AC354D4A7B}"/>
    <cellStyle name="Comma 7 4 3 5 2 2" xfId="54782" xr:uid="{99C4754B-81ED-42E5-ACBF-31679E5F724D}"/>
    <cellStyle name="Comma 7 4 3 5 2 3" xfId="42167" xr:uid="{587F0B08-B583-4052-9B5B-757B7A47276B}"/>
    <cellStyle name="Comma 7 4 3 5 3" xfId="11335" xr:uid="{C14BDD31-A024-4625-B73C-77705CC37677}"/>
    <cellStyle name="Comma 7 4 3 5 3 2" xfId="48504" xr:uid="{25BF284F-F298-499F-BC5D-A86F5C4643DE}"/>
    <cellStyle name="Comma 7 4 3 5 4" xfId="6347" xr:uid="{2C205E2B-16BB-4B14-867B-B0F35588DDAF}"/>
    <cellStyle name="Comma 7 4 3 5 5" xfId="35877" xr:uid="{501B6255-0130-420F-B550-330598A62668}"/>
    <cellStyle name="Comma 7 4 3 6" xfId="21413" xr:uid="{85F53BAB-7F5C-4A7B-83CC-81BC636A9315}"/>
    <cellStyle name="Comma 7 4 3 6 2" xfId="51285" xr:uid="{7084F1AB-DDB2-4A71-A710-F70A4F7398FF}"/>
    <cellStyle name="Comma 7 4 3 6 3" xfId="38670" xr:uid="{F28F5E20-DF92-4D9F-8951-3C337A544143}"/>
    <cellStyle name="Comma 7 4 3 7" xfId="14827" xr:uid="{E2047BBF-6A9F-4B9C-BCEF-6105B3CC1ABE}"/>
    <cellStyle name="Comma 7 4 3 7 2" xfId="44979" xr:uid="{E3981406-2880-4355-B1AD-AD7939B38359}"/>
    <cellStyle name="Comma 7 4 3 8" xfId="8240" xr:uid="{BB3F4D82-E233-4271-B00A-9F7E93188392}"/>
    <cellStyle name="Comma 7 4 3 9" xfId="32377" xr:uid="{B9A2F890-7063-4205-8373-B56ED1442563}"/>
    <cellStyle name="Comma 7 4 4" xfId="891" xr:uid="{A61E4406-FC1E-4230-A2DA-25968B51B0D5}"/>
    <cellStyle name="Comma 7 4 4 10" xfId="1677" xr:uid="{86726662-55A9-4075-9492-13F03714913A}"/>
    <cellStyle name="Comma 7 4 4 2" xfId="26905" xr:uid="{245D7D27-835D-4A4B-8ECF-7505125D50E1}"/>
    <cellStyle name="Comma 7 4 4 2 2" xfId="23407" xr:uid="{57280D5B-F30D-417B-BE01-BF8C88675B98}"/>
    <cellStyle name="Comma 7 4 4 2 2 2" xfId="15899" xr:uid="{222693F1-B818-4567-B307-CB624EA7E2D2}"/>
    <cellStyle name="Comma 7 4 4 2 2 2 2" xfId="56804" xr:uid="{9A2284BB-E350-4B5E-9853-1940BE983EB9}"/>
    <cellStyle name="Comma 7 4 4 2 2 2 3" xfId="44189" xr:uid="{DA06DA49-2790-48F3-93B3-6ABA68DFC44E}"/>
    <cellStyle name="Comma 7 4 4 2 2 3" xfId="9313" xr:uid="{B325EB6F-C38D-4872-B4BD-541178C91568}"/>
    <cellStyle name="Comma 7 4 4 2 2 3 2" xfId="50526" xr:uid="{506D78D9-379A-44A8-8249-FAB6D854F9FD}"/>
    <cellStyle name="Comma 7 4 4 2 2 4" xfId="31436" xr:uid="{37739F78-828E-4EED-8660-03EB81FB1ED9}"/>
    <cellStyle name="Comma 7 4 4 2 2 5" xfId="37899" xr:uid="{230BC0BB-1BC5-4394-82E5-ABF6D4913D63}"/>
    <cellStyle name="Comma 7 4 4 2 3" xfId="26025" xr:uid="{AB901524-7B8D-4544-86CE-375ED96674AB}"/>
    <cellStyle name="Comma 7 4 4 2 3 2" xfId="18517" xr:uid="{D00D6BE0-D175-409F-90EB-BEC60D00F01C}"/>
    <cellStyle name="Comma 7 4 4 2 3 2 2" xfId="54186" xr:uid="{C7099B9C-BE41-44F8-A8C7-027738F72530}"/>
    <cellStyle name="Comma 7 4 4 2 3 2 3" xfId="41571" xr:uid="{C48C7A0A-CA0B-44EB-98C4-E0F99AB03F4D}"/>
    <cellStyle name="Comma 7 4 4 2 3 3" xfId="11931" xr:uid="{E437ACC6-DDBC-488F-AEDC-81B37D50FA1F}"/>
    <cellStyle name="Comma 7 4 4 2 3 3 2" xfId="47908" xr:uid="{FA1A70D1-5811-4083-83F2-5A9B2E9DA256}"/>
    <cellStyle name="Comma 7 4 4 2 3 4" xfId="5751" xr:uid="{860722C7-D5F1-43F1-A4FC-396E76E73E85}"/>
    <cellStyle name="Comma 7 4 4 2 3 5" xfId="35281" xr:uid="{89F17A6A-7A76-4600-AD09-933D33B4A4B9}"/>
    <cellStyle name="Comma 7 4 4 2 4" xfId="19396" xr:uid="{85B8176C-C928-406F-8152-A0AE8172B65A}"/>
    <cellStyle name="Comma 7 4 4 2 4 2" xfId="53307" xr:uid="{55B5E6B6-7663-45B0-A4F9-A0038E3BA0D3}"/>
    <cellStyle name="Comma 7 4 4 2 4 3" xfId="40692" xr:uid="{D6F0B674-3B62-4742-BDE5-7477EDAF8E27}"/>
    <cellStyle name="Comma 7 4 4 2 5" xfId="12810" xr:uid="{5C6D01B5-8F58-4471-B6EE-F09A989CBF92}"/>
    <cellStyle name="Comma 7 4 4 2 5 2" xfId="47029" xr:uid="{FC4367AB-20F8-434B-8FF3-C5147C6DA495}"/>
    <cellStyle name="Comma 7 4 4 2 6" xfId="4872" xr:uid="{C5C4AC39-3D5A-4099-AA23-25FCA212EC3E}"/>
    <cellStyle name="Comma 7 4 4 2 7" xfId="34402" xr:uid="{CC7715DD-F913-4DEC-A279-D3947AE0B550}"/>
    <cellStyle name="Comma 7 4 4 3" xfId="27760" xr:uid="{295131BC-B78F-45C0-8979-C4530E53D233}"/>
    <cellStyle name="Comma 7 4 4 3 2" xfId="24263" xr:uid="{D7B5D597-5364-48AF-B88F-E5C8D0FA8AA3}"/>
    <cellStyle name="Comma 7 4 4 3 2 2" xfId="16755" xr:uid="{E1DFA390-12A5-4181-85A1-4105565CED87}"/>
    <cellStyle name="Comma 7 4 4 3 2 2 2" xfId="55948" xr:uid="{B8841F41-5BC3-4116-9C64-2DC9781485BA}"/>
    <cellStyle name="Comma 7 4 4 3 2 2 3" xfId="43333" xr:uid="{D968E54D-DCC4-48C8-9EF2-45BEB52B5174}"/>
    <cellStyle name="Comma 7 4 4 3 2 3" xfId="10169" xr:uid="{5D8D0CB2-A1E0-4F6D-B517-4046B6664C51}"/>
    <cellStyle name="Comma 7 4 4 3 2 3 2" xfId="49670" xr:uid="{A370F145-4C4E-446A-90A6-C1039F72D4DA}"/>
    <cellStyle name="Comma 7 4 4 3 2 4" xfId="30580" xr:uid="{8D1281DC-CA10-44EE-8020-22031E037D3E}"/>
    <cellStyle name="Comma 7 4 4 3 2 5" xfId="37043" xr:uid="{7A75C7DF-A629-42BA-8DF5-16D611C0B852}"/>
    <cellStyle name="Comma 7 4 4 3 3" xfId="20251" xr:uid="{30D87791-9BDF-4FAF-BAAC-581BFF998D56}"/>
    <cellStyle name="Comma 7 4 4 3 3 2" xfId="52451" xr:uid="{674A8B70-8E6A-474E-A447-62038C3C09B6}"/>
    <cellStyle name="Comma 7 4 4 3 3 3" xfId="39836" xr:uid="{42B1B279-07E1-4193-BA44-B01158900C72}"/>
    <cellStyle name="Comma 7 4 4 3 4" xfId="13665" xr:uid="{F50C9A5D-133C-40C0-A7D4-EDEED1CBCA05}"/>
    <cellStyle name="Comma 7 4 4 3 4 2" xfId="46173" xr:uid="{26B890FD-3D73-4D09-83AD-D071D710515E}"/>
    <cellStyle name="Comma 7 4 4 3 5" xfId="7078" xr:uid="{13F9537C-BA63-40B8-B039-A3C8704F6B72}"/>
    <cellStyle name="Comma 7 4 4 3 6" xfId="33546" xr:uid="{DCEE30D0-9F2E-43E1-A37B-22023F16E23E}"/>
    <cellStyle name="Comma 7 4 4 4" xfId="25140" xr:uid="{5C9E4BF3-89F4-490A-990B-DD84B0B5D5B0}"/>
    <cellStyle name="Comma 7 4 4 4 2" xfId="17632" xr:uid="{D35CBE2C-8DEE-45BE-80D6-BCE9BB8D89FF}"/>
    <cellStyle name="Comma 7 4 4 4 2 2" xfId="55071" xr:uid="{7BB72436-E566-4AAC-955A-98840F7323C8}"/>
    <cellStyle name="Comma 7 4 4 4 2 3" xfId="42456" xr:uid="{C6C932B6-3FAF-4634-AEE7-BF8395342E95}"/>
    <cellStyle name="Comma 7 4 4 4 3" xfId="11046" xr:uid="{D860F37C-4437-465D-A5C4-9169E1910119}"/>
    <cellStyle name="Comma 7 4 4 4 3 2" xfId="48793" xr:uid="{C83EA1B0-C930-436D-8A50-509C8259ADD8}"/>
    <cellStyle name="Comma 7 4 4 4 4" xfId="6636" xr:uid="{ED41F449-A7AF-424E-9D83-6407547DBBA3}"/>
    <cellStyle name="Comma 7 4 4 4 5" xfId="36166" xr:uid="{DB6BFE1F-5355-4864-84CF-CE6E7EC10217}"/>
    <cellStyle name="Comma 7 4 4 5" xfId="21126" xr:uid="{4DBE08C5-D2D0-480B-8E31-B7772134E038}"/>
    <cellStyle name="Comma 7 4 4 5 2" xfId="51574" xr:uid="{37AE6831-8FA7-4A75-80CA-C4BE36C877EF}"/>
    <cellStyle name="Comma 7 4 4 5 3" xfId="38959" xr:uid="{137C6F4C-F51D-470E-B1EB-5F35404980B4}"/>
    <cellStyle name="Comma 7 4 4 6" xfId="14540" xr:uid="{75E013B4-E642-488D-B27E-30C9EA2F9025}"/>
    <cellStyle name="Comma 7 4 4 6 2" xfId="45296" xr:uid="{FF6C0DD1-D30C-4DB9-A76C-D95EE6F45511}"/>
    <cellStyle name="Comma 7 4 4 7" xfId="7953" xr:uid="{79813469-4298-4AD3-9CE5-9268E2B220BD}"/>
    <cellStyle name="Comma 7 4 4 8" xfId="32669" xr:uid="{37D2185C-616B-4E1D-B167-F117E2C8F574}"/>
    <cellStyle name="Comma 7 4 4 9" xfId="28636" xr:uid="{CBCD5E60-E4AE-42E8-AD35-E0A814C1F5AE}"/>
    <cellStyle name="Comma 7 4 5" xfId="27343" xr:uid="{161A3D6F-55FD-416D-AC57-8711F9258A8F}"/>
    <cellStyle name="Comma 7 4 5 2" xfId="23846" xr:uid="{DD956352-3085-40C1-ADE5-57227F51F421}"/>
    <cellStyle name="Comma 7 4 5 2 2" xfId="16338" xr:uid="{A44C9D66-05E6-4722-8380-524EA97D7978}"/>
    <cellStyle name="Comma 7 4 5 2 2 2" xfId="56365" xr:uid="{B32934DC-F870-46D4-9CA5-9CA047742AD9}"/>
    <cellStyle name="Comma 7 4 5 2 2 3" xfId="43750" xr:uid="{AC7B3197-EF39-4C3F-9FC0-5A9AFCBB809B}"/>
    <cellStyle name="Comma 7 4 5 2 3" xfId="9752" xr:uid="{F0F3FB52-1BA3-4470-8CAA-C312BC1EDC89}"/>
    <cellStyle name="Comma 7 4 5 2 3 2" xfId="50087" xr:uid="{DAE555A3-3EDF-40BE-AD45-33E589B1E5B8}"/>
    <cellStyle name="Comma 7 4 5 2 4" xfId="30997" xr:uid="{B76F381B-E6AF-426C-8157-D987650AF0E3}"/>
    <cellStyle name="Comma 7 4 5 2 5" xfId="37460" xr:uid="{8B5268DA-0F2A-48ED-8EAF-94716F9C6672}"/>
    <cellStyle name="Comma 7 4 5 3" xfId="26468" xr:uid="{3C82D5FD-F1DF-4DCD-932C-DFD0FE3CD241}"/>
    <cellStyle name="Comma 7 4 5 3 2" xfId="18960" xr:uid="{BA2F1FCE-CD29-41BE-8B49-BEB222D119A8}"/>
    <cellStyle name="Comma 7 4 5 3 2 2" xfId="53743" xr:uid="{9659F81B-572D-4CE3-BE4F-FA3F2A587A1B}"/>
    <cellStyle name="Comma 7 4 5 3 2 3" xfId="41128" xr:uid="{88CB8421-772C-45C9-98F0-86D800D7AD86}"/>
    <cellStyle name="Comma 7 4 5 3 3" xfId="12374" xr:uid="{CA0E6691-0EE5-4DEB-BB40-452ACE16103E}"/>
    <cellStyle name="Comma 7 4 5 3 3 2" xfId="47465" xr:uid="{5C60C742-4E83-4A43-9273-A3105F7FF2E0}"/>
    <cellStyle name="Comma 7 4 5 3 4" xfId="5308" xr:uid="{6840C027-7270-4384-9799-68A603027F33}"/>
    <cellStyle name="Comma 7 4 5 3 5" xfId="34838" xr:uid="{9731088E-F6FF-4D17-A351-3931412870A6}"/>
    <cellStyle name="Comma 7 4 5 4" xfId="19834" xr:uid="{869454CA-0789-402F-BF7D-3FD402157D6B}"/>
    <cellStyle name="Comma 7 4 5 4 2" xfId="52868" xr:uid="{D25503D2-C076-4F6F-B866-5A2A2F8DA5CE}"/>
    <cellStyle name="Comma 7 4 5 4 3" xfId="40253" xr:uid="{4CACD0BD-AB4A-468C-BA07-D413BAC57D5D}"/>
    <cellStyle name="Comma 7 4 5 5" xfId="13248" xr:uid="{E803F0E5-BF52-4FFF-8B0E-99124DDD75DA}"/>
    <cellStyle name="Comma 7 4 5 5 2" xfId="46590" xr:uid="{4426AB46-8E8F-4DFC-A901-0517DE790969}"/>
    <cellStyle name="Comma 7 4 5 6" xfId="4434" xr:uid="{8F60C1D2-1943-4F21-BFA2-876A1798FD74}"/>
    <cellStyle name="Comma 7 4 5 7" xfId="33963" xr:uid="{9ACDD3A8-44AE-4656-B3C3-B830555ED3A4}"/>
    <cellStyle name="Comma 7 4 6" xfId="28193" xr:uid="{1751380B-D31F-4326-8A9D-4F1F8369C0D0}"/>
    <cellStyle name="Comma 7 4 6 2" xfId="24696" xr:uid="{B8C3465C-1CA0-4122-9828-DED3326C04A8}"/>
    <cellStyle name="Comma 7 4 6 2 2" xfId="17188" xr:uid="{2FCD1651-1F30-47EB-BDCA-9F4B49C29B3B}"/>
    <cellStyle name="Comma 7 4 6 2 2 2" xfId="55515" xr:uid="{06AA499C-B9E0-4782-AE67-DCC52C90CA81}"/>
    <cellStyle name="Comma 7 4 6 2 2 3" xfId="42900" xr:uid="{1DE9050A-EF05-4493-AEA9-E1118D71C411}"/>
    <cellStyle name="Comma 7 4 6 2 3" xfId="10602" xr:uid="{DE300CBB-61E3-4C14-9A71-07168C76AAC2}"/>
    <cellStyle name="Comma 7 4 6 2 3 2" xfId="49237" xr:uid="{A684F974-F95F-4EB0-AD07-33EC9DBA0D2B}"/>
    <cellStyle name="Comma 7 4 6 2 4" xfId="30147" xr:uid="{89B4135C-27A5-44A8-999E-C13FA865BCF6}"/>
    <cellStyle name="Comma 7 4 6 2 5" xfId="36610" xr:uid="{814498B1-5577-4191-B0D7-B27128043917}"/>
    <cellStyle name="Comma 7 4 6 3" xfId="20684" xr:uid="{D57F41E0-1552-4340-8FF4-5A11CA447838}"/>
    <cellStyle name="Comma 7 4 6 3 2" xfId="52018" xr:uid="{867FA45C-4E19-4035-B9E2-EB35B030A104}"/>
    <cellStyle name="Comma 7 4 6 3 3" xfId="39403" xr:uid="{502AE9A7-B3A2-472F-90C6-05130C7524C9}"/>
    <cellStyle name="Comma 7 4 6 4" xfId="14098" xr:uid="{67717E5C-26D6-4F43-B1CD-29A628FE9E31}"/>
    <cellStyle name="Comma 7 4 6 4 2" xfId="45740" xr:uid="{425D6AE9-C55E-4589-94FC-765280C7D134}"/>
    <cellStyle name="Comma 7 4 6 5" xfId="7511" xr:uid="{0EC295CF-E9BF-4CD4-80F3-F07307A6C74F}"/>
    <cellStyle name="Comma 7 4 6 6" xfId="33113" xr:uid="{F9F9BE16-F075-4641-8AD9-BA262343E5F9}"/>
    <cellStyle name="Comma 7 4 7" xfId="25583" xr:uid="{D703287C-B1C7-4C30-ADA2-DDEF300B0A2C}"/>
    <cellStyle name="Comma 7 4 7 2" xfId="18075" xr:uid="{0623BB60-A275-45D5-B97A-A8C4AF419A3E}"/>
    <cellStyle name="Comma 7 4 7 2 2" xfId="54628" xr:uid="{B7B8739E-1447-4983-A549-642AC9221055}"/>
    <cellStyle name="Comma 7 4 7 2 3" xfId="42013" xr:uid="{AE1102DE-B0A9-42FE-904C-BE2954D8DA06}"/>
    <cellStyle name="Comma 7 4 7 3" xfId="11489" xr:uid="{2742045F-D308-4C5B-8932-BD60EB264DBE}"/>
    <cellStyle name="Comma 7 4 7 3 2" xfId="48350" xr:uid="{60E6B61C-A501-466B-BE44-2F51F06C3B94}"/>
    <cellStyle name="Comma 7 4 7 4" xfId="6193" xr:uid="{1737554A-59C8-4F1F-B578-F4DF5D9D179B}"/>
    <cellStyle name="Comma 7 4 7 5" xfId="35723" xr:uid="{29FD4F91-DA0D-4960-B8DE-8FFD8EE687B8}"/>
    <cellStyle name="Comma 7 4 8" xfId="29169" xr:uid="{4E77301C-08CB-43D8-9A0C-45560130452A}"/>
    <cellStyle name="Comma 7 4 8 2" xfId="21567" xr:uid="{FEEE7844-0880-41F2-AEF2-A461A7DF9EF0}"/>
    <cellStyle name="Comma 7 4 8 2 2" xfId="51131" xr:uid="{339575D1-7ACE-4199-8F61-D8ABD657F6E1}"/>
    <cellStyle name="Comma 7 4 8 3" xfId="14981" xr:uid="{7C16136E-FA84-469D-BA49-299205D77A12}"/>
    <cellStyle name="Comma 7 4 8 4" xfId="8394" xr:uid="{5F15E8B0-9F5D-4ED3-976E-56EA9AB83D83}"/>
    <cellStyle name="Comma 7 4 8 5" xfId="38516" xr:uid="{9D7065BB-425B-4035-BC92-81CF7402517F}"/>
    <cellStyle name="Comma 7 4 9" xfId="22766" xr:uid="{60406280-245D-4024-8235-18F330726D94}"/>
    <cellStyle name="Comma 7 4 9 2" xfId="44795" xr:uid="{6F77868B-F9AE-4B05-96B8-25A9383331D7}"/>
    <cellStyle name="Comma 7 5" xfId="370" xr:uid="{5C410D19-B55B-46A0-BF98-0C7963C6C722}"/>
    <cellStyle name="Comma 7 5 10" xfId="21539" xr:uid="{721E2B8D-A87E-47AF-8F74-8C7680421EBD}"/>
    <cellStyle name="Comma 7 5 11" xfId="14953" xr:uid="{403C7E32-4BD0-476E-B01B-C9DD0CBA9FB2}"/>
    <cellStyle name="Comma 7 5 12" xfId="8366" xr:uid="{EDA7485E-9018-4D2F-BC9E-A72DC633AB06}"/>
    <cellStyle name="Comma 7 5 13" xfId="32251" xr:uid="{5B246590-88FF-410D-B205-9904DCEFF9BE}"/>
    <cellStyle name="Comma 7 5 14" xfId="57582" xr:uid="{9209E484-3A42-44FA-BC3C-0D05C3D3169E}"/>
    <cellStyle name="Comma 7 5 15" xfId="29104" xr:uid="{441E8264-50CB-4B37-83BE-9264CA702D68}"/>
    <cellStyle name="Comma 7 5 16" xfId="1271" xr:uid="{664D13DE-C4FA-4848-B948-04C95F517A99}"/>
    <cellStyle name="Comma 7 5 2" xfId="592" xr:uid="{3F9D506A-4282-4C3C-9C3E-FFFA2E19773B}"/>
    <cellStyle name="Comma 7 5 2 10" xfId="32326" xr:uid="{CFE83DD2-7186-47E2-A2B5-C155D143B504}"/>
    <cellStyle name="Comma 7 5 2 11" xfId="29023" xr:uid="{1D13A0A1-1F73-4F78-B371-55F0DE967B4C}"/>
    <cellStyle name="Comma 7 5 2 12" xfId="1400" xr:uid="{3EE70FC6-D4B2-4411-BCE5-5B0550FDC929}"/>
    <cellStyle name="Comma 7 5 2 2" xfId="1000" xr:uid="{D21E928D-2164-416F-BCA2-C428D44BCAB9}"/>
    <cellStyle name="Comma 7 5 2 2 10" xfId="28869" xr:uid="{77C09863-21CF-454B-AEF6-5B7447A52FAF}"/>
    <cellStyle name="Comma 7 5 2 2 11" xfId="1786" xr:uid="{BA6ED228-6945-4DC5-89F0-AC88367B8655}"/>
    <cellStyle name="Comma 7 5 2 2 2" xfId="28378" xr:uid="{74E67C54-507D-4C68-9BF5-50E6CC12CB43}"/>
    <cellStyle name="Comma 7 5 2 2 2 2" xfId="26648" xr:uid="{4B0AB1DD-C95E-4A55-B831-38DF6222E97D}"/>
    <cellStyle name="Comma 7 5 2 2 2 2 2" xfId="23150" xr:uid="{A079DCFE-7E35-44C5-84C0-CD8B8693DF43}"/>
    <cellStyle name="Comma 7 5 2 2 2 2 2 2" xfId="15642" xr:uid="{F8B1FAC2-DDD0-424A-9463-29A87F1098AE}"/>
    <cellStyle name="Comma 7 5 2 2 2 2 2 2 2" xfId="57061" xr:uid="{02FC74AD-DB82-46CD-A44B-47E6C7F590DD}"/>
    <cellStyle name="Comma 7 5 2 2 2 2 2 2 3" xfId="44446" xr:uid="{9C8406B2-61DD-40FC-BAEF-3B441F152C73}"/>
    <cellStyle name="Comma 7 5 2 2 2 2 2 3" xfId="9056" xr:uid="{96B1F8E3-1762-49C7-BDBF-750F305DC603}"/>
    <cellStyle name="Comma 7 5 2 2 2 2 2 3 2" xfId="50783" xr:uid="{0E4AB8D5-6CE0-45F5-ABF1-C2751EB33B8E}"/>
    <cellStyle name="Comma 7 5 2 2 2 2 2 4" xfId="31693" xr:uid="{7C9A88CE-2D15-4647-B2D2-A40DD97BA409}"/>
    <cellStyle name="Comma 7 5 2 2 2 2 2 5" xfId="38156" xr:uid="{D6D92805-54F0-4FF6-B53A-ABFD1FA13057}"/>
    <cellStyle name="Comma 7 5 2 2 2 2 3" xfId="25768" xr:uid="{B05DB238-6CCE-4E4D-973D-37DD5967DDAA}"/>
    <cellStyle name="Comma 7 5 2 2 2 2 3 2" xfId="18260" xr:uid="{8288DB73-20ED-494C-BFF3-E7689FEDF3FE}"/>
    <cellStyle name="Comma 7 5 2 2 2 2 3 2 2" xfId="54443" xr:uid="{35EAD5DC-A21F-402F-A521-41F0768D9EA4}"/>
    <cellStyle name="Comma 7 5 2 2 2 2 3 2 3" xfId="41828" xr:uid="{C7B92474-217C-43EE-9794-5D0272D7BE02}"/>
    <cellStyle name="Comma 7 5 2 2 2 2 3 3" xfId="11674" xr:uid="{A91D4C1A-3AF7-4DC6-9881-3E1BD89D1DD4}"/>
    <cellStyle name="Comma 7 5 2 2 2 2 3 3 2" xfId="48165" xr:uid="{4E86032B-0028-4453-8162-08FF9004C69C}"/>
    <cellStyle name="Comma 7 5 2 2 2 2 3 4" xfId="6008" xr:uid="{95344371-F63F-43B9-A5DC-70686F231BF0}"/>
    <cellStyle name="Comma 7 5 2 2 2 2 3 5" xfId="35538" xr:uid="{3CCFF91C-01A1-4504-ACF6-6F840BEA3F42}"/>
    <cellStyle name="Comma 7 5 2 2 2 2 4" xfId="19139" xr:uid="{B9AD4C50-82BD-4130-BAD9-5D651AAEC02A}"/>
    <cellStyle name="Comma 7 5 2 2 2 2 4 2" xfId="53564" xr:uid="{67AD4702-4521-44B3-82BE-3E0A82B1FBF9}"/>
    <cellStyle name="Comma 7 5 2 2 2 2 4 3" xfId="40949" xr:uid="{C0F8B6B6-9D3D-42FA-AD6D-5B8D62216353}"/>
    <cellStyle name="Comma 7 5 2 2 2 2 5" xfId="12553" xr:uid="{AEFFAF4E-7D20-4C45-A2FB-541903AC934F}"/>
    <cellStyle name="Comma 7 5 2 2 2 2 5 2" xfId="47286" xr:uid="{970F734F-5317-47D4-A25D-7921F409040D}"/>
    <cellStyle name="Comma 7 5 2 2 2 2 6" xfId="5129" xr:uid="{A42BE91E-2CA1-41B0-8337-D5631CE743B7}"/>
    <cellStyle name="Comma 7 5 2 2 2 2 7" xfId="34659" xr:uid="{814E6062-7C40-4782-98FC-2130FD6A725C}"/>
    <cellStyle name="Comma 7 5 2 2 2 3" xfId="27504" xr:uid="{4E568671-1C6B-4587-BEB4-AB3551661CF0}"/>
    <cellStyle name="Comma 7 5 2 2 2 3 2" xfId="24007" xr:uid="{BB396A05-0FE2-4CC8-BB7F-73E02649C883}"/>
    <cellStyle name="Comma 7 5 2 2 2 3 2 2" xfId="16499" xr:uid="{082DA414-06C0-4608-A179-643300E190DD}"/>
    <cellStyle name="Comma 7 5 2 2 2 3 2 2 2" xfId="56204" xr:uid="{E3684492-8EDF-457A-B6F6-3566CD11ADD5}"/>
    <cellStyle name="Comma 7 5 2 2 2 3 2 2 3" xfId="43589" xr:uid="{75BFA0EA-2F68-46CC-A875-25DE5D51278F}"/>
    <cellStyle name="Comma 7 5 2 2 2 3 2 3" xfId="9913" xr:uid="{D584D75E-9CAB-4C95-A1D0-9708039486D2}"/>
    <cellStyle name="Comma 7 5 2 2 2 3 2 3 2" xfId="49926" xr:uid="{1792F914-CB47-46DC-A3A2-04DAE087BF43}"/>
    <cellStyle name="Comma 7 5 2 2 2 3 2 4" xfId="30836" xr:uid="{94C93D3D-1DA5-4204-B272-36FDA2406A77}"/>
    <cellStyle name="Comma 7 5 2 2 2 3 2 5" xfId="37299" xr:uid="{8C06B060-8301-4E43-9CBE-D0485D9F8139}"/>
    <cellStyle name="Comma 7 5 2 2 2 3 3" xfId="19995" xr:uid="{3F32E0CA-6A52-41FB-9158-339677A36E7C}"/>
    <cellStyle name="Comma 7 5 2 2 2 3 3 2" xfId="52707" xr:uid="{F8C3A949-146E-4213-8BAE-103C3B2D040F}"/>
    <cellStyle name="Comma 7 5 2 2 2 3 3 3" xfId="40092" xr:uid="{B332F62A-0F5D-4688-A0D6-801E4C30AF93}"/>
    <cellStyle name="Comma 7 5 2 2 2 3 4" xfId="13409" xr:uid="{15E7FC85-090A-4BCD-B729-E71DDA41E084}"/>
    <cellStyle name="Comma 7 5 2 2 2 3 4 2" xfId="46429" xr:uid="{221D7EAB-3360-424F-9AD8-D347CD489131}"/>
    <cellStyle name="Comma 7 5 2 2 2 3 5" xfId="4273" xr:uid="{08CF5CA7-061F-4AB8-9540-94186EAF8BF2}"/>
    <cellStyle name="Comma 7 5 2 2 2 3 6" xfId="33802" xr:uid="{DE8BE93C-3FC7-4B3E-B849-B886FAC615BA}"/>
    <cellStyle name="Comma 7 5 2 2 2 4" xfId="24883" xr:uid="{079A47E2-EC9A-411D-BD71-F8492CBF2024}"/>
    <cellStyle name="Comma 7 5 2 2 2 4 2" xfId="17375" xr:uid="{09BDD4EE-80C6-498C-8A4C-C1B4745AFD27}"/>
    <cellStyle name="Comma 7 5 2 2 2 4 2 2" xfId="55328" xr:uid="{D65A477B-C26D-43F7-A30A-47CB5B64F194}"/>
    <cellStyle name="Comma 7 5 2 2 2 4 2 3" xfId="42713" xr:uid="{35BB4903-CBCF-4E70-93E3-12A8508C8904}"/>
    <cellStyle name="Comma 7 5 2 2 2 4 3" xfId="10789" xr:uid="{C42741D9-8A79-4486-BD9F-4172090F4655}"/>
    <cellStyle name="Comma 7 5 2 2 2 4 3 2" xfId="49050" xr:uid="{419B038E-398B-4FD1-8A0B-BA0DFF1E31BA}"/>
    <cellStyle name="Comma 7 5 2 2 2 4 4" xfId="29960" xr:uid="{FF28AF7F-0FAE-467A-8AAB-87EB05797AAF}"/>
    <cellStyle name="Comma 7 5 2 2 2 4 5" xfId="36423" xr:uid="{685BC011-7287-4CA0-B4F3-99033A0F5D35}"/>
    <cellStyle name="Comma 7 5 2 2 2 5" xfId="20869" xr:uid="{4F80C63C-BC76-406B-9B0D-DF08E8B8EC3D}"/>
    <cellStyle name="Comma 7 5 2 2 2 5 2" xfId="51831" xr:uid="{9C564EAC-7763-4E96-9AF3-CD38118F0944}"/>
    <cellStyle name="Comma 7 5 2 2 2 5 3" xfId="39216" xr:uid="{C7EC8856-C4A4-459A-9E15-E887CCD25A90}"/>
    <cellStyle name="Comma 7 5 2 2 2 6" xfId="14283" xr:uid="{358F0320-D07C-4FEC-8D1D-AE683135D11D}"/>
    <cellStyle name="Comma 7 5 2 2 2 6 2" xfId="45553" xr:uid="{92FEA1EC-35D7-41CC-8A82-FC7B526C51A6}"/>
    <cellStyle name="Comma 7 5 2 2 2 7" xfId="7696" xr:uid="{E5CD6DB8-F08D-40C6-BF33-5016A6CD6E8C}"/>
    <cellStyle name="Comma 7 5 2 2 2 8" xfId="32926" xr:uid="{3915EB1B-9FE2-4ED7-8294-5575877938AF}"/>
    <cellStyle name="Comma 7 5 2 2 3" xfId="27088" xr:uid="{84815450-6D35-49A9-9C58-3178A8074CF7}"/>
    <cellStyle name="Comma 7 5 2 2 3 2" xfId="23591" xr:uid="{2BFEF7A1-28AA-42EA-8DBE-6A9C0A7321CD}"/>
    <cellStyle name="Comma 7 5 2 2 3 2 2" xfId="16083" xr:uid="{B54DDC0B-4460-4853-B850-2B67FBADBB6A}"/>
    <cellStyle name="Comma 7 5 2 2 3 2 2 2" xfId="56620" xr:uid="{1FB44F5E-DBF3-4FF4-87B4-FE3BEE8B8242}"/>
    <cellStyle name="Comma 7 5 2 2 3 2 2 3" xfId="44005" xr:uid="{72BCE29A-A10E-4E50-AC14-3041F5890D3E}"/>
    <cellStyle name="Comma 7 5 2 2 3 2 3" xfId="9497" xr:uid="{0AE37D4A-7853-4EE4-B579-0B9A5572FF99}"/>
    <cellStyle name="Comma 7 5 2 2 3 2 3 2" xfId="50342" xr:uid="{23FF4AF8-42DE-4A63-A355-063B29352581}"/>
    <cellStyle name="Comma 7 5 2 2 3 2 4" xfId="31252" xr:uid="{4A50C15D-1ED7-44B5-936C-515256C1B02B}"/>
    <cellStyle name="Comma 7 5 2 2 3 2 5" xfId="37715" xr:uid="{AED9D3E9-A00F-4FAD-AB15-82876A5B5156}"/>
    <cellStyle name="Comma 7 5 2 2 3 3" xfId="26210" xr:uid="{F00C72AD-024E-4DC9-ACB4-AEA26D731947}"/>
    <cellStyle name="Comma 7 5 2 2 3 3 2" xfId="18702" xr:uid="{C8429E2E-039F-45BD-90BB-CF3B3A633D7F}"/>
    <cellStyle name="Comma 7 5 2 2 3 3 2 2" xfId="54001" xr:uid="{5557E43D-6689-41BB-B145-B8AE6EB962E8}"/>
    <cellStyle name="Comma 7 5 2 2 3 3 2 3" xfId="41386" xr:uid="{CD0A8DE7-820B-4982-92B2-B30764C37E57}"/>
    <cellStyle name="Comma 7 5 2 2 3 3 3" xfId="12116" xr:uid="{0C3D1908-2CB2-426D-8E49-80AA5E3018EA}"/>
    <cellStyle name="Comma 7 5 2 2 3 3 3 2" xfId="47723" xr:uid="{C011AAEE-BCEA-4EE0-BC74-8774AE2E5CAB}"/>
    <cellStyle name="Comma 7 5 2 2 3 3 4" xfId="5566" xr:uid="{EBE2CFA2-E289-44C6-B352-65041E86079D}"/>
    <cellStyle name="Comma 7 5 2 2 3 3 5" xfId="35096" xr:uid="{BBFB674A-462A-4372-B743-AB9EAFB19A00}"/>
    <cellStyle name="Comma 7 5 2 2 3 4" xfId="19579" xr:uid="{31A8D6A1-BEFF-4A52-AA85-A93E818526B8}"/>
    <cellStyle name="Comma 7 5 2 2 3 4 2" xfId="53123" xr:uid="{6BBB2A62-41E6-41A7-827B-4571740843E8}"/>
    <cellStyle name="Comma 7 5 2 2 3 4 3" xfId="40508" xr:uid="{86D87C4E-56DA-42F3-B477-A64DD4CA933D}"/>
    <cellStyle name="Comma 7 5 2 2 3 5" xfId="12993" xr:uid="{A197C46F-5E91-477C-AF13-9B88A08728A3}"/>
    <cellStyle name="Comma 7 5 2 2 3 5 2" xfId="46845" xr:uid="{DA2930AA-367B-4859-BAD3-14340BA237F0}"/>
    <cellStyle name="Comma 7 5 2 2 3 6" xfId="4689" xr:uid="{05E3A9F6-AC35-4DB5-8795-67F254E3880C}"/>
    <cellStyle name="Comma 7 5 2 2 3 7" xfId="34218" xr:uid="{506532D3-8E0F-4A5D-84DC-8B7532162AC7}"/>
    <cellStyle name="Comma 7 5 2 2 4" xfId="27938" xr:uid="{B767AC4B-82B4-4B5D-A2F4-2FCECC42C108}"/>
    <cellStyle name="Comma 7 5 2 2 4 2" xfId="24441" xr:uid="{3303A404-1DE9-4642-8996-B2D667A74C30}"/>
    <cellStyle name="Comma 7 5 2 2 4 2 2" xfId="16933" xr:uid="{4944607A-E458-413E-943C-DAD92AABFCEF}"/>
    <cellStyle name="Comma 7 5 2 2 4 2 2 2" xfId="55770" xr:uid="{201BD874-C51B-40F8-90BD-343805C244B3}"/>
    <cellStyle name="Comma 7 5 2 2 4 2 2 3" xfId="43155" xr:uid="{9912B335-CDF7-4FAB-BC8F-70F560C37C99}"/>
    <cellStyle name="Comma 7 5 2 2 4 2 3" xfId="10347" xr:uid="{ACB6F857-A246-4C0A-AD5B-21BC774E587E}"/>
    <cellStyle name="Comma 7 5 2 2 4 2 3 2" xfId="49492" xr:uid="{F5918D73-E357-4728-BD97-66461687AC57}"/>
    <cellStyle name="Comma 7 5 2 2 4 2 4" xfId="30402" xr:uid="{434EEC9B-D609-43E5-A746-E6E1B35B0A96}"/>
    <cellStyle name="Comma 7 5 2 2 4 2 5" xfId="36865" xr:uid="{5CE70B08-E5A9-4DB8-A428-67C072BAE0B7}"/>
    <cellStyle name="Comma 7 5 2 2 4 3" xfId="20429" xr:uid="{6B3F7E10-53E3-4E6A-9259-5A93D73F3F68}"/>
    <cellStyle name="Comma 7 5 2 2 4 3 2" xfId="52273" xr:uid="{145887E2-5DBD-4F06-8519-DF0C82E2B855}"/>
    <cellStyle name="Comma 7 5 2 2 4 3 3" xfId="39658" xr:uid="{8A2C1A2C-EE45-4663-A1B2-7001E6ADDE2F}"/>
    <cellStyle name="Comma 7 5 2 2 4 4" xfId="13843" xr:uid="{4B2F4DEA-B70A-4EEE-9170-670085AD5F1B}"/>
    <cellStyle name="Comma 7 5 2 2 4 4 2" xfId="45995" xr:uid="{A438AC4F-199D-4DE6-BF0A-A5F653F5C30F}"/>
    <cellStyle name="Comma 7 5 2 2 4 5" xfId="7256" xr:uid="{63C52523-2444-4FC8-B89A-A1B3EAEE6CFD}"/>
    <cellStyle name="Comma 7 5 2 2 4 6" xfId="33368" xr:uid="{7254448E-7F93-4ED9-BC5D-F1DB7D017DFD}"/>
    <cellStyle name="Comma 7 5 2 2 5" xfId="25325" xr:uid="{591B50D2-501E-4C93-96BA-18E331C65735}"/>
    <cellStyle name="Comma 7 5 2 2 5 2" xfId="17817" xr:uid="{F54DBA6A-2A00-4984-BCFD-A11F67AD16D7}"/>
    <cellStyle name="Comma 7 5 2 2 5 2 2" xfId="54886" xr:uid="{AE204496-2099-4DDF-8A69-867C75C57A9B}"/>
    <cellStyle name="Comma 7 5 2 2 5 2 3" xfId="42271" xr:uid="{C83CE481-5644-4A47-8A3D-824B6C5168BE}"/>
    <cellStyle name="Comma 7 5 2 2 5 3" xfId="11231" xr:uid="{52A884FC-5493-4E78-85E4-7B9DBBCBCAD7}"/>
    <cellStyle name="Comma 7 5 2 2 5 3 2" xfId="48608" xr:uid="{936E27B2-20D4-4BC6-9477-76E3447E9FAB}"/>
    <cellStyle name="Comma 7 5 2 2 5 4" xfId="6451" xr:uid="{2907CFC1-78B1-4E1C-BB0D-CF146B4D67C6}"/>
    <cellStyle name="Comma 7 5 2 2 5 5" xfId="35981" xr:uid="{121D5A6D-4711-4200-AD73-24B129DBB627}"/>
    <cellStyle name="Comma 7 5 2 2 6" xfId="21309" xr:uid="{06105241-EBB2-401D-B053-0FF923F6A45A}"/>
    <cellStyle name="Comma 7 5 2 2 6 2" xfId="51389" xr:uid="{50B5E067-F5EC-4676-8F68-39AB1DBAFBD0}"/>
    <cellStyle name="Comma 7 5 2 2 6 3" xfId="38774" xr:uid="{FC09A816-AAF2-44E3-8521-D1CC89EE0C39}"/>
    <cellStyle name="Comma 7 5 2 2 7" xfId="14723" xr:uid="{CB53CF9B-FE12-442B-B286-4F1D5F153E62}"/>
    <cellStyle name="Comma 7 5 2 2 7 2" xfId="45083" xr:uid="{D88C13AE-67C6-477B-8431-B70ED0855D7D}"/>
    <cellStyle name="Comma 7 5 2 2 8" xfId="8136" xr:uid="{61DCFF98-91D0-4EA7-A19E-5071070FEBF2}"/>
    <cellStyle name="Comma 7 5 2 2 9" xfId="32481" xr:uid="{BFFAF702-78F6-41F2-82F8-0E66DCF00352}"/>
    <cellStyle name="Comma 7 5 2 3" xfId="28532" xr:uid="{2EF41F6B-F590-4802-8DEC-D227DB067912}"/>
    <cellStyle name="Comma 7 5 2 3 2" xfId="26803" xr:uid="{28E96411-1955-449B-92CC-2DE5F46DE4A9}"/>
    <cellStyle name="Comma 7 5 2 3 2 2" xfId="23305" xr:uid="{D7BEEE3B-088C-4668-B56A-9CFF5EA8307D}"/>
    <cellStyle name="Comma 7 5 2 3 2 2 2" xfId="15797" xr:uid="{D3CF74AC-C271-4CEA-A552-741220BCCA2B}"/>
    <cellStyle name="Comma 7 5 2 3 2 2 2 2" xfId="56906" xr:uid="{CD36CBF5-FC6A-414E-884A-BEE608B21E1C}"/>
    <cellStyle name="Comma 7 5 2 3 2 2 2 3" xfId="44291" xr:uid="{B2861484-0FBD-45E6-A593-EA46680194B0}"/>
    <cellStyle name="Comma 7 5 2 3 2 2 3" xfId="9211" xr:uid="{B7511DC3-FBDB-491C-9E01-F37030FC89F2}"/>
    <cellStyle name="Comma 7 5 2 3 2 2 3 2" xfId="50628" xr:uid="{19D25DDA-2E36-4C1B-B4AA-B16F7F1C8AA2}"/>
    <cellStyle name="Comma 7 5 2 3 2 2 4" xfId="31538" xr:uid="{1B35FB93-EE58-4DBC-9ABA-B8BD5A6A3BD0}"/>
    <cellStyle name="Comma 7 5 2 3 2 2 5" xfId="38001" xr:uid="{07D73637-9659-4B7E-986B-5FD38C3D64EF}"/>
    <cellStyle name="Comma 7 5 2 3 2 3" xfId="25923" xr:uid="{67ED4FA0-F01C-42C2-BF2D-C22D465118DA}"/>
    <cellStyle name="Comma 7 5 2 3 2 3 2" xfId="18415" xr:uid="{411AA8E2-25F0-4F82-88A3-1D729A45922F}"/>
    <cellStyle name="Comma 7 5 2 3 2 3 2 2" xfId="54288" xr:uid="{A02C7FE1-A7A1-43E7-A568-E1C8D19423BA}"/>
    <cellStyle name="Comma 7 5 2 3 2 3 2 3" xfId="41673" xr:uid="{D99F2D16-F544-4F36-804F-18F716FFA891}"/>
    <cellStyle name="Comma 7 5 2 3 2 3 3" xfId="11829" xr:uid="{AA518894-B3EA-4C69-9B5D-F2D430EC8E5B}"/>
    <cellStyle name="Comma 7 5 2 3 2 3 3 2" xfId="48010" xr:uid="{9D02ECBA-88A4-4500-A274-42BEA5EEE219}"/>
    <cellStyle name="Comma 7 5 2 3 2 3 4" xfId="5853" xr:uid="{AF945FA4-5C9B-4831-B51A-6AA9B3E97C77}"/>
    <cellStyle name="Comma 7 5 2 3 2 3 5" xfId="35383" xr:uid="{6B799DF3-9CB7-4BD4-91E4-3C4A03CD6760}"/>
    <cellStyle name="Comma 7 5 2 3 2 4" xfId="19294" xr:uid="{6329C627-B8BB-4383-B3C7-C19D277C8623}"/>
    <cellStyle name="Comma 7 5 2 3 2 4 2" xfId="53409" xr:uid="{7B08F54D-CAD8-425F-8AF4-EEC1903E4779}"/>
    <cellStyle name="Comma 7 5 2 3 2 4 3" xfId="40794" xr:uid="{37E3BDF3-4644-4C64-879E-A6AFADFD6C38}"/>
    <cellStyle name="Comma 7 5 2 3 2 5" xfId="12708" xr:uid="{88A5E784-BCF8-4065-B7E3-C1D6975B3330}"/>
    <cellStyle name="Comma 7 5 2 3 2 5 2" xfId="47131" xr:uid="{8FFDCD57-2C75-4DC5-B79B-7DB58A203B1E}"/>
    <cellStyle name="Comma 7 5 2 3 2 6" xfId="4974" xr:uid="{BABE11B4-D30E-440D-8095-06E916314839}"/>
    <cellStyle name="Comma 7 5 2 3 2 7" xfId="34504" xr:uid="{E812C15D-D522-473C-AC60-34E02FBB6829}"/>
    <cellStyle name="Comma 7 5 2 3 3" xfId="27658" xr:uid="{91562FED-1CC5-449A-B663-0227A4E91B51}"/>
    <cellStyle name="Comma 7 5 2 3 3 2" xfId="24161" xr:uid="{659DA579-BC56-4BC9-BEA5-F9E4771317AA}"/>
    <cellStyle name="Comma 7 5 2 3 3 2 2" xfId="16653" xr:uid="{A2AD8A3B-404C-41FD-B400-30EB5A3F6776}"/>
    <cellStyle name="Comma 7 5 2 3 3 2 2 2" xfId="56050" xr:uid="{3B793D53-E135-4004-B66A-F08A7BB8CCE6}"/>
    <cellStyle name="Comma 7 5 2 3 3 2 2 3" xfId="43435" xr:uid="{03CBD393-9B6B-4E0C-9C53-3AB184FC4AF0}"/>
    <cellStyle name="Comma 7 5 2 3 3 2 3" xfId="10067" xr:uid="{9E6681A7-EE65-43A7-A6A4-3D5E4967A58F}"/>
    <cellStyle name="Comma 7 5 2 3 3 2 3 2" xfId="49772" xr:uid="{7B7C5044-DF47-47F6-AEC4-CB2995E528A8}"/>
    <cellStyle name="Comma 7 5 2 3 3 2 4" xfId="30682" xr:uid="{3F0F9583-2B76-4FA1-B82E-26F793471054}"/>
    <cellStyle name="Comma 7 5 2 3 3 2 5" xfId="37145" xr:uid="{FC685B28-283F-4DA0-87DF-3FD59A739BFF}"/>
    <cellStyle name="Comma 7 5 2 3 3 3" xfId="20149" xr:uid="{AC954474-B699-4D72-9821-8714805A5CF2}"/>
    <cellStyle name="Comma 7 5 2 3 3 3 2" xfId="52553" xr:uid="{8550FBF2-0983-401D-915C-87C24F6AB6B7}"/>
    <cellStyle name="Comma 7 5 2 3 3 3 3" xfId="39938" xr:uid="{3EBFE5B0-556C-4557-BD1C-E490D467D31B}"/>
    <cellStyle name="Comma 7 5 2 3 3 4" xfId="13563" xr:uid="{6109BF29-06DA-4E05-8004-1FF649B3F0B0}"/>
    <cellStyle name="Comma 7 5 2 3 3 4 2" xfId="46275" xr:uid="{A9953C23-58A0-4511-8AC4-28FB314E354F}"/>
    <cellStyle name="Comma 7 5 2 3 3 5" xfId="6976" xr:uid="{D3856B04-F05B-40CB-B633-46EDFEA99BAA}"/>
    <cellStyle name="Comma 7 5 2 3 3 6" xfId="33648" xr:uid="{4CB18A3D-F668-4D11-BA99-88C2F92F4818}"/>
    <cellStyle name="Comma 7 5 2 3 4" xfId="25038" xr:uid="{3986B800-61D2-4E95-A863-962B2F5D8B23}"/>
    <cellStyle name="Comma 7 5 2 3 4 2" xfId="17530" xr:uid="{0266D67E-2EEE-413F-9D81-6C5C1A9012DE}"/>
    <cellStyle name="Comma 7 5 2 3 4 2 2" xfId="55173" xr:uid="{A2047F59-7B4C-4481-A6EB-9D05B9BEA14E}"/>
    <cellStyle name="Comma 7 5 2 3 4 2 3" xfId="42558" xr:uid="{165A7507-0EE5-4914-B9D9-03B93A6A2C22}"/>
    <cellStyle name="Comma 7 5 2 3 4 3" xfId="10944" xr:uid="{81485109-E636-4E44-9BE6-CA7046406E71}"/>
    <cellStyle name="Comma 7 5 2 3 4 3 2" xfId="48895" xr:uid="{57F397E9-F8E7-4BB6-976E-72BF8A66588B}"/>
    <cellStyle name="Comma 7 5 2 3 4 4" xfId="6738" xr:uid="{8664B569-D4A9-4F8F-B9A3-42F87A06763D}"/>
    <cellStyle name="Comma 7 5 2 3 4 5" xfId="36268" xr:uid="{9ABD8B56-0E67-4BF0-B79D-3B3FFF00D238}"/>
    <cellStyle name="Comma 7 5 2 3 5" xfId="21024" xr:uid="{3E749F81-5E78-4BB5-B3E7-ECCE6C79A191}"/>
    <cellStyle name="Comma 7 5 2 3 5 2" xfId="51676" xr:uid="{E1BE88E3-A419-48C4-83DB-301972410FD9}"/>
    <cellStyle name="Comma 7 5 2 3 5 3" xfId="39061" xr:uid="{4A842255-E9A4-4D9B-973D-824F75D043AF}"/>
    <cellStyle name="Comma 7 5 2 3 6" xfId="14438" xr:uid="{25886C10-8F73-4314-B5A7-C20FE967A348}"/>
    <cellStyle name="Comma 7 5 2 3 6 2" xfId="45398" xr:uid="{5461C278-486B-4122-A0E3-183233362CC2}"/>
    <cellStyle name="Comma 7 5 2 3 7" xfId="7851" xr:uid="{2C6323ED-0B69-4459-B51F-1C21C64BBAA7}"/>
    <cellStyle name="Comma 7 5 2 3 8" xfId="32771" xr:uid="{307E8418-AE19-4FD9-82F1-7D7EB3397BA0}"/>
    <cellStyle name="Comma 7 5 2 4" xfId="27243" xr:uid="{C61E3758-92DD-4B54-AE7D-A585E4FD2BB1}"/>
    <cellStyle name="Comma 7 5 2 4 2" xfId="23746" xr:uid="{DED80687-C798-4AB1-B368-F5352489E14D}"/>
    <cellStyle name="Comma 7 5 2 4 2 2" xfId="16238" xr:uid="{573E38EC-14BB-4723-A44B-C2428F06B3CD}"/>
    <cellStyle name="Comma 7 5 2 4 2 2 2" xfId="56465" xr:uid="{6F2D9932-60B2-43C3-B783-5678D68AB69E}"/>
    <cellStyle name="Comma 7 5 2 4 2 2 3" xfId="43850" xr:uid="{12710037-5A7C-4365-9F7F-66705BC03203}"/>
    <cellStyle name="Comma 7 5 2 4 2 3" xfId="9652" xr:uid="{26966D44-7202-4A5A-9475-7A9FF9217D06}"/>
    <cellStyle name="Comma 7 5 2 4 2 3 2" xfId="50187" xr:uid="{CF2E9672-19DF-4627-AF89-2404D8117EB6}"/>
    <cellStyle name="Comma 7 5 2 4 2 4" xfId="31097" xr:uid="{34D1E691-BDA2-4E72-BBD9-4D1D0D20749E}"/>
    <cellStyle name="Comma 7 5 2 4 2 5" xfId="37560" xr:uid="{D2C5C6BF-296B-472F-89BE-66D47230CB6C}"/>
    <cellStyle name="Comma 7 5 2 4 3" xfId="26365" xr:uid="{D935973B-9E40-48BE-AFD0-2928D6900DA7}"/>
    <cellStyle name="Comma 7 5 2 4 3 2" xfId="18857" xr:uid="{8B78D3BE-F6E4-44A7-93B5-F755A0819CCF}"/>
    <cellStyle name="Comma 7 5 2 4 3 2 2" xfId="53846" xr:uid="{5E3C2535-A7E0-4E91-8EBE-1DCC60E749E4}"/>
    <cellStyle name="Comma 7 5 2 4 3 2 3" xfId="41231" xr:uid="{55A29E28-5476-4F67-A278-CF575E12A8BA}"/>
    <cellStyle name="Comma 7 5 2 4 3 3" xfId="12271" xr:uid="{69668380-B3AD-4E8F-A8F8-9744545E56BD}"/>
    <cellStyle name="Comma 7 5 2 4 3 3 2" xfId="47568" xr:uid="{63F50CB0-5D4D-40A4-99F5-C940D4DB6E22}"/>
    <cellStyle name="Comma 7 5 2 4 3 4" xfId="5411" xr:uid="{7A7F1C28-B6E1-42E1-ACDA-7FA8586AF97C}"/>
    <cellStyle name="Comma 7 5 2 4 3 5" xfId="34941" xr:uid="{8694B548-09FD-4FEA-8D99-17B4D0A0A110}"/>
    <cellStyle name="Comma 7 5 2 4 4" xfId="19734" xr:uid="{A826C219-E016-4DA3-B6ED-EFBFC165E3BD}"/>
    <cellStyle name="Comma 7 5 2 4 4 2" xfId="52968" xr:uid="{C2F0CD36-D1E9-4758-BDA6-2367330009AE}"/>
    <cellStyle name="Comma 7 5 2 4 4 3" xfId="40353" xr:uid="{EAAE5044-5A8B-4CEF-AB83-1CC848E2631B}"/>
    <cellStyle name="Comma 7 5 2 4 5" xfId="13148" xr:uid="{B9A75176-A5CB-4D7A-B733-ABAB94534FAE}"/>
    <cellStyle name="Comma 7 5 2 4 5 2" xfId="46690" xr:uid="{1BFF77BA-8DE6-4480-BB82-FD5E25E9302A}"/>
    <cellStyle name="Comma 7 5 2 4 6" xfId="4534" xr:uid="{1617500A-B99F-41EF-9930-AEFA641267FC}"/>
    <cellStyle name="Comma 7 5 2 4 7" xfId="34063" xr:uid="{394E6BB4-8D69-462D-86FB-B5EFC4DE334C}"/>
    <cellStyle name="Comma 7 5 2 5" xfId="28093" xr:uid="{4E448240-1545-46C5-BECF-EBCA857DC34C}"/>
    <cellStyle name="Comma 7 5 2 5 2" xfId="24596" xr:uid="{B234F5E7-A846-45E6-A15C-051C16EAE957}"/>
    <cellStyle name="Comma 7 5 2 5 2 2" xfId="17088" xr:uid="{B325E3EE-4A28-4672-BF7B-3626D8552535}"/>
    <cellStyle name="Comma 7 5 2 5 2 2 2" xfId="55615" xr:uid="{71E52B8B-E384-49E3-8BF2-AA32A4E2CEBA}"/>
    <cellStyle name="Comma 7 5 2 5 2 2 3" xfId="43000" xr:uid="{EE0C6E5D-5AAD-4537-8434-174E87838BAC}"/>
    <cellStyle name="Comma 7 5 2 5 2 3" xfId="10502" xr:uid="{1D5377BC-65BC-4440-B690-A2A5D94877E0}"/>
    <cellStyle name="Comma 7 5 2 5 2 3 2" xfId="49337" xr:uid="{C8C3E6EA-5C2B-45A0-9859-8BDFD4276DAA}"/>
    <cellStyle name="Comma 7 5 2 5 2 4" xfId="30247" xr:uid="{DA673D32-DA29-4296-9528-D3FC9737E5D6}"/>
    <cellStyle name="Comma 7 5 2 5 2 5" xfId="36710" xr:uid="{383D7941-3DA2-49B3-AE8D-78253C257011}"/>
    <cellStyle name="Comma 7 5 2 5 3" xfId="20584" xr:uid="{3F5E45ED-0BAD-481B-87E6-B06A34819534}"/>
    <cellStyle name="Comma 7 5 2 5 3 2" xfId="52118" xr:uid="{5B363C58-761E-4AA2-BB18-EB1E40B67FE6}"/>
    <cellStyle name="Comma 7 5 2 5 3 3" xfId="39503" xr:uid="{10FD5A1B-DF93-4D35-8EB5-AFE9A0C5FE9C}"/>
    <cellStyle name="Comma 7 5 2 5 4" xfId="13998" xr:uid="{B61C2006-0F34-43EA-8109-B62B2CC3ED42}"/>
    <cellStyle name="Comma 7 5 2 5 4 2" xfId="45840" xr:uid="{39794D68-B918-4EE5-9AAD-A5AF57856C3D}"/>
    <cellStyle name="Comma 7 5 2 5 5" xfId="7411" xr:uid="{760B7B2F-D99D-42A0-9B7A-4C24E4BF8716}"/>
    <cellStyle name="Comma 7 5 2 5 6" xfId="33213" xr:uid="{6AFCC928-CB58-4A83-80C2-B2D9F4E9CDDF}"/>
    <cellStyle name="Comma 7 5 2 6" xfId="25480" xr:uid="{F8D41CE1-D2C1-4BE3-918F-36E9455A788D}"/>
    <cellStyle name="Comma 7 5 2 6 2" xfId="17972" xr:uid="{A85E3D7F-CD54-4A4D-95C8-08AC9DD8170B}"/>
    <cellStyle name="Comma 7 5 2 6 2 2" xfId="54731" xr:uid="{3745739D-AE7B-4A73-8364-028D4C74B249}"/>
    <cellStyle name="Comma 7 5 2 6 2 3" xfId="42116" xr:uid="{AC589BA7-EF1A-49B8-B52D-7AD7AB554A74}"/>
    <cellStyle name="Comma 7 5 2 6 3" xfId="11386" xr:uid="{EFB87E59-57FC-4A6F-89ED-AD83AE29D0CF}"/>
    <cellStyle name="Comma 7 5 2 6 3 2" xfId="48453" xr:uid="{39B4B1D5-FC4D-4731-8E60-8F2652AEC80C}"/>
    <cellStyle name="Comma 7 5 2 6 4" xfId="6296" xr:uid="{A7250B9F-EF25-414D-9601-860616860FFC}"/>
    <cellStyle name="Comma 7 5 2 6 5" xfId="35826" xr:uid="{73D86F4B-3FE2-4855-AFA8-3D9D7D0D3538}"/>
    <cellStyle name="Comma 7 5 2 7" xfId="21464" xr:uid="{E158FC5D-54A3-4A4E-A35C-D20C5B12502B}"/>
    <cellStyle name="Comma 7 5 2 7 2" xfId="51234" xr:uid="{5F609A87-D19D-45AD-AD02-FDE25EBB83F1}"/>
    <cellStyle name="Comma 7 5 2 7 3" xfId="38619" xr:uid="{735FC332-5EDD-42AE-801E-B2B7E56E85DA}"/>
    <cellStyle name="Comma 7 5 2 8" xfId="14878" xr:uid="{B1E9B5E2-E414-4E24-8218-F335A37B0734}"/>
    <cellStyle name="Comma 7 5 2 8 2" xfId="44928" xr:uid="{BFFE3592-AC89-4B1F-9359-A36F2BF7BDCE}"/>
    <cellStyle name="Comma 7 5 2 9" xfId="8291" xr:uid="{40A8C1D5-FF20-48AA-8741-DDF3E5DD3E04}"/>
    <cellStyle name="Comma 7 5 3" xfId="870" xr:uid="{3E5881C3-866F-4F2C-9D39-7ACDDC4C48C9}"/>
    <cellStyle name="Comma 7 5 3 10" xfId="28944" xr:uid="{3F863228-24E9-4A57-85C2-94729679E65A}"/>
    <cellStyle name="Comma 7 5 3 11" xfId="1656" xr:uid="{710DBD66-51E3-4B86-B1E3-3EAD04B7AD40}"/>
    <cellStyle name="Comma 7 5 3 2" xfId="28454" xr:uid="{F8DCD885-B3EE-4FED-A6B9-5A4DC2371F7E}"/>
    <cellStyle name="Comma 7 5 3 2 2" xfId="26724" xr:uid="{1DBDDD52-4094-4EBD-8750-70930287B3BF}"/>
    <cellStyle name="Comma 7 5 3 2 2 2" xfId="23226" xr:uid="{E5C27D73-E667-4F16-AF83-9A0E083066F5}"/>
    <cellStyle name="Comma 7 5 3 2 2 2 2" xfId="15718" xr:uid="{8AB10D03-98B9-4287-875A-F58E35891A88}"/>
    <cellStyle name="Comma 7 5 3 2 2 2 2 2" xfId="56985" xr:uid="{08801671-7AC9-4D52-AADB-53B3F426D882}"/>
    <cellStyle name="Comma 7 5 3 2 2 2 2 3" xfId="44370" xr:uid="{A9170577-1FA5-4ADF-8A9E-4A6BECD5A678}"/>
    <cellStyle name="Comma 7 5 3 2 2 2 3" xfId="9132" xr:uid="{F0A4C2F8-7116-456F-B32A-C983ABDC0D21}"/>
    <cellStyle name="Comma 7 5 3 2 2 2 3 2" xfId="50707" xr:uid="{F56866F4-FD16-4E09-83AE-996712990194}"/>
    <cellStyle name="Comma 7 5 3 2 2 2 4" xfId="31617" xr:uid="{6DE3D6BE-315F-42BC-B3F3-CD87C612D6B4}"/>
    <cellStyle name="Comma 7 5 3 2 2 2 5" xfId="38080" xr:uid="{45377349-46DE-4596-B14A-3E98628FB8A3}"/>
    <cellStyle name="Comma 7 5 3 2 2 3" xfId="25844" xr:uid="{FD33B847-9CCB-4AF2-9CB0-007CA0A4F5C9}"/>
    <cellStyle name="Comma 7 5 3 2 2 3 2" xfId="18336" xr:uid="{2AA259F5-6D53-4300-BF7D-E70C49BC9576}"/>
    <cellStyle name="Comma 7 5 3 2 2 3 2 2" xfId="54367" xr:uid="{AC566AE8-C1AD-47E4-ACBE-56611A5164AE}"/>
    <cellStyle name="Comma 7 5 3 2 2 3 2 3" xfId="41752" xr:uid="{5917DDB8-ADFB-41A7-B4E7-EFCE98B06E92}"/>
    <cellStyle name="Comma 7 5 3 2 2 3 3" xfId="11750" xr:uid="{FED4A463-079E-46DB-9D46-8C56C7B3E22F}"/>
    <cellStyle name="Comma 7 5 3 2 2 3 3 2" xfId="48089" xr:uid="{A2C7983D-7969-44E0-8E6F-CD9337A14494}"/>
    <cellStyle name="Comma 7 5 3 2 2 3 4" xfId="5932" xr:uid="{AA203657-CAE5-43F5-9E72-987892BBA9B3}"/>
    <cellStyle name="Comma 7 5 3 2 2 3 5" xfId="35462" xr:uid="{3FAA17F4-1D16-4522-BB52-30A7C0C55037}"/>
    <cellStyle name="Comma 7 5 3 2 2 4" xfId="19215" xr:uid="{1B823379-FEBA-410F-9F9F-CD94B709E6ED}"/>
    <cellStyle name="Comma 7 5 3 2 2 4 2" xfId="53488" xr:uid="{FF722E99-ED37-4F24-8ED1-E7FE6A7A0637}"/>
    <cellStyle name="Comma 7 5 3 2 2 4 3" xfId="40873" xr:uid="{8CF1E3C6-B16E-4168-B482-9C5029770D3A}"/>
    <cellStyle name="Comma 7 5 3 2 2 5" xfId="12629" xr:uid="{6109A05A-1E4B-4DA3-A30E-AD550F4DAB8C}"/>
    <cellStyle name="Comma 7 5 3 2 2 5 2" xfId="47210" xr:uid="{A17DCCB8-BB3B-4833-96D2-4CF07866F1E8}"/>
    <cellStyle name="Comma 7 5 3 2 2 6" xfId="5053" xr:uid="{3F114DD2-5291-4A82-8EF1-0F5380B7CC6A}"/>
    <cellStyle name="Comma 7 5 3 2 2 7" xfId="34583" xr:uid="{1B125D44-4B5A-4ACB-B55F-435E14497566}"/>
    <cellStyle name="Comma 7 5 3 2 3" xfId="27580" xr:uid="{3CFFA793-4132-4232-BDEA-CD22DF76EE79}"/>
    <cellStyle name="Comma 7 5 3 2 3 2" xfId="24083" xr:uid="{97F74721-7733-4CA7-87B1-91980C105123}"/>
    <cellStyle name="Comma 7 5 3 2 3 2 2" xfId="16575" xr:uid="{9FC69D92-BE76-4A5A-B1B4-2758F6207740}"/>
    <cellStyle name="Comma 7 5 3 2 3 2 2 2" xfId="56128" xr:uid="{827CA58C-A7E7-4EFC-9D8D-47AB957F161C}"/>
    <cellStyle name="Comma 7 5 3 2 3 2 2 3" xfId="43513" xr:uid="{F2450DCB-1748-4CB5-80E5-013504FD3FCD}"/>
    <cellStyle name="Comma 7 5 3 2 3 2 3" xfId="9989" xr:uid="{D0C07A9D-0CCF-468A-A5FB-6DF04619778C}"/>
    <cellStyle name="Comma 7 5 3 2 3 2 3 2" xfId="49850" xr:uid="{7682289F-FEF7-4454-8D81-30829871E1FF}"/>
    <cellStyle name="Comma 7 5 3 2 3 2 4" xfId="30760" xr:uid="{7F52C100-716B-49CF-AEAB-70FA178CC66E}"/>
    <cellStyle name="Comma 7 5 3 2 3 2 5" xfId="37223" xr:uid="{DCF6BBBC-7BF6-48A7-9473-118236569F11}"/>
    <cellStyle name="Comma 7 5 3 2 3 3" xfId="20071" xr:uid="{D9EDC0E1-56E0-427E-AD4A-21E654629C0F}"/>
    <cellStyle name="Comma 7 5 3 2 3 3 2" xfId="52631" xr:uid="{99FA3BC4-E5FD-4B0C-9E77-D28F1340F397}"/>
    <cellStyle name="Comma 7 5 3 2 3 3 3" xfId="40016" xr:uid="{04A56266-E318-4B62-AE6B-5CFE8192E04A}"/>
    <cellStyle name="Comma 7 5 3 2 3 4" xfId="13485" xr:uid="{1E6EA526-2F45-4AD9-AE0B-D9D6AFA3F1B0}"/>
    <cellStyle name="Comma 7 5 3 2 3 4 2" xfId="46353" xr:uid="{FA9C1914-3235-4DFB-AA1A-2FF8DD6ABAE3}"/>
    <cellStyle name="Comma 7 5 3 2 3 5" xfId="6898" xr:uid="{5BE6C97B-8882-46CB-9143-C93E89E2EB98}"/>
    <cellStyle name="Comma 7 5 3 2 3 6" xfId="33726" xr:uid="{A1F62CE1-0049-4EDC-9F80-14571CDDA1D9}"/>
    <cellStyle name="Comma 7 5 3 2 4" xfId="24959" xr:uid="{8E66842B-4577-4A32-9F21-E598F8087748}"/>
    <cellStyle name="Comma 7 5 3 2 4 2" xfId="17451" xr:uid="{482D2F35-7D3B-4E79-8BDE-3037047B204A}"/>
    <cellStyle name="Comma 7 5 3 2 4 2 2" xfId="55252" xr:uid="{874CB500-3C3A-47E2-9443-AE6FD32FC218}"/>
    <cellStyle name="Comma 7 5 3 2 4 2 3" xfId="42637" xr:uid="{A1E3A6C4-2846-470B-A2D6-11E7640F9634}"/>
    <cellStyle name="Comma 7 5 3 2 4 3" xfId="10865" xr:uid="{6E6E0E41-54A3-421C-9FFA-19C175C2AA3A}"/>
    <cellStyle name="Comma 7 5 3 2 4 3 2" xfId="48974" xr:uid="{52E5A94E-2236-4A79-AFDF-654EDD401118}"/>
    <cellStyle name="Comma 7 5 3 2 4 4" xfId="6817" xr:uid="{4E8565A6-4F07-456E-A633-1C59E47081A6}"/>
    <cellStyle name="Comma 7 5 3 2 4 5" xfId="36347" xr:uid="{D6064D69-6F41-4C54-99E6-98AF595B1E77}"/>
    <cellStyle name="Comma 7 5 3 2 5" xfId="20945" xr:uid="{866AE28E-FBBB-4FD0-9DF2-2BC835F64892}"/>
    <cellStyle name="Comma 7 5 3 2 5 2" xfId="51755" xr:uid="{606D3D92-E6BA-4894-A263-759B14A91D36}"/>
    <cellStyle name="Comma 7 5 3 2 5 3" xfId="39140" xr:uid="{61688B64-1172-46C8-BEF9-44760143AF90}"/>
    <cellStyle name="Comma 7 5 3 2 6" xfId="14359" xr:uid="{C0C9BFD7-466D-4858-BEA1-5EAC08A4393E}"/>
    <cellStyle name="Comma 7 5 3 2 6 2" xfId="45477" xr:uid="{25758F11-68B7-4B2D-BD14-607833952871}"/>
    <cellStyle name="Comma 7 5 3 2 7" xfId="7772" xr:uid="{14EF9E1B-D808-4C57-B347-BDC9AC8A7BC9}"/>
    <cellStyle name="Comma 7 5 3 2 8" xfId="32850" xr:uid="{9A5B851A-F26E-432B-8EA6-56CE745C801E}"/>
    <cellStyle name="Comma 7 5 3 3" xfId="27164" xr:uid="{A2AF9771-EF4A-45C9-86F1-51CF36B3873A}"/>
    <cellStyle name="Comma 7 5 3 3 2" xfId="23667" xr:uid="{FD9CA436-C474-4716-9A33-371D4C150CBC}"/>
    <cellStyle name="Comma 7 5 3 3 2 2" xfId="16159" xr:uid="{5A3786B3-F09F-42FE-AADE-110276DA5755}"/>
    <cellStyle name="Comma 7 5 3 3 2 2 2" xfId="56544" xr:uid="{5F28C1BC-BB37-414C-982E-A83E93CCC913}"/>
    <cellStyle name="Comma 7 5 3 3 2 2 3" xfId="43929" xr:uid="{B7DA0E29-522A-4DC3-92B4-BFFDEE8EC5A1}"/>
    <cellStyle name="Comma 7 5 3 3 2 3" xfId="9573" xr:uid="{5F44B4FA-81EE-4E64-B308-D7546D069850}"/>
    <cellStyle name="Comma 7 5 3 3 2 3 2" xfId="50266" xr:uid="{F6932CC6-B2DD-4E07-8807-2773B1D3E27D}"/>
    <cellStyle name="Comma 7 5 3 3 2 4" xfId="31176" xr:uid="{3BF5CE2C-61E7-4530-94AF-375365205918}"/>
    <cellStyle name="Comma 7 5 3 3 2 5" xfId="37639" xr:uid="{3F687931-E31E-49F3-ABA1-97A09F6BA710}"/>
    <cellStyle name="Comma 7 5 3 3 3" xfId="26286" xr:uid="{A76F1567-0442-4DB1-B4BF-7DFB50DD10AE}"/>
    <cellStyle name="Comma 7 5 3 3 3 2" xfId="18778" xr:uid="{A91A446B-038E-4712-8C1C-7266383E8933}"/>
    <cellStyle name="Comma 7 5 3 3 3 2 2" xfId="53925" xr:uid="{8103A067-00CD-4C59-8566-9755784D1CBE}"/>
    <cellStyle name="Comma 7 5 3 3 3 2 3" xfId="41310" xr:uid="{CF8349A4-6E4F-43EE-8F3F-769FDAC1E06A}"/>
    <cellStyle name="Comma 7 5 3 3 3 3" xfId="12192" xr:uid="{3D615244-73CC-404C-AF4C-FA9927AD752A}"/>
    <cellStyle name="Comma 7 5 3 3 3 3 2" xfId="47647" xr:uid="{E57CD58D-21E2-44D4-BC7E-843AF7D98F55}"/>
    <cellStyle name="Comma 7 5 3 3 3 4" xfId="5490" xr:uid="{84EA48BF-A326-4129-84C7-C250E28AC2B7}"/>
    <cellStyle name="Comma 7 5 3 3 3 5" xfId="35020" xr:uid="{0812C8A6-D1E3-4903-BED7-F91D63D8CA29}"/>
    <cellStyle name="Comma 7 5 3 3 4" xfId="19655" xr:uid="{1706EE04-40C1-4E32-913B-F90D14CDB214}"/>
    <cellStyle name="Comma 7 5 3 3 4 2" xfId="53047" xr:uid="{7A9509ED-4DAA-48F5-AC78-4CB03566B2CA}"/>
    <cellStyle name="Comma 7 5 3 3 4 3" xfId="40432" xr:uid="{C4571C6A-23CA-41C0-A863-1B3B00857BE7}"/>
    <cellStyle name="Comma 7 5 3 3 5" xfId="13069" xr:uid="{38AB84D8-F330-4CE8-8756-D3B4D325DE07}"/>
    <cellStyle name="Comma 7 5 3 3 5 2" xfId="46769" xr:uid="{272FDE2D-58CD-4359-9036-BE6FD547D0B4}"/>
    <cellStyle name="Comma 7 5 3 3 6" xfId="4613" xr:uid="{5DC7E5AD-0629-4599-8FAC-8BAD8C0069A1}"/>
    <cellStyle name="Comma 7 5 3 3 7" xfId="34142" xr:uid="{6CFA365F-9B0C-4970-9CD3-110C1C97B3FD}"/>
    <cellStyle name="Comma 7 5 3 4" xfId="28014" xr:uid="{1D57C734-727B-45C0-BA98-5FDA9802342A}"/>
    <cellStyle name="Comma 7 5 3 4 2" xfId="24517" xr:uid="{ADD589D4-17D1-44D5-8002-1CB1A30B83AB}"/>
    <cellStyle name="Comma 7 5 3 4 2 2" xfId="17009" xr:uid="{F6E76ED1-6946-47BD-A803-D5BBCE4568EC}"/>
    <cellStyle name="Comma 7 5 3 4 2 2 2" xfId="55694" xr:uid="{FA5C5E6C-ECED-4D66-A838-F52741643B56}"/>
    <cellStyle name="Comma 7 5 3 4 2 2 3" xfId="43079" xr:uid="{5F3B346B-A908-4F35-9FB8-460E5457DE33}"/>
    <cellStyle name="Comma 7 5 3 4 2 3" xfId="10423" xr:uid="{D8598705-FDF0-438D-9168-578D2C4D733C}"/>
    <cellStyle name="Comma 7 5 3 4 2 3 2" xfId="49416" xr:uid="{6AC5FC07-4531-408E-AE81-F2D6135BA5D7}"/>
    <cellStyle name="Comma 7 5 3 4 2 4" xfId="30326" xr:uid="{AD5E4C79-0984-480F-A5EA-483F356DF8F9}"/>
    <cellStyle name="Comma 7 5 3 4 2 5" xfId="36789" xr:uid="{5B0A3486-5FF6-40C2-8405-EF60DED38BD8}"/>
    <cellStyle name="Comma 7 5 3 4 3" xfId="20505" xr:uid="{E406C6E7-BAFD-44B3-A1B4-FFAD4C6662CE}"/>
    <cellStyle name="Comma 7 5 3 4 3 2" xfId="52197" xr:uid="{FA405A17-3960-4CA5-8FF2-0B101D37843A}"/>
    <cellStyle name="Comma 7 5 3 4 3 3" xfId="39582" xr:uid="{EDA1B029-60B1-4A7C-8D13-D30C16A75150}"/>
    <cellStyle name="Comma 7 5 3 4 4" xfId="13919" xr:uid="{00547267-A223-4DFB-AFF0-A6D1C3BBF851}"/>
    <cellStyle name="Comma 7 5 3 4 4 2" xfId="45919" xr:uid="{022E0282-77F9-4ACA-A46F-48A2D15B7CAB}"/>
    <cellStyle name="Comma 7 5 3 4 5" xfId="7332" xr:uid="{FD298C00-C334-4C2D-8DF8-4A3CD97F505A}"/>
    <cellStyle name="Comma 7 5 3 4 6" xfId="33292" xr:uid="{9909A895-56AB-44DE-9F88-8AAB820D11A0}"/>
    <cellStyle name="Comma 7 5 3 5" xfId="25401" xr:uid="{0CF531A9-7731-4C14-8042-4E6D34161966}"/>
    <cellStyle name="Comma 7 5 3 5 2" xfId="17893" xr:uid="{1F42A425-2E19-4EE3-95E9-B5E84D4992CF}"/>
    <cellStyle name="Comma 7 5 3 5 2 2" xfId="54810" xr:uid="{F4EF933D-10AD-4C33-B36B-6A15D6F3D860}"/>
    <cellStyle name="Comma 7 5 3 5 2 3" xfId="42195" xr:uid="{AD6CE648-1EE6-47A4-B8E2-92ADCEB75278}"/>
    <cellStyle name="Comma 7 5 3 5 3" xfId="11307" xr:uid="{2E6174DD-EE33-48D8-94A3-761C989F4D71}"/>
    <cellStyle name="Comma 7 5 3 5 3 2" xfId="48532" xr:uid="{60238EA5-AB32-4F9F-9F00-00D00429924A}"/>
    <cellStyle name="Comma 7 5 3 5 4" xfId="6375" xr:uid="{E0E54272-C1A7-4D6B-AF0E-2D12DF0B9265}"/>
    <cellStyle name="Comma 7 5 3 5 5" xfId="35905" xr:uid="{40086300-6CA0-42DD-B818-8F4E24B98390}"/>
    <cellStyle name="Comma 7 5 3 6" xfId="21385" xr:uid="{CB32D1A0-669F-424D-9145-00D9415541A3}"/>
    <cellStyle name="Comma 7 5 3 6 2" xfId="51313" xr:uid="{92575220-E9C6-4E58-956B-8796A3D43E79}"/>
    <cellStyle name="Comma 7 5 3 6 3" xfId="38698" xr:uid="{EAFB157E-6C83-464A-A74F-789600E695F2}"/>
    <cellStyle name="Comma 7 5 3 7" xfId="14799" xr:uid="{FA72297E-C7D0-4C15-B39F-2FC2E158386B}"/>
    <cellStyle name="Comma 7 5 3 7 2" xfId="45007" xr:uid="{740382A5-74ED-429F-8D00-B1A133D814CE}"/>
    <cellStyle name="Comma 7 5 3 8" xfId="8212" xr:uid="{B327B5B5-540A-49F3-97E6-396556D053EF}"/>
    <cellStyle name="Comma 7 5 3 9" xfId="32405" xr:uid="{1D3146B6-82F9-441E-B27E-472156A70C0F}"/>
    <cellStyle name="Comma 7 5 4" xfId="28607" xr:uid="{A61BEA9A-B244-4B0E-A312-D7FF36DD2AA0}"/>
    <cellStyle name="Comma 7 5 4 2" xfId="26878" xr:uid="{A3A73B66-D126-44B6-811F-C4BD9B538ED7}"/>
    <cellStyle name="Comma 7 5 4 2 2" xfId="23380" xr:uid="{94E9027E-2568-43EF-B1E8-2B9C912745A3}"/>
    <cellStyle name="Comma 7 5 4 2 2 2" xfId="15872" xr:uid="{3B74A67F-2D7C-4400-922D-64F224C9E76D}"/>
    <cellStyle name="Comma 7 5 4 2 2 2 2" xfId="56831" xr:uid="{BD0F675A-1690-490B-BA35-E7C0061C97E9}"/>
    <cellStyle name="Comma 7 5 4 2 2 2 3" xfId="44216" xr:uid="{3D56BAE5-189A-440E-9AEC-A36EAFAB2ED6}"/>
    <cellStyle name="Comma 7 5 4 2 2 3" xfId="9286" xr:uid="{9912B3D9-5A88-4E2A-81BF-91E8A5A8892E}"/>
    <cellStyle name="Comma 7 5 4 2 2 3 2" xfId="50553" xr:uid="{6E5A27CB-C199-4013-A6AA-B99F1FA12D06}"/>
    <cellStyle name="Comma 7 5 4 2 2 4" xfId="31463" xr:uid="{5ABEE4FC-DBF1-4BD5-8EF3-6BFDF6B71A58}"/>
    <cellStyle name="Comma 7 5 4 2 2 5" xfId="37926" xr:uid="{2317E7BE-2757-448D-BB41-1CDB7BA5C0DA}"/>
    <cellStyle name="Comma 7 5 4 2 3" xfId="25998" xr:uid="{3351557D-F999-4364-B033-BC22A5212D51}"/>
    <cellStyle name="Comma 7 5 4 2 3 2" xfId="18490" xr:uid="{D5352E20-6260-4BDA-A6E2-2FA98FF786F0}"/>
    <cellStyle name="Comma 7 5 4 2 3 2 2" xfId="54213" xr:uid="{3028F14B-EB3C-4E18-B205-3D596A99C6E1}"/>
    <cellStyle name="Comma 7 5 4 2 3 2 3" xfId="41598" xr:uid="{DDEF1D8C-5869-4D88-B9E1-E512FFACD80A}"/>
    <cellStyle name="Comma 7 5 4 2 3 3" xfId="11904" xr:uid="{423B3EBE-A768-493F-B662-AF611B066BE6}"/>
    <cellStyle name="Comma 7 5 4 2 3 3 2" xfId="47935" xr:uid="{F59BC78B-9AD7-4D4A-85CD-2B0A5EFD28DE}"/>
    <cellStyle name="Comma 7 5 4 2 3 4" xfId="5778" xr:uid="{524029F2-A68C-4F84-A73D-60C849296674}"/>
    <cellStyle name="Comma 7 5 4 2 3 5" xfId="35308" xr:uid="{0DF82ACC-AADF-4258-AA21-BBDCC31BC96B}"/>
    <cellStyle name="Comma 7 5 4 2 4" xfId="19369" xr:uid="{A0048480-827D-4B6D-8A3F-8BEB39625E9E}"/>
    <cellStyle name="Comma 7 5 4 2 4 2" xfId="53334" xr:uid="{062AF333-0439-4F26-A11F-254D45C3096E}"/>
    <cellStyle name="Comma 7 5 4 2 4 3" xfId="40719" xr:uid="{64D7DE79-C532-4293-8828-20BE28C16370}"/>
    <cellStyle name="Comma 7 5 4 2 5" xfId="12783" xr:uid="{5A762841-190B-4A70-A95F-9036C9348167}"/>
    <cellStyle name="Comma 7 5 4 2 5 2" xfId="47056" xr:uid="{F22FAE06-9AC1-4EF1-ACBE-07E6CEC3D7A2}"/>
    <cellStyle name="Comma 7 5 4 2 6" xfId="4899" xr:uid="{D638EA85-F78D-4CB0-90A2-4D849D80B69A}"/>
    <cellStyle name="Comma 7 5 4 2 7" xfId="34429" xr:uid="{66DFE97F-8A45-4BB1-B264-4C3D94014677}"/>
    <cellStyle name="Comma 7 5 4 3" xfId="27733" xr:uid="{AA265313-4E21-42C0-9435-0F9B04040DB4}"/>
    <cellStyle name="Comma 7 5 4 3 2" xfId="24236" xr:uid="{1AEE47B9-D2C6-4B77-8F7B-CD1115A3B525}"/>
    <cellStyle name="Comma 7 5 4 3 2 2" xfId="16728" xr:uid="{720D079B-A2FA-4181-B844-C2CF2694AAE1}"/>
    <cellStyle name="Comma 7 5 4 3 2 2 2" xfId="55975" xr:uid="{B6965992-28F3-4F35-A028-6B7C586BED89}"/>
    <cellStyle name="Comma 7 5 4 3 2 2 3" xfId="43360" xr:uid="{E5EA8BF0-AC30-4675-8A28-7C8B3407AA49}"/>
    <cellStyle name="Comma 7 5 4 3 2 3" xfId="10142" xr:uid="{D9589B84-50D3-4847-A5F1-389A728E08DB}"/>
    <cellStyle name="Comma 7 5 4 3 2 3 2" xfId="49697" xr:uid="{944D3B62-E1CC-4922-97B8-A7DCEB9ECBFB}"/>
    <cellStyle name="Comma 7 5 4 3 2 4" xfId="30607" xr:uid="{6C560453-7C53-43A2-B1E6-C9CE211108D9}"/>
    <cellStyle name="Comma 7 5 4 3 2 5" xfId="37070" xr:uid="{D9C08835-89F7-4A68-9A24-F3ED20F4F066}"/>
    <cellStyle name="Comma 7 5 4 3 3" xfId="20224" xr:uid="{3843296E-D10F-4205-AF4E-8831B19D3C45}"/>
    <cellStyle name="Comma 7 5 4 3 3 2" xfId="52478" xr:uid="{377D8B6C-096F-4CDB-8071-DFEE8778FEA9}"/>
    <cellStyle name="Comma 7 5 4 3 3 3" xfId="39863" xr:uid="{523A63D8-5A51-423E-B3F6-B14B82DBC80A}"/>
    <cellStyle name="Comma 7 5 4 3 4" xfId="13638" xr:uid="{80B5E8DA-779D-4D6B-92B3-E9E9A68057E9}"/>
    <cellStyle name="Comma 7 5 4 3 4 2" xfId="46200" xr:uid="{946F9589-F900-441C-BA9B-AB1AFE920019}"/>
    <cellStyle name="Comma 7 5 4 3 5" xfId="7051" xr:uid="{A444303C-2835-4DB6-AA7A-E20D2D3F5204}"/>
    <cellStyle name="Comma 7 5 4 3 6" xfId="33573" xr:uid="{BD6872DB-8366-4F1F-A856-F46A2912CCB0}"/>
    <cellStyle name="Comma 7 5 4 4" xfId="25113" xr:uid="{65AAA799-A8C5-44AC-949D-058C817FD82D}"/>
    <cellStyle name="Comma 7 5 4 4 2" xfId="17605" xr:uid="{1AD3FA4D-8DF6-495D-8221-90FD6E27FE3F}"/>
    <cellStyle name="Comma 7 5 4 4 2 2" xfId="55098" xr:uid="{FE05AFD5-751D-4405-B222-E1BA90312E5A}"/>
    <cellStyle name="Comma 7 5 4 4 2 3" xfId="42483" xr:uid="{1C053D45-37F1-4B61-99E6-98C78BD5302C}"/>
    <cellStyle name="Comma 7 5 4 4 3" xfId="11019" xr:uid="{F2184ED6-8C89-4654-9E61-91E200B883B1}"/>
    <cellStyle name="Comma 7 5 4 4 3 2" xfId="48820" xr:uid="{2DFBAB15-312B-4F48-B038-05FACE4417A7}"/>
    <cellStyle name="Comma 7 5 4 4 4" xfId="6663" xr:uid="{212DF55B-BDEF-4B56-9011-619F067C55DF}"/>
    <cellStyle name="Comma 7 5 4 4 5" xfId="36193" xr:uid="{EDCC7021-16AB-43B8-8529-78603844AF17}"/>
    <cellStyle name="Comma 7 5 4 5" xfId="21099" xr:uid="{10E9F7EE-C435-42F4-8197-E2C0917D0733}"/>
    <cellStyle name="Comma 7 5 4 5 2" xfId="51601" xr:uid="{248854BD-F405-4B2B-BFB7-010CD20156A1}"/>
    <cellStyle name="Comma 7 5 4 5 3" xfId="38986" xr:uid="{A492D217-F9FB-4D1B-934B-07E83548832D}"/>
    <cellStyle name="Comma 7 5 4 6" xfId="14513" xr:uid="{DD22DDFE-704B-4ABA-B749-0D48A568BE0C}"/>
    <cellStyle name="Comma 7 5 4 6 2" xfId="45323" xr:uid="{ED736D93-BEEB-4E33-AAD0-F07D58F5618C}"/>
    <cellStyle name="Comma 7 5 4 7" xfId="7926" xr:uid="{0C297350-E9BD-4D1D-B664-D23F1E28359F}"/>
    <cellStyle name="Comma 7 5 4 8" xfId="32696" xr:uid="{60302962-A900-43E0-BFB9-702D3CB82E96}"/>
    <cellStyle name="Comma 7 5 5" xfId="27317" xr:uid="{2A857B4C-D435-4B36-A391-DE6D5031E3DD}"/>
    <cellStyle name="Comma 7 5 5 2" xfId="23820" xr:uid="{0294ACD7-FBBC-4807-93B3-11514D2BD62C}"/>
    <cellStyle name="Comma 7 5 5 2 2" xfId="16312" xr:uid="{73AEC1FA-53E2-4853-ACCA-D7B0594A0BBF}"/>
    <cellStyle name="Comma 7 5 5 2 2 2" xfId="56391" xr:uid="{2CE4B765-F1D4-47D6-AB98-777E6BF5EB5E}"/>
    <cellStyle name="Comma 7 5 5 2 2 3" xfId="43776" xr:uid="{36A8A7DD-BBA9-4220-95ED-02F7C80956B1}"/>
    <cellStyle name="Comma 7 5 5 2 3" xfId="9726" xr:uid="{8FCC883C-C3E8-490A-AAC7-52EC67974907}"/>
    <cellStyle name="Comma 7 5 5 2 3 2" xfId="50113" xr:uid="{826F2903-E006-40AF-9D68-9252A4AA17D9}"/>
    <cellStyle name="Comma 7 5 5 2 4" xfId="31023" xr:uid="{05271759-173E-467C-99F3-711113ACD3BD}"/>
    <cellStyle name="Comma 7 5 5 2 5" xfId="37486" xr:uid="{C83381A2-3ACC-443F-8B0A-76D9B1BD6D09}"/>
    <cellStyle name="Comma 7 5 5 3" xfId="26440" xr:uid="{9C65A578-6E38-4648-9D05-A098C10D6B93}"/>
    <cellStyle name="Comma 7 5 5 3 2" xfId="18932" xr:uid="{565AE7D7-994F-4D4D-8D90-103EDDD67F71}"/>
    <cellStyle name="Comma 7 5 5 3 2 2" xfId="53771" xr:uid="{859FDC88-FCC6-442C-A8A2-F5F00C91BB91}"/>
    <cellStyle name="Comma 7 5 5 3 2 3" xfId="41156" xr:uid="{0F03C7E2-C420-4D37-AD1B-E6FCB2AFFF41}"/>
    <cellStyle name="Comma 7 5 5 3 3" xfId="12346" xr:uid="{ECC15C11-F908-4C1F-98E9-A7D18561C006}"/>
    <cellStyle name="Comma 7 5 5 3 3 2" xfId="47493" xr:uid="{54D2640F-0A62-4BAC-B071-A4C18CDBDD67}"/>
    <cellStyle name="Comma 7 5 5 3 4" xfId="5336" xr:uid="{A044D6B4-E563-499A-878B-8427084CAD80}"/>
    <cellStyle name="Comma 7 5 5 3 5" xfId="34866" xr:uid="{4EB3203F-23FC-4963-8212-11C031ADFE26}"/>
    <cellStyle name="Comma 7 5 5 4" xfId="19808" xr:uid="{267C8F68-6AD8-4EE8-9D7D-78F391AAFF90}"/>
    <cellStyle name="Comma 7 5 5 4 2" xfId="52894" xr:uid="{0F6C2697-2B9F-47D5-B2FE-07257D3144D5}"/>
    <cellStyle name="Comma 7 5 5 4 3" xfId="40279" xr:uid="{F4148FD4-F406-44FA-9F97-6D39EDE83E9D}"/>
    <cellStyle name="Comma 7 5 5 5" xfId="13222" xr:uid="{EABD7720-8B6C-4AB8-A210-D52BB424B60E}"/>
    <cellStyle name="Comma 7 5 5 5 2" xfId="46616" xr:uid="{7699F42D-4DAD-400F-8E90-5F29E8D9EF68}"/>
    <cellStyle name="Comma 7 5 5 6" xfId="4460" xr:uid="{18CCB702-A34B-4D82-8310-40A65CBABFA6}"/>
    <cellStyle name="Comma 7 5 5 7" xfId="33989" xr:uid="{E4D3F21D-B57F-4AB1-9884-9DE1467910A8}"/>
    <cellStyle name="Comma 7 5 6" xfId="28167" xr:uid="{AE8A17CF-D4EB-480A-8250-8245846D49DB}"/>
    <cellStyle name="Comma 7 5 6 2" xfId="24670" xr:uid="{FDA71968-5C1A-4D0D-BFE0-6E40D81A5EB5}"/>
    <cellStyle name="Comma 7 5 6 2 2" xfId="17162" xr:uid="{85B65DC7-32FC-454D-8850-E8E687C40F63}"/>
    <cellStyle name="Comma 7 5 6 2 2 2" xfId="55541" xr:uid="{A805530E-A0A9-45B1-B2FB-97AF6FD307F1}"/>
    <cellStyle name="Comma 7 5 6 2 2 3" xfId="42926" xr:uid="{BAAD31E0-9F6E-4E61-B902-6FC2711CD633}"/>
    <cellStyle name="Comma 7 5 6 2 3" xfId="10576" xr:uid="{F9D8C856-D2BE-446F-A8F3-5FCC3E7387E0}"/>
    <cellStyle name="Comma 7 5 6 2 3 2" xfId="49263" xr:uid="{ED7CDE6A-000E-4AF6-A479-237C779F0AF5}"/>
    <cellStyle name="Comma 7 5 6 2 4" xfId="30173" xr:uid="{D337B8DF-3311-4E7B-B9F3-30988AC1242A}"/>
    <cellStyle name="Comma 7 5 6 2 5" xfId="36636" xr:uid="{FC28D61B-8F87-4478-8337-339D6F419067}"/>
    <cellStyle name="Comma 7 5 6 3" xfId="20658" xr:uid="{519D35C3-42C3-47CC-AA0B-0B8466A3902B}"/>
    <cellStyle name="Comma 7 5 6 3 2" xfId="52044" xr:uid="{7490F651-32BC-41BD-B992-4B9021A5D02B}"/>
    <cellStyle name="Comma 7 5 6 3 3" xfId="39429" xr:uid="{DE941211-FBCA-465C-B2AB-4F01CDBED755}"/>
    <cellStyle name="Comma 7 5 6 4" xfId="14072" xr:uid="{914B97C2-143B-4197-9643-DC0978915C2D}"/>
    <cellStyle name="Comma 7 5 6 4 2" xfId="45766" xr:uid="{57A6DB58-838F-46A3-B879-4AC7DD9F1D00}"/>
    <cellStyle name="Comma 7 5 6 5" xfId="7485" xr:uid="{4E6AD0FA-CAF6-4B95-92AA-8143D42E054A}"/>
    <cellStyle name="Comma 7 5 6 6" xfId="33139" xr:uid="{8E0EDA3B-9EB1-485D-9699-9B61D317FBA5}"/>
    <cellStyle name="Comma 7 5 7" xfId="25555" xr:uid="{A63B86D9-E59C-4DFB-A50C-CD8A468310D4}"/>
    <cellStyle name="Comma 7 5 7 2" xfId="18047" xr:uid="{4A01BCD3-9F64-4ADC-AE3A-2A3761F0A408}"/>
    <cellStyle name="Comma 7 5 7 2 2" xfId="54656" xr:uid="{92DD918F-EA6B-40F7-9C86-2DABD6FDA3F7}"/>
    <cellStyle name="Comma 7 5 7 2 3" xfId="42041" xr:uid="{85B9BC0F-BCD7-474E-AD1F-6602DAA4AB8B}"/>
    <cellStyle name="Comma 7 5 7 3" xfId="11461" xr:uid="{5829025F-95CC-4C39-8BB7-F45E46057769}"/>
    <cellStyle name="Comma 7 5 7 3 2" xfId="48378" xr:uid="{09923E49-00EB-496D-AD18-0B45936C8B0E}"/>
    <cellStyle name="Comma 7 5 7 4" xfId="6221" xr:uid="{315B1EB9-2369-4B11-83AA-E2A1A35BE998}"/>
    <cellStyle name="Comma 7 5 7 5" xfId="35751" xr:uid="{C90DB788-C1CB-4254-B260-CB052C02C76E}"/>
    <cellStyle name="Comma 7 5 8" xfId="22096" xr:uid="{AF36649F-A138-4924-B9EF-03EC44D09A61}"/>
    <cellStyle name="Comma 7 5 8 2" xfId="51159" xr:uid="{5BFAE80C-843A-4EFD-B3DE-AB8C27E0DCFB}"/>
    <cellStyle name="Comma 7 5 8 3" xfId="38544" xr:uid="{C7254441-F0EC-45CB-AA87-695D676DAE68}"/>
    <cellStyle name="Comma 7 5 9" xfId="22128" xr:uid="{1920FEB1-77CE-4A4B-AFE1-2E54A6CD9888}"/>
    <cellStyle name="Comma 7 5 9 2" xfId="44847" xr:uid="{048E2701-B462-4091-BAF6-B1B90A049AFF}"/>
    <cellStyle name="Comma 7 6" xfId="533" xr:uid="{BAECA908-9AB8-4842-86E2-AB18768BE348}"/>
    <cellStyle name="Comma 7 6 10" xfId="8364" xr:uid="{7910FE2B-18F0-4F80-9F07-D2E5E20B05FB}"/>
    <cellStyle name="Comma 7 6 10 2" xfId="57160" xr:uid="{A6B8EF7C-7B40-412D-83F2-6656B607A2EC}"/>
    <cellStyle name="Comma 7 6 11" xfId="32253" xr:uid="{4F181D77-4DFE-448F-BA3E-DD2242E3C884}"/>
    <cellStyle name="Comma 7 6 12" xfId="29098" xr:uid="{49A7762C-4E1E-4DD3-B6FF-FCA3C75B5728}"/>
    <cellStyle name="Comma 7 6 13" xfId="1354" xr:uid="{AD4F350F-69DB-4FFE-8BD7-5D1C6210FB3D}"/>
    <cellStyle name="Comma 7 6 2" xfId="953" xr:uid="{0EF17F83-EF78-4D91-BBEB-3C058B808BC8}"/>
    <cellStyle name="Comma 7 6 2 10" xfId="32328" xr:uid="{ABCC6287-4801-4897-9F41-345033013EEB}"/>
    <cellStyle name="Comma 7 6 2 11" xfId="29021" xr:uid="{46FB2602-4A16-460E-86D1-68CBB5C9FC83}"/>
    <cellStyle name="Comma 7 6 2 12" xfId="1739" xr:uid="{A9D5ABCC-53EC-47CC-A10C-82550930A570}"/>
    <cellStyle name="Comma 7 6 2 2" xfId="28867" xr:uid="{26D0E4CB-F325-48A9-B584-04B585050D46}"/>
    <cellStyle name="Comma 7 6 2 2 2" xfId="28376" xr:uid="{4647FDB9-1853-462C-904D-F491EB9BD432}"/>
    <cellStyle name="Comma 7 6 2 2 2 2" xfId="26646" xr:uid="{6E603B16-9379-4527-B116-FF6DCC43D0EE}"/>
    <cellStyle name="Comma 7 6 2 2 2 2 2" xfId="23148" xr:uid="{380DD83C-BBC9-4746-9C7D-89693783665B}"/>
    <cellStyle name="Comma 7 6 2 2 2 2 2 2" xfId="15640" xr:uid="{2C423C4B-2260-48FE-9AB8-8C4403083533}"/>
    <cellStyle name="Comma 7 6 2 2 2 2 2 2 2" xfId="57063" xr:uid="{2DED9BD9-A45E-4C54-BA08-B336A9AE9602}"/>
    <cellStyle name="Comma 7 6 2 2 2 2 2 2 3" xfId="44448" xr:uid="{6A6584D8-7737-43E3-BA6A-99696005C3EA}"/>
    <cellStyle name="Comma 7 6 2 2 2 2 2 3" xfId="9054" xr:uid="{2D4BA588-C18C-45D3-BF20-60EF2C32B4CF}"/>
    <cellStyle name="Comma 7 6 2 2 2 2 2 3 2" xfId="50785" xr:uid="{751D8954-548E-4A51-A422-1E4AF76027B7}"/>
    <cellStyle name="Comma 7 6 2 2 2 2 2 4" xfId="31695" xr:uid="{1E8A783C-1FD7-4D19-8EB2-79FBE7605899}"/>
    <cellStyle name="Comma 7 6 2 2 2 2 2 5" xfId="38158" xr:uid="{D49A855B-FE9D-4857-BABB-35C870C50DD9}"/>
    <cellStyle name="Comma 7 6 2 2 2 2 3" xfId="25766" xr:uid="{E0B8936C-9DD1-4D1D-A620-D9D85853A337}"/>
    <cellStyle name="Comma 7 6 2 2 2 2 3 2" xfId="18258" xr:uid="{5BDC7964-A417-4A97-A929-8FD85302F705}"/>
    <cellStyle name="Comma 7 6 2 2 2 2 3 2 2" xfId="54445" xr:uid="{D1A22A01-54B2-47CE-87C2-D95E03BB1622}"/>
    <cellStyle name="Comma 7 6 2 2 2 2 3 2 3" xfId="41830" xr:uid="{B4483DE6-6E17-4B94-B7C5-A119EF42148B}"/>
    <cellStyle name="Comma 7 6 2 2 2 2 3 3" xfId="11672" xr:uid="{5C523ED7-8859-47C4-8090-C96D3D0BA158}"/>
    <cellStyle name="Comma 7 6 2 2 2 2 3 3 2" xfId="48167" xr:uid="{E1B0ED02-5168-4109-9F83-A45845AF9ECF}"/>
    <cellStyle name="Comma 7 6 2 2 2 2 3 4" xfId="6010" xr:uid="{D55D2CFE-0C93-4C2C-92F9-7DAF4C1A9F97}"/>
    <cellStyle name="Comma 7 6 2 2 2 2 3 5" xfId="35540" xr:uid="{4ED2687A-2BF3-4FEF-B77B-A1239CD99390}"/>
    <cellStyle name="Comma 7 6 2 2 2 2 4" xfId="19137" xr:uid="{64C42B5E-3C34-4485-BF4A-FE47945B5EDD}"/>
    <cellStyle name="Comma 7 6 2 2 2 2 4 2" xfId="53566" xr:uid="{2025F2D2-F8EB-4CF7-9B42-977B6BAD7654}"/>
    <cellStyle name="Comma 7 6 2 2 2 2 4 3" xfId="40951" xr:uid="{FD8080B8-61AA-468D-8FCE-0CFAE0C48482}"/>
    <cellStyle name="Comma 7 6 2 2 2 2 5" xfId="12551" xr:uid="{3E4CC625-BE38-4D38-959A-C714CFEC3C29}"/>
    <cellStyle name="Comma 7 6 2 2 2 2 5 2" xfId="47288" xr:uid="{1723722F-BEE4-48BA-8EF3-24C2878DD6E1}"/>
    <cellStyle name="Comma 7 6 2 2 2 2 6" xfId="5131" xr:uid="{811ACD64-4E82-4041-9D2C-DC3919C67B39}"/>
    <cellStyle name="Comma 7 6 2 2 2 2 7" xfId="34661" xr:uid="{38060857-3391-4959-AD45-2F6E917F32AC}"/>
    <cellStyle name="Comma 7 6 2 2 2 3" xfId="27502" xr:uid="{8ADACFEC-57BE-4507-8D2B-1321B999BED9}"/>
    <cellStyle name="Comma 7 6 2 2 2 3 2" xfId="24005" xr:uid="{21F4E493-9E91-4636-899C-EA5DDAA76931}"/>
    <cellStyle name="Comma 7 6 2 2 2 3 2 2" xfId="16497" xr:uid="{9516B790-6B85-4027-A3E6-F218D0633E90}"/>
    <cellStyle name="Comma 7 6 2 2 2 3 2 2 2" xfId="56206" xr:uid="{7881B8AE-52F9-4C86-A322-6A6816ABC994}"/>
    <cellStyle name="Comma 7 6 2 2 2 3 2 2 3" xfId="43591" xr:uid="{21714BE9-C166-4E28-92C6-3EF0E4FAA7FC}"/>
    <cellStyle name="Comma 7 6 2 2 2 3 2 3" xfId="9911" xr:uid="{A4F70135-7374-4F46-9E12-FFA07B954180}"/>
    <cellStyle name="Comma 7 6 2 2 2 3 2 3 2" xfId="49928" xr:uid="{15811BB3-34A0-4E44-B190-411B3072315D}"/>
    <cellStyle name="Comma 7 6 2 2 2 3 2 4" xfId="30838" xr:uid="{D3A539CD-9C81-4343-9747-3A9016BE3693}"/>
    <cellStyle name="Comma 7 6 2 2 2 3 2 5" xfId="37301" xr:uid="{595A09E6-FF8E-47DB-BB25-EDB05DBDB1B5}"/>
    <cellStyle name="Comma 7 6 2 2 2 3 3" xfId="19993" xr:uid="{77BD7300-C690-456C-A275-3867614A287D}"/>
    <cellStyle name="Comma 7 6 2 2 2 3 3 2" xfId="52709" xr:uid="{CC810ECE-3595-4B3D-9A3D-3E08FB7C1A43}"/>
    <cellStyle name="Comma 7 6 2 2 2 3 3 3" xfId="40094" xr:uid="{8BE5DF84-F02E-4892-AD78-5EECA9B73A72}"/>
    <cellStyle name="Comma 7 6 2 2 2 3 4" xfId="13407" xr:uid="{DF4BA661-AB94-4928-87F9-A01202A80AEB}"/>
    <cellStyle name="Comma 7 6 2 2 2 3 4 2" xfId="46431" xr:uid="{54A837D8-9BA5-4EB5-9B58-3F5E6AEE9DDC}"/>
    <cellStyle name="Comma 7 6 2 2 2 3 5" xfId="4275" xr:uid="{E4211B51-6902-435C-AD27-EEA52CA35FC9}"/>
    <cellStyle name="Comma 7 6 2 2 2 3 6" xfId="33804" xr:uid="{8CB52D38-E811-4055-8AEC-6E926D5FF26B}"/>
    <cellStyle name="Comma 7 6 2 2 2 4" xfId="24881" xr:uid="{AC6436C5-04D9-4EE0-BAB1-73847C69D62F}"/>
    <cellStyle name="Comma 7 6 2 2 2 4 2" xfId="17373" xr:uid="{6E1437F1-E633-41EB-AA86-4B225BBC77D2}"/>
    <cellStyle name="Comma 7 6 2 2 2 4 2 2" xfId="55330" xr:uid="{6BE51A18-A828-470A-A3B9-DEAC29840059}"/>
    <cellStyle name="Comma 7 6 2 2 2 4 2 3" xfId="42715" xr:uid="{5992B0A6-A85B-496B-BE42-D7912EE00A7D}"/>
    <cellStyle name="Comma 7 6 2 2 2 4 3" xfId="10787" xr:uid="{55CD835D-6761-4CF1-B6D4-1D6C7098F534}"/>
    <cellStyle name="Comma 7 6 2 2 2 4 3 2" xfId="49052" xr:uid="{F78F3E56-2D1B-42C4-825E-BEB1BEDEA482}"/>
    <cellStyle name="Comma 7 6 2 2 2 4 4" xfId="29962" xr:uid="{25D5943D-F14D-45C7-8CA9-6457AF61853B}"/>
    <cellStyle name="Comma 7 6 2 2 2 4 5" xfId="36425" xr:uid="{FB93A4B1-83D6-4635-AAC9-F733A38B4C2B}"/>
    <cellStyle name="Comma 7 6 2 2 2 5" xfId="20867" xr:uid="{BCD6B264-79CF-4AFC-94EF-9B95179BDA89}"/>
    <cellStyle name="Comma 7 6 2 2 2 5 2" xfId="51833" xr:uid="{7690FEF8-0CBE-4265-99DA-F0360DC77B17}"/>
    <cellStyle name="Comma 7 6 2 2 2 5 3" xfId="39218" xr:uid="{4FA647D8-D537-4D35-AF8C-7845085D4C74}"/>
    <cellStyle name="Comma 7 6 2 2 2 6" xfId="14281" xr:uid="{CD2BCC17-DC37-4D06-80C6-425B0827A688}"/>
    <cellStyle name="Comma 7 6 2 2 2 6 2" xfId="45555" xr:uid="{632ACCA5-3EFE-4219-B527-3F3D9D9B30D0}"/>
    <cellStyle name="Comma 7 6 2 2 2 7" xfId="7694" xr:uid="{E098F1BB-B05A-48EC-9813-5F8256CCA29A}"/>
    <cellStyle name="Comma 7 6 2 2 2 8" xfId="32928" xr:uid="{45FAE392-C554-4653-9E50-EF97A456A5A6}"/>
    <cellStyle name="Comma 7 6 2 2 3" xfId="27086" xr:uid="{DFDBA548-8912-4C28-B789-7B845C54EBF5}"/>
    <cellStyle name="Comma 7 6 2 2 3 2" xfId="23589" xr:uid="{C9AD60D9-E261-4714-B367-F0F25B93D599}"/>
    <cellStyle name="Comma 7 6 2 2 3 2 2" xfId="16081" xr:uid="{0A679CD3-7B30-461B-B5EF-33D9D707E87D}"/>
    <cellStyle name="Comma 7 6 2 2 3 2 2 2" xfId="56622" xr:uid="{FCDFECDF-FBB1-46DF-A44E-B3D85230B5B9}"/>
    <cellStyle name="Comma 7 6 2 2 3 2 2 3" xfId="44007" xr:uid="{A2987F6F-F943-4A3A-8A23-065FF7FB5A20}"/>
    <cellStyle name="Comma 7 6 2 2 3 2 3" xfId="9495" xr:uid="{8B66C8CC-FE18-42CD-8BA3-12B7EE2B0168}"/>
    <cellStyle name="Comma 7 6 2 2 3 2 3 2" xfId="50344" xr:uid="{9445875C-4339-4623-83C6-FD7C418F2E02}"/>
    <cellStyle name="Comma 7 6 2 2 3 2 4" xfId="31254" xr:uid="{94FC0E45-4E4B-47D0-94F6-E5FB52596ECB}"/>
    <cellStyle name="Comma 7 6 2 2 3 2 5" xfId="37717" xr:uid="{EE6A2102-71FC-4368-82C7-5AEA0EF6E49A}"/>
    <cellStyle name="Comma 7 6 2 2 3 3" xfId="26208" xr:uid="{683D1B63-34F2-428A-9244-8CF58DE2FEC9}"/>
    <cellStyle name="Comma 7 6 2 2 3 3 2" xfId="18700" xr:uid="{47039927-EE48-401B-9413-BE36B2D1E30D}"/>
    <cellStyle name="Comma 7 6 2 2 3 3 2 2" xfId="54003" xr:uid="{4BB35780-D6F4-429E-AA31-BCB2938FCB07}"/>
    <cellStyle name="Comma 7 6 2 2 3 3 2 3" xfId="41388" xr:uid="{3ED4FCB9-8E84-4764-AE66-00F7EC836A89}"/>
    <cellStyle name="Comma 7 6 2 2 3 3 3" xfId="12114" xr:uid="{94D7FD52-D0CA-45A1-9593-95D9DE73B8C8}"/>
    <cellStyle name="Comma 7 6 2 2 3 3 3 2" xfId="47725" xr:uid="{1305EB5F-BA5A-47A1-AD0D-91AB3C6FAC26}"/>
    <cellStyle name="Comma 7 6 2 2 3 3 4" xfId="5568" xr:uid="{23589721-041F-47C0-B925-D8135B0D2669}"/>
    <cellStyle name="Comma 7 6 2 2 3 3 5" xfId="35098" xr:uid="{50F2214E-6F7A-4DC7-8E47-1611A4869527}"/>
    <cellStyle name="Comma 7 6 2 2 3 4" xfId="19577" xr:uid="{E0EC968E-1729-4E08-8F6C-D8B9777DD7E0}"/>
    <cellStyle name="Comma 7 6 2 2 3 4 2" xfId="53125" xr:uid="{B3E32E84-D483-4A26-AE77-1E5B957B5E08}"/>
    <cellStyle name="Comma 7 6 2 2 3 4 3" xfId="40510" xr:uid="{32A1F9D1-460E-4AB6-ADC1-15BFFD7D4E07}"/>
    <cellStyle name="Comma 7 6 2 2 3 5" xfId="12991" xr:uid="{8CBAF314-147C-4EA5-B29C-8752FA8F17B9}"/>
    <cellStyle name="Comma 7 6 2 2 3 5 2" xfId="46847" xr:uid="{22AD1C2B-9398-4768-B783-E51E0C7B7B2B}"/>
    <cellStyle name="Comma 7 6 2 2 3 6" xfId="4691" xr:uid="{629CA3AD-8B80-42F1-82B7-7BE8B629FA3F}"/>
    <cellStyle name="Comma 7 6 2 2 3 7" xfId="34220" xr:uid="{9D64BB19-081D-42DA-B927-86A0748BDF5C}"/>
    <cellStyle name="Comma 7 6 2 2 4" xfId="27936" xr:uid="{590D954E-2FE0-4141-9D41-2B07CFA7A61A}"/>
    <cellStyle name="Comma 7 6 2 2 4 2" xfId="24439" xr:uid="{D137F519-D27A-4C4F-B329-F3EFDB2F0A3C}"/>
    <cellStyle name="Comma 7 6 2 2 4 2 2" xfId="16931" xr:uid="{BCBDD49B-CA99-4112-BEC7-14A4A7B533A9}"/>
    <cellStyle name="Comma 7 6 2 2 4 2 2 2" xfId="55772" xr:uid="{880B30B3-EEB8-48F9-A916-6A7035BC3096}"/>
    <cellStyle name="Comma 7 6 2 2 4 2 2 3" xfId="43157" xr:uid="{29759319-4D95-45F4-8C19-FA6EF471EA7C}"/>
    <cellStyle name="Comma 7 6 2 2 4 2 3" xfId="10345" xr:uid="{3062FA1F-3BB4-4254-86A0-94CB1CF5DA58}"/>
    <cellStyle name="Comma 7 6 2 2 4 2 3 2" xfId="49494" xr:uid="{3FA19A5B-9E4F-4B38-9942-2F250E691182}"/>
    <cellStyle name="Comma 7 6 2 2 4 2 4" xfId="30404" xr:uid="{6B5426DD-D4FC-45FF-A7CB-DC1CC886D97A}"/>
    <cellStyle name="Comma 7 6 2 2 4 2 5" xfId="36867" xr:uid="{7DBF578C-8678-41CA-91F3-8468EDDEDA41}"/>
    <cellStyle name="Comma 7 6 2 2 4 3" xfId="20427" xr:uid="{17D64639-1E64-458E-85A7-1C9B3526EDE7}"/>
    <cellStyle name="Comma 7 6 2 2 4 3 2" xfId="52275" xr:uid="{53155595-F7AD-4C6C-A65A-964B857B191F}"/>
    <cellStyle name="Comma 7 6 2 2 4 3 3" xfId="39660" xr:uid="{D0AF7D66-25A5-4507-A1A1-9101A14F2B38}"/>
    <cellStyle name="Comma 7 6 2 2 4 4" xfId="13841" xr:uid="{C66AF492-E993-4625-AF8D-619FF7F05235}"/>
    <cellStyle name="Comma 7 6 2 2 4 4 2" xfId="45997" xr:uid="{A93B7598-CF37-47F3-85B5-1EC3CC0B3F89}"/>
    <cellStyle name="Comma 7 6 2 2 4 5" xfId="7254" xr:uid="{42F3C902-4B9B-4498-AB13-C02BBED680E3}"/>
    <cellStyle name="Comma 7 6 2 2 4 6" xfId="33370" xr:uid="{983B0193-1301-4F3E-ACA4-4D0B73910BB5}"/>
    <cellStyle name="Comma 7 6 2 2 5" xfId="25323" xr:uid="{AB52A30D-DD5F-4651-B732-83A694EC2AE9}"/>
    <cellStyle name="Comma 7 6 2 2 5 2" xfId="17815" xr:uid="{F75833F0-94DF-4529-987B-E9F1A85584B9}"/>
    <cellStyle name="Comma 7 6 2 2 5 2 2" xfId="54888" xr:uid="{9ABC16EE-DFE9-4F3D-9AD9-EAC24C794782}"/>
    <cellStyle name="Comma 7 6 2 2 5 2 3" xfId="42273" xr:uid="{36A7F8E6-9817-451D-853C-E74D80DB53AF}"/>
    <cellStyle name="Comma 7 6 2 2 5 3" xfId="11229" xr:uid="{1E727102-8D8E-4421-B99A-9DFD44FF03F9}"/>
    <cellStyle name="Comma 7 6 2 2 5 3 2" xfId="48610" xr:uid="{11F00AA5-553F-4353-835E-0ABF9EA8151A}"/>
    <cellStyle name="Comma 7 6 2 2 5 4" xfId="6453" xr:uid="{0C9E99DA-5403-436C-AAF8-22A974B8D0FE}"/>
    <cellStyle name="Comma 7 6 2 2 5 5" xfId="35983" xr:uid="{B645344D-F7F1-4811-A2A7-9F93979A2442}"/>
    <cellStyle name="Comma 7 6 2 2 6" xfId="21307" xr:uid="{962FDD9D-785A-4649-A41C-08CCBEE61437}"/>
    <cellStyle name="Comma 7 6 2 2 6 2" xfId="51391" xr:uid="{308254E4-EAF8-449E-8C55-EDB895F1C9FF}"/>
    <cellStyle name="Comma 7 6 2 2 6 3" xfId="38776" xr:uid="{FB51F51B-6A62-45E6-82BC-876A320EFC6F}"/>
    <cellStyle name="Comma 7 6 2 2 7" xfId="14721" xr:uid="{D2C62344-3506-4B13-AAD1-E0998B710012}"/>
    <cellStyle name="Comma 7 6 2 2 7 2" xfId="45085" xr:uid="{E77FBA16-4804-43E9-A05C-AAEA9DC5890C}"/>
    <cellStyle name="Comma 7 6 2 2 8" xfId="8134" xr:uid="{5D6EBEB0-304E-4380-A7E6-E8B238662798}"/>
    <cellStyle name="Comma 7 6 2 2 9" xfId="32483" xr:uid="{FB819F72-1657-43E0-94C3-AA29E89CF24B}"/>
    <cellStyle name="Comma 7 6 2 3" xfId="28530" xr:uid="{F57D7063-7795-493C-AD6D-802EEB397806}"/>
    <cellStyle name="Comma 7 6 2 3 2" xfId="26801" xr:uid="{1E57B051-4BD9-417D-B439-58D7DA056F5B}"/>
    <cellStyle name="Comma 7 6 2 3 2 2" xfId="23303" xr:uid="{6493A004-4237-4FFC-B5F6-113DAA8F42C8}"/>
    <cellStyle name="Comma 7 6 2 3 2 2 2" xfId="15795" xr:uid="{7DF645B1-23C0-4CF3-A872-D869F908D721}"/>
    <cellStyle name="Comma 7 6 2 3 2 2 2 2" xfId="56908" xr:uid="{9BB017D0-52CA-407C-9D2F-3CA39B7EB55E}"/>
    <cellStyle name="Comma 7 6 2 3 2 2 2 3" xfId="44293" xr:uid="{E39CAC58-8966-40B7-B133-75803B8C5B9E}"/>
    <cellStyle name="Comma 7 6 2 3 2 2 3" xfId="9209" xr:uid="{72ADC55C-94EF-4C05-8440-01E21F830F31}"/>
    <cellStyle name="Comma 7 6 2 3 2 2 3 2" xfId="50630" xr:uid="{EC9F0709-1C8D-4602-9C93-9F7192E61289}"/>
    <cellStyle name="Comma 7 6 2 3 2 2 4" xfId="31540" xr:uid="{67DB5728-5D8B-404D-85E0-18BBFAB06F91}"/>
    <cellStyle name="Comma 7 6 2 3 2 2 5" xfId="38003" xr:uid="{61A3FB9F-9ACF-4266-88AF-EE661586136F}"/>
    <cellStyle name="Comma 7 6 2 3 2 3" xfId="25921" xr:uid="{5C75A607-3C2F-4A03-937A-C8459E45DF96}"/>
    <cellStyle name="Comma 7 6 2 3 2 3 2" xfId="18413" xr:uid="{343842CA-B270-4087-83BA-87BA1EA4A03A}"/>
    <cellStyle name="Comma 7 6 2 3 2 3 2 2" xfId="54290" xr:uid="{1A02684A-FE9C-4264-94C1-F17F5DDF3EFD}"/>
    <cellStyle name="Comma 7 6 2 3 2 3 2 3" xfId="41675" xr:uid="{9C67F1CB-18A7-4D24-8D17-515E1D9AF028}"/>
    <cellStyle name="Comma 7 6 2 3 2 3 3" xfId="11827" xr:uid="{921D2F4D-8AA2-40B8-BA5F-2A1494897802}"/>
    <cellStyle name="Comma 7 6 2 3 2 3 3 2" xfId="48012" xr:uid="{5119E9E3-E26F-43C4-A906-6E0A2886EE00}"/>
    <cellStyle name="Comma 7 6 2 3 2 3 4" xfId="5855" xr:uid="{B1BAC0BD-A4F8-4130-91F2-87BC15C8314A}"/>
    <cellStyle name="Comma 7 6 2 3 2 3 5" xfId="35385" xr:uid="{81FAD578-26C2-4E85-ACE2-E7990178CF06}"/>
    <cellStyle name="Comma 7 6 2 3 2 4" xfId="19292" xr:uid="{3378C53C-2D73-4A35-ABB7-44DF90C0A601}"/>
    <cellStyle name="Comma 7 6 2 3 2 4 2" xfId="53411" xr:uid="{91D54E8C-CCBB-41D3-A5B5-7933DE1B7BEA}"/>
    <cellStyle name="Comma 7 6 2 3 2 4 3" xfId="40796" xr:uid="{BCF74E7D-0EA6-47BD-9A95-F44F771B69DB}"/>
    <cellStyle name="Comma 7 6 2 3 2 5" xfId="12706" xr:uid="{2DBD5926-4B56-48CB-9F25-ACB4CA071C96}"/>
    <cellStyle name="Comma 7 6 2 3 2 5 2" xfId="47133" xr:uid="{E690B64C-FF8F-4E39-9F46-28EA166D2F31}"/>
    <cellStyle name="Comma 7 6 2 3 2 6" xfId="4976" xr:uid="{04DD474F-CF09-43C4-8F15-0F2139DE804A}"/>
    <cellStyle name="Comma 7 6 2 3 2 7" xfId="34506" xr:uid="{8D90FFB5-AFC7-4CA1-BA2F-780A7D845D34}"/>
    <cellStyle name="Comma 7 6 2 3 3" xfId="27656" xr:uid="{CCFDDF46-ABB3-4C77-939A-FA0A5BA5B9A8}"/>
    <cellStyle name="Comma 7 6 2 3 3 2" xfId="24159" xr:uid="{DB01760A-B851-43B3-84E2-1621D107D0E8}"/>
    <cellStyle name="Comma 7 6 2 3 3 2 2" xfId="16651" xr:uid="{F59AFF73-A672-48F2-8A38-7773077B0963}"/>
    <cellStyle name="Comma 7 6 2 3 3 2 2 2" xfId="56052" xr:uid="{853481B1-441A-4E42-887D-552569145D5A}"/>
    <cellStyle name="Comma 7 6 2 3 3 2 2 3" xfId="43437" xr:uid="{328AC8EE-E82B-4487-BB2E-D9D375B26CEF}"/>
    <cellStyle name="Comma 7 6 2 3 3 2 3" xfId="10065" xr:uid="{361273CD-8D05-4E48-91B5-211F21B0FE82}"/>
    <cellStyle name="Comma 7 6 2 3 3 2 3 2" xfId="49774" xr:uid="{0865C1F5-66A0-41B8-A48A-6EBBD63F48CD}"/>
    <cellStyle name="Comma 7 6 2 3 3 2 4" xfId="30684" xr:uid="{27B9DF7B-98F8-4742-A43E-C855AE2D57D4}"/>
    <cellStyle name="Comma 7 6 2 3 3 2 5" xfId="37147" xr:uid="{EDB02777-9E6A-4B56-8683-B9BF9F6CA024}"/>
    <cellStyle name="Comma 7 6 2 3 3 3" xfId="20147" xr:uid="{F18D345F-0239-4586-B57A-CA7316A904BB}"/>
    <cellStyle name="Comma 7 6 2 3 3 3 2" xfId="52555" xr:uid="{73942732-B5F4-4CB9-97DF-FBC1D4E7A8A0}"/>
    <cellStyle name="Comma 7 6 2 3 3 3 3" xfId="39940" xr:uid="{12B86738-5DBB-4AD7-A2B5-12F09B49981C}"/>
    <cellStyle name="Comma 7 6 2 3 3 4" xfId="13561" xr:uid="{B8F6CFF5-5986-43B6-9642-7E53A9D7192B}"/>
    <cellStyle name="Comma 7 6 2 3 3 4 2" xfId="46277" xr:uid="{60BB879C-1385-4268-A6F5-06B4E5738033}"/>
    <cellStyle name="Comma 7 6 2 3 3 5" xfId="6974" xr:uid="{95CA744E-4CD0-4ECC-8B18-CC5114860E4D}"/>
    <cellStyle name="Comma 7 6 2 3 3 6" xfId="33650" xr:uid="{BD666D75-722E-4D9F-BB48-29A1DD517487}"/>
    <cellStyle name="Comma 7 6 2 3 4" xfId="25036" xr:uid="{0D9B0FB1-F33E-44D2-B6C9-FD491C814A4E}"/>
    <cellStyle name="Comma 7 6 2 3 4 2" xfId="17528" xr:uid="{4D5634F4-945F-43E1-BC9A-9D1AFA1D29BC}"/>
    <cellStyle name="Comma 7 6 2 3 4 2 2" xfId="55175" xr:uid="{578573AD-3757-4E87-9F97-DC2730F73B64}"/>
    <cellStyle name="Comma 7 6 2 3 4 2 3" xfId="42560" xr:uid="{646FD222-52DA-4D11-9B38-BCD4240BB7A0}"/>
    <cellStyle name="Comma 7 6 2 3 4 3" xfId="10942" xr:uid="{94282838-A07A-49D8-BFCA-654A377FA3AA}"/>
    <cellStyle name="Comma 7 6 2 3 4 3 2" xfId="48897" xr:uid="{48CA4770-43A9-4B3E-9CD2-7E1234BA800B}"/>
    <cellStyle name="Comma 7 6 2 3 4 4" xfId="6740" xr:uid="{FA3AE502-F73B-43E7-B160-12D7C5456BD9}"/>
    <cellStyle name="Comma 7 6 2 3 4 5" xfId="36270" xr:uid="{7AAC2D2E-2B94-4167-BC27-B521E9B585F0}"/>
    <cellStyle name="Comma 7 6 2 3 5" xfId="21022" xr:uid="{C6122845-7008-4870-907B-EBAF994181C2}"/>
    <cellStyle name="Comma 7 6 2 3 5 2" xfId="51678" xr:uid="{61C5844C-9110-4845-AF11-C27989CCB154}"/>
    <cellStyle name="Comma 7 6 2 3 5 3" xfId="39063" xr:uid="{72E339CD-83CC-4031-A350-26400B72A408}"/>
    <cellStyle name="Comma 7 6 2 3 6" xfId="14436" xr:uid="{6CD16112-4F02-4417-B16B-B38AC16A9B42}"/>
    <cellStyle name="Comma 7 6 2 3 6 2" xfId="45400" xr:uid="{A332EF6B-1FD5-44EF-8119-581F654F0F22}"/>
    <cellStyle name="Comma 7 6 2 3 7" xfId="7849" xr:uid="{202E475A-6D51-44BC-B2BB-1884FAEBC4BC}"/>
    <cellStyle name="Comma 7 6 2 3 8" xfId="32773" xr:uid="{FA7D3A3F-22DC-4A4C-8943-34DF7CFB45D1}"/>
    <cellStyle name="Comma 7 6 2 4" xfId="27241" xr:uid="{E8953074-F604-404D-8259-3C91F7CC6725}"/>
    <cellStyle name="Comma 7 6 2 4 2" xfId="23744" xr:uid="{AAB89F35-357E-4788-8B9F-23DEE3D92116}"/>
    <cellStyle name="Comma 7 6 2 4 2 2" xfId="16236" xr:uid="{F2CCCE79-CD0B-42CE-BCD0-A8C17F38CFB0}"/>
    <cellStyle name="Comma 7 6 2 4 2 2 2" xfId="56467" xr:uid="{A826309E-EB8A-4A5E-AC73-0C7E961AE54A}"/>
    <cellStyle name="Comma 7 6 2 4 2 2 3" xfId="43852" xr:uid="{A2102613-CE98-4B56-9238-A42FF61A98A9}"/>
    <cellStyle name="Comma 7 6 2 4 2 3" xfId="9650" xr:uid="{C88662F4-F650-46AD-92B9-D148A126E22F}"/>
    <cellStyle name="Comma 7 6 2 4 2 3 2" xfId="50189" xr:uid="{6E03BB94-4E4C-45C2-B70B-3FD3D12EF0F7}"/>
    <cellStyle name="Comma 7 6 2 4 2 4" xfId="31099" xr:uid="{5B93E3B2-28E4-42EB-A257-5EB03EAE9943}"/>
    <cellStyle name="Comma 7 6 2 4 2 5" xfId="37562" xr:uid="{6E22DC3B-9B55-4DF8-BC10-C22BCB83BCC2}"/>
    <cellStyle name="Comma 7 6 2 4 3" xfId="26363" xr:uid="{BADEEF1F-BD43-460D-812D-F43952CFEA07}"/>
    <cellStyle name="Comma 7 6 2 4 3 2" xfId="18855" xr:uid="{87A831F2-039D-4971-8A1E-E9052F273BFA}"/>
    <cellStyle name="Comma 7 6 2 4 3 2 2" xfId="53848" xr:uid="{FCB9A120-5771-4091-94D8-24CFA4152051}"/>
    <cellStyle name="Comma 7 6 2 4 3 2 3" xfId="41233" xr:uid="{7866A04A-9B98-4571-BB53-BCD34B3B68DC}"/>
    <cellStyle name="Comma 7 6 2 4 3 3" xfId="12269" xr:uid="{3EA06760-118E-4A33-9C84-EB09F275F53A}"/>
    <cellStyle name="Comma 7 6 2 4 3 3 2" xfId="47570" xr:uid="{DDF3BEC4-4E08-43A2-8327-FB6F98662B7B}"/>
    <cellStyle name="Comma 7 6 2 4 3 4" xfId="5413" xr:uid="{18EB22D8-70DA-451B-AF60-7CE0C3741F7D}"/>
    <cellStyle name="Comma 7 6 2 4 3 5" xfId="34943" xr:uid="{F5C2D918-BDA8-4311-9AAD-946136BA3FEA}"/>
    <cellStyle name="Comma 7 6 2 4 4" xfId="19732" xr:uid="{451DD68C-AB84-42D7-B682-8CF3A1FD5B78}"/>
    <cellStyle name="Comma 7 6 2 4 4 2" xfId="52970" xr:uid="{7B564E66-B34F-4296-8B44-C6E15DF060C5}"/>
    <cellStyle name="Comma 7 6 2 4 4 3" xfId="40355" xr:uid="{BB7B23DB-8822-48AE-9536-998F3016990B}"/>
    <cellStyle name="Comma 7 6 2 4 5" xfId="13146" xr:uid="{7A2C3538-7553-405F-8849-76994BD3E23B}"/>
    <cellStyle name="Comma 7 6 2 4 5 2" xfId="46692" xr:uid="{6374910C-020B-40A7-9880-0B6BD4A6028A}"/>
    <cellStyle name="Comma 7 6 2 4 6" xfId="4536" xr:uid="{C67D5E98-C280-4100-8CFB-713589748444}"/>
    <cellStyle name="Comma 7 6 2 4 7" xfId="34065" xr:uid="{9E744E81-7B83-4617-8B9B-012A1F7004D0}"/>
    <cellStyle name="Comma 7 6 2 5" xfId="28091" xr:uid="{511BD8FA-3594-49B7-BACC-49345A247B11}"/>
    <cellStyle name="Comma 7 6 2 5 2" xfId="24594" xr:uid="{F685F9D8-CF49-46C9-8627-71D143F8D44E}"/>
    <cellStyle name="Comma 7 6 2 5 2 2" xfId="17086" xr:uid="{25345991-96E6-48A6-93F1-240D464FA007}"/>
    <cellStyle name="Comma 7 6 2 5 2 2 2" xfId="55617" xr:uid="{6E1635B2-B54E-4BD9-B7F3-EAC7D6EAB10D}"/>
    <cellStyle name="Comma 7 6 2 5 2 2 3" xfId="43002" xr:uid="{B0FBE2CB-B83C-4A24-B7C4-03791C270012}"/>
    <cellStyle name="Comma 7 6 2 5 2 3" xfId="10500" xr:uid="{0187DBDA-6691-4590-ABAD-1B52F89332C2}"/>
    <cellStyle name="Comma 7 6 2 5 2 3 2" xfId="49339" xr:uid="{FA54A7DD-6E31-41BC-B362-60A6E6DCFF81}"/>
    <cellStyle name="Comma 7 6 2 5 2 4" xfId="30249" xr:uid="{1D12D272-E560-4637-B691-66E81B789F68}"/>
    <cellStyle name="Comma 7 6 2 5 2 5" xfId="36712" xr:uid="{758C9A2A-6DE3-469B-82A8-BD9997198BFE}"/>
    <cellStyle name="Comma 7 6 2 5 3" xfId="20582" xr:uid="{ECF9016E-01A1-43F5-81F8-FCD47555148B}"/>
    <cellStyle name="Comma 7 6 2 5 3 2" xfId="52120" xr:uid="{5C5C4474-18E7-43FB-96CE-07B89603A4E5}"/>
    <cellStyle name="Comma 7 6 2 5 3 3" xfId="39505" xr:uid="{5B091D3C-D4AF-478B-AF07-2760E6381E15}"/>
    <cellStyle name="Comma 7 6 2 5 4" xfId="13996" xr:uid="{6C589257-24CD-4A7B-89A7-71C7D2A6C732}"/>
    <cellStyle name="Comma 7 6 2 5 4 2" xfId="45842" xr:uid="{BBCE6701-0229-4D61-B818-EB62B5AFFF0A}"/>
    <cellStyle name="Comma 7 6 2 5 5" xfId="7409" xr:uid="{3672AD85-55E0-4B0A-98A7-B471DF51050C}"/>
    <cellStyle name="Comma 7 6 2 5 6" xfId="33215" xr:uid="{311794A7-DE28-4B0D-B5CF-DCF3F58A49A7}"/>
    <cellStyle name="Comma 7 6 2 6" xfId="25478" xr:uid="{6EF05E0E-FE49-48DA-906E-B15B726314A0}"/>
    <cellStyle name="Comma 7 6 2 6 2" xfId="17970" xr:uid="{B9F3E4E8-FA06-44CF-B364-AF7E4259736D}"/>
    <cellStyle name="Comma 7 6 2 6 2 2" xfId="54733" xr:uid="{277E502B-28D1-41D3-A75A-4B2B7CA89B7E}"/>
    <cellStyle name="Comma 7 6 2 6 2 3" xfId="42118" xr:uid="{5907F428-A355-4760-B6FD-F906C02515A3}"/>
    <cellStyle name="Comma 7 6 2 6 3" xfId="11384" xr:uid="{6AE3CD90-C2F6-413B-9BD8-0C71ED660F13}"/>
    <cellStyle name="Comma 7 6 2 6 3 2" xfId="48455" xr:uid="{2FF38528-28C9-416B-B20B-C7423FDA3C7F}"/>
    <cellStyle name="Comma 7 6 2 6 4" xfId="6298" xr:uid="{2486D2AB-02BC-4D5E-A87A-E699C767029A}"/>
    <cellStyle name="Comma 7 6 2 6 5" xfId="35828" xr:uid="{4B23DEFB-03A4-48C6-A0C3-957F0D204ABE}"/>
    <cellStyle name="Comma 7 6 2 7" xfId="21462" xr:uid="{38AF13BA-829B-4B47-8663-4662FC6CF033}"/>
    <cellStyle name="Comma 7 6 2 7 2" xfId="51236" xr:uid="{B9819A01-7B84-4F25-867D-E5BC1C9B3673}"/>
    <cellStyle name="Comma 7 6 2 7 3" xfId="38621" xr:uid="{59FDCC3A-F1D5-4F78-AC1E-0F1FCDD043AD}"/>
    <cellStyle name="Comma 7 6 2 8" xfId="14876" xr:uid="{23AE888C-9285-4248-B581-776DE24982A8}"/>
    <cellStyle name="Comma 7 6 2 8 2" xfId="44930" xr:uid="{8FA32DDF-FE47-4B0E-938F-9FC0E5A82AD8}"/>
    <cellStyle name="Comma 7 6 2 9" xfId="8289" xr:uid="{073EF078-4DB6-4FA9-AD1D-D29C6B1CF356}"/>
    <cellStyle name="Comma 7 6 2 9 2" xfId="57217" xr:uid="{84BFBFAC-7E53-4272-AC2C-4422081DFBFD}"/>
    <cellStyle name="Comma 7 6 3" xfId="28942" xr:uid="{74AEF862-9DE4-4EBE-AB46-31B4149EE05E}"/>
    <cellStyle name="Comma 7 6 3 2" xfId="28452" xr:uid="{A73FB06F-AAE4-4F20-9ADD-6BFF97052621}"/>
    <cellStyle name="Comma 7 6 3 2 2" xfId="26722" xr:uid="{4D143800-6CE8-4AC5-B1C2-07DECFE5CC8E}"/>
    <cellStyle name="Comma 7 6 3 2 2 2" xfId="23224" xr:uid="{B85506CF-8B68-4F73-B8B5-4C332299FD5E}"/>
    <cellStyle name="Comma 7 6 3 2 2 2 2" xfId="15716" xr:uid="{C29FB616-60A9-42FE-A68C-338E13BF478B}"/>
    <cellStyle name="Comma 7 6 3 2 2 2 2 2" xfId="56987" xr:uid="{F0F11450-FEFB-4DD5-9455-6D10F445C89F}"/>
    <cellStyle name="Comma 7 6 3 2 2 2 2 3" xfId="44372" xr:uid="{C757E22D-E917-4ADB-A2CF-8958E3BB73AA}"/>
    <cellStyle name="Comma 7 6 3 2 2 2 3" xfId="9130" xr:uid="{3704BAD0-6BA5-4DEB-BC00-A86B0D6D0EA5}"/>
    <cellStyle name="Comma 7 6 3 2 2 2 3 2" xfId="50709" xr:uid="{4857E691-0DA4-4E8C-ADA7-797BEA1E8966}"/>
    <cellStyle name="Comma 7 6 3 2 2 2 4" xfId="31619" xr:uid="{E3A77B29-737E-4743-9720-078D3C91B8BA}"/>
    <cellStyle name="Comma 7 6 3 2 2 2 5" xfId="38082" xr:uid="{D3D0FB80-8C63-4FB3-A2FA-F93536CAF8F9}"/>
    <cellStyle name="Comma 7 6 3 2 2 3" xfId="25842" xr:uid="{47E997E9-E853-47BE-98F2-1D6D75AAECB9}"/>
    <cellStyle name="Comma 7 6 3 2 2 3 2" xfId="18334" xr:uid="{0A17F488-8BA6-4BD4-A1AC-456B548D6A0F}"/>
    <cellStyle name="Comma 7 6 3 2 2 3 2 2" xfId="54369" xr:uid="{0DB3220D-DFB9-4317-B195-1F1918A5E57E}"/>
    <cellStyle name="Comma 7 6 3 2 2 3 2 3" xfId="41754" xr:uid="{8195C81A-9C44-458F-A4C3-6CE4A2012B77}"/>
    <cellStyle name="Comma 7 6 3 2 2 3 3" xfId="11748" xr:uid="{AC3748D3-D1C4-4300-BA12-83C8EFF0ED9F}"/>
    <cellStyle name="Comma 7 6 3 2 2 3 3 2" xfId="48091" xr:uid="{435C4161-A2BD-41C6-A13E-D53159FB4B45}"/>
    <cellStyle name="Comma 7 6 3 2 2 3 4" xfId="5934" xr:uid="{8046AE90-EEA7-490E-8939-C654658A6369}"/>
    <cellStyle name="Comma 7 6 3 2 2 3 5" xfId="35464" xr:uid="{144EB8C3-67B3-45B2-81C7-2EEF4998E3A9}"/>
    <cellStyle name="Comma 7 6 3 2 2 4" xfId="19213" xr:uid="{E31450A6-1FC3-485A-9553-0C19F23E8FFC}"/>
    <cellStyle name="Comma 7 6 3 2 2 4 2" xfId="53490" xr:uid="{680AD27B-42AF-4BBC-8541-3652B8D6AE40}"/>
    <cellStyle name="Comma 7 6 3 2 2 4 3" xfId="40875" xr:uid="{91260CAE-7C5F-48AB-8ACF-83F7D18B3AA2}"/>
    <cellStyle name="Comma 7 6 3 2 2 5" xfId="12627" xr:uid="{4CCA1E88-FC6D-4E62-B59C-70A6CA8E0A7E}"/>
    <cellStyle name="Comma 7 6 3 2 2 5 2" xfId="47212" xr:uid="{2D83F74C-8F93-44C3-9621-3A929760D04C}"/>
    <cellStyle name="Comma 7 6 3 2 2 6" xfId="5055" xr:uid="{44046EF7-B90A-4D2C-AAAB-0029E8B5BDE9}"/>
    <cellStyle name="Comma 7 6 3 2 2 7" xfId="34585" xr:uid="{320400B9-6FED-434D-9511-B914AB725A9B}"/>
    <cellStyle name="Comma 7 6 3 2 3" xfId="27578" xr:uid="{1069DC80-1C11-4B9F-BFB5-6D8E37F41C2E}"/>
    <cellStyle name="Comma 7 6 3 2 3 2" xfId="24081" xr:uid="{6A0B0857-CBCD-4C8D-BB43-340C46014B0B}"/>
    <cellStyle name="Comma 7 6 3 2 3 2 2" xfId="16573" xr:uid="{E7F8E8CB-ECD8-4E55-B97D-F0B08CCA4D6E}"/>
    <cellStyle name="Comma 7 6 3 2 3 2 2 2" xfId="56130" xr:uid="{8F4F30AA-DB04-404D-AF30-6DA73F8B2697}"/>
    <cellStyle name="Comma 7 6 3 2 3 2 2 3" xfId="43515" xr:uid="{6ACA342C-9805-4CF5-8E9B-05124D893A15}"/>
    <cellStyle name="Comma 7 6 3 2 3 2 3" xfId="9987" xr:uid="{E17C3177-FC98-4942-A3C2-EB89030B72D5}"/>
    <cellStyle name="Comma 7 6 3 2 3 2 3 2" xfId="49852" xr:uid="{B9B2D020-C8A2-4F9F-A4DE-9BB1D9D24736}"/>
    <cellStyle name="Comma 7 6 3 2 3 2 4" xfId="30762" xr:uid="{11E7B7F9-6E34-4DFB-8D82-BFA1DACF4F3E}"/>
    <cellStyle name="Comma 7 6 3 2 3 2 5" xfId="37225" xr:uid="{C873D5B8-9B14-42A1-8CDF-9DF450969038}"/>
    <cellStyle name="Comma 7 6 3 2 3 3" xfId="20069" xr:uid="{23A1985D-BF4C-46A3-A799-E2F1BE7721D6}"/>
    <cellStyle name="Comma 7 6 3 2 3 3 2" xfId="52633" xr:uid="{26669DFC-D482-4C98-9186-7095087AEBAE}"/>
    <cellStyle name="Comma 7 6 3 2 3 3 3" xfId="40018" xr:uid="{0F19F8A3-2A94-4CD5-A12B-ECD805779DD4}"/>
    <cellStyle name="Comma 7 6 3 2 3 4" xfId="13483" xr:uid="{3AFBF67D-322D-4767-BE62-BFB2015C8760}"/>
    <cellStyle name="Comma 7 6 3 2 3 4 2" xfId="46355" xr:uid="{92CF4C5A-1614-443C-9F1B-D4FC605CB591}"/>
    <cellStyle name="Comma 7 6 3 2 3 5" xfId="6896" xr:uid="{98FE70C8-5079-4093-977F-4002A5981659}"/>
    <cellStyle name="Comma 7 6 3 2 3 6" xfId="33728" xr:uid="{51CCB0D5-3539-44C0-9AD7-F2213BAAAF30}"/>
    <cellStyle name="Comma 7 6 3 2 4" xfId="24957" xr:uid="{3D42E3A1-B3E5-49AB-9CDE-00224F4A4BE9}"/>
    <cellStyle name="Comma 7 6 3 2 4 2" xfId="17449" xr:uid="{7362BE8C-7070-45FE-A519-DEF10547240B}"/>
    <cellStyle name="Comma 7 6 3 2 4 2 2" xfId="55254" xr:uid="{881CD287-3E3C-44A3-BC0E-81AE609ED141}"/>
    <cellStyle name="Comma 7 6 3 2 4 2 3" xfId="42639" xr:uid="{0ACC5022-C152-4C31-BDDA-F0BE51EFA826}"/>
    <cellStyle name="Comma 7 6 3 2 4 3" xfId="10863" xr:uid="{9964EA75-9E64-4AF8-90CE-21A94890DCA8}"/>
    <cellStyle name="Comma 7 6 3 2 4 3 2" xfId="48976" xr:uid="{53B97079-3DD7-404E-A6E9-A6800BE52C9D}"/>
    <cellStyle name="Comma 7 6 3 2 4 4" xfId="6819" xr:uid="{356CB5F5-46AA-464C-83A0-CCAD5638B788}"/>
    <cellStyle name="Comma 7 6 3 2 4 5" xfId="36349" xr:uid="{C4C24EB4-2244-40D3-BF2A-F5C7107DE4AE}"/>
    <cellStyle name="Comma 7 6 3 2 5" xfId="20943" xr:uid="{01097EFC-27AD-4602-94D3-0BADCA26B686}"/>
    <cellStyle name="Comma 7 6 3 2 5 2" xfId="51757" xr:uid="{48068C13-E814-490E-8666-3206E91C3B31}"/>
    <cellStyle name="Comma 7 6 3 2 5 3" xfId="39142" xr:uid="{92967023-9F86-4603-A5D0-69E7D36C9BAC}"/>
    <cellStyle name="Comma 7 6 3 2 6" xfId="14357" xr:uid="{8600AAF1-D35B-4591-9C68-81B4B566CEB7}"/>
    <cellStyle name="Comma 7 6 3 2 6 2" xfId="45479" xr:uid="{05FF1FB5-2AF8-48DF-BD0A-498EEB789AC0}"/>
    <cellStyle name="Comma 7 6 3 2 7" xfId="7770" xr:uid="{9E9C0A25-E68F-4394-814D-B079D16A14A9}"/>
    <cellStyle name="Comma 7 6 3 2 8" xfId="32852" xr:uid="{5AD42687-45DE-40F3-889A-FB78DA9D6634}"/>
    <cellStyle name="Comma 7 6 3 3" xfId="27162" xr:uid="{561934A3-5563-4160-A7FA-DBDEBCA66E82}"/>
    <cellStyle name="Comma 7 6 3 3 2" xfId="23665" xr:uid="{BE3F5F37-2F89-4A5C-8D63-1C6D803895C9}"/>
    <cellStyle name="Comma 7 6 3 3 2 2" xfId="16157" xr:uid="{1E70583F-B6B1-46A8-8F19-2A9182D45955}"/>
    <cellStyle name="Comma 7 6 3 3 2 2 2" xfId="56546" xr:uid="{24FD1ADF-66FA-4C44-ACEE-1D896EF6CD00}"/>
    <cellStyle name="Comma 7 6 3 3 2 2 3" xfId="43931" xr:uid="{571D278E-2982-4137-88DF-CDA240DE4BA6}"/>
    <cellStyle name="Comma 7 6 3 3 2 3" xfId="9571" xr:uid="{100A9FDD-379E-48C1-A555-B7C9CA94866D}"/>
    <cellStyle name="Comma 7 6 3 3 2 3 2" xfId="50268" xr:uid="{4A8D571B-B193-4668-81FB-8846860F89C5}"/>
    <cellStyle name="Comma 7 6 3 3 2 4" xfId="31178" xr:uid="{B164B06D-ECDE-462F-AB96-2C4A81E09E30}"/>
    <cellStyle name="Comma 7 6 3 3 2 5" xfId="37641" xr:uid="{2055682D-33A4-4A75-B1EF-89881B5691D3}"/>
    <cellStyle name="Comma 7 6 3 3 3" xfId="26284" xr:uid="{4E4FA87B-3A49-444E-8636-4417C12F2DF3}"/>
    <cellStyle name="Comma 7 6 3 3 3 2" xfId="18776" xr:uid="{07FC4464-6B91-43B3-BD9E-420082D1AC8D}"/>
    <cellStyle name="Comma 7 6 3 3 3 2 2" xfId="53927" xr:uid="{71629864-7F73-47A7-B53D-023DF1DCB615}"/>
    <cellStyle name="Comma 7 6 3 3 3 2 3" xfId="41312" xr:uid="{EF55D33E-4CA6-4021-AE01-E554DD64533D}"/>
    <cellStyle name="Comma 7 6 3 3 3 3" xfId="12190" xr:uid="{C777C119-9633-49AA-99D4-21CDDB62D9F4}"/>
    <cellStyle name="Comma 7 6 3 3 3 3 2" xfId="47649" xr:uid="{AB79995F-51E7-45F8-B74C-15F01846865E}"/>
    <cellStyle name="Comma 7 6 3 3 3 4" xfId="5492" xr:uid="{A51B78E3-C60C-43EE-9C32-90871CCF5F9F}"/>
    <cellStyle name="Comma 7 6 3 3 3 5" xfId="35022" xr:uid="{0E08B5B8-469D-4C77-A145-44D50B07BE46}"/>
    <cellStyle name="Comma 7 6 3 3 4" xfId="19653" xr:uid="{87C57B8E-87C2-4CCF-AA3F-F380843E7A8B}"/>
    <cellStyle name="Comma 7 6 3 3 4 2" xfId="53049" xr:uid="{C6B31D0F-150B-46FA-B81C-92DD59AAE477}"/>
    <cellStyle name="Comma 7 6 3 3 4 3" xfId="40434" xr:uid="{B76B7960-D948-429A-A605-2F1404412D68}"/>
    <cellStyle name="Comma 7 6 3 3 5" xfId="13067" xr:uid="{1F1FB7D1-F449-45E8-BF8D-411A2523CDB4}"/>
    <cellStyle name="Comma 7 6 3 3 5 2" xfId="46771" xr:uid="{E003841F-5690-457B-A0CF-062686EB6087}"/>
    <cellStyle name="Comma 7 6 3 3 6" xfId="4615" xr:uid="{ED22B925-2C52-4415-BF0C-4109ED47F44B}"/>
    <cellStyle name="Comma 7 6 3 3 7" xfId="34144" xr:uid="{290477DA-A252-474D-801E-80155676B2A2}"/>
    <cellStyle name="Comma 7 6 3 4" xfId="28012" xr:uid="{1B5F1EDE-D6CD-4B31-BE9E-C272F233ED2E}"/>
    <cellStyle name="Comma 7 6 3 4 2" xfId="24515" xr:uid="{E1132748-31BE-4A86-94ED-B9F58B96AE11}"/>
    <cellStyle name="Comma 7 6 3 4 2 2" xfId="17007" xr:uid="{9887D17C-0C57-464D-9350-76F3B2D8AD7F}"/>
    <cellStyle name="Comma 7 6 3 4 2 2 2" xfId="55696" xr:uid="{87F2FEDC-E03C-4D75-B8DD-8443D23386AE}"/>
    <cellStyle name="Comma 7 6 3 4 2 2 3" xfId="43081" xr:uid="{BC055141-3088-45E5-82CA-6DBCD73B8569}"/>
    <cellStyle name="Comma 7 6 3 4 2 3" xfId="10421" xr:uid="{56B73A48-C4BF-440F-A098-AE56394EF612}"/>
    <cellStyle name="Comma 7 6 3 4 2 3 2" xfId="49418" xr:uid="{1A4F79BA-94AD-4917-AD9C-95E2BDE65F1E}"/>
    <cellStyle name="Comma 7 6 3 4 2 4" xfId="30328" xr:uid="{BACA6EC1-8231-4D89-830A-CF40BFE978CD}"/>
    <cellStyle name="Comma 7 6 3 4 2 5" xfId="36791" xr:uid="{2536D1B1-2D78-4B67-97F8-7AD645A65264}"/>
    <cellStyle name="Comma 7 6 3 4 3" xfId="20503" xr:uid="{F62F0CAD-81D4-4914-A113-CDEB69E7D6F8}"/>
    <cellStyle name="Comma 7 6 3 4 3 2" xfId="52199" xr:uid="{9937945A-E97D-46F8-B125-B18EB4F03004}"/>
    <cellStyle name="Comma 7 6 3 4 3 3" xfId="39584" xr:uid="{AA217145-9EA3-4B96-B96C-95D3FAEA4513}"/>
    <cellStyle name="Comma 7 6 3 4 4" xfId="13917" xr:uid="{A5C58145-C0C3-474C-83AA-743B9FD269CD}"/>
    <cellStyle name="Comma 7 6 3 4 4 2" xfId="45921" xr:uid="{BCBF69D6-1A3F-456E-9A73-63009D6305E6}"/>
    <cellStyle name="Comma 7 6 3 4 5" xfId="7330" xr:uid="{62E9F997-8815-4F05-893E-074FACFAEB62}"/>
    <cellStyle name="Comma 7 6 3 4 6" xfId="33294" xr:uid="{B5143DBF-4344-4685-A583-A75DB4A9BEBB}"/>
    <cellStyle name="Comma 7 6 3 5" xfId="25399" xr:uid="{DB8E74FE-618A-47FB-A0E9-0F605742D570}"/>
    <cellStyle name="Comma 7 6 3 5 2" xfId="17891" xr:uid="{1A7525D1-A83C-4AFE-AAB0-83402D943AA4}"/>
    <cellStyle name="Comma 7 6 3 5 2 2" xfId="54812" xr:uid="{303E492A-FC67-4ACE-86AB-6791DDD68F6F}"/>
    <cellStyle name="Comma 7 6 3 5 2 3" xfId="42197" xr:uid="{06E400A8-BE79-48D6-8C25-77B0DF678CA7}"/>
    <cellStyle name="Comma 7 6 3 5 3" xfId="11305" xr:uid="{A42F3B8A-F620-4F7F-A982-072DFD77918B}"/>
    <cellStyle name="Comma 7 6 3 5 3 2" xfId="48534" xr:uid="{9D7E5CFB-0380-4040-9C48-E1D644606111}"/>
    <cellStyle name="Comma 7 6 3 5 4" xfId="6377" xr:uid="{598C5C69-D2E3-439B-A145-6D470FC2806E}"/>
    <cellStyle name="Comma 7 6 3 5 5" xfId="35907" xr:uid="{4F14E065-D280-4048-AE2D-662B8EB3EF0A}"/>
    <cellStyle name="Comma 7 6 3 6" xfId="21383" xr:uid="{755719B3-6AEE-4E24-A463-0DBCA7A538C0}"/>
    <cellStyle name="Comma 7 6 3 6 2" xfId="51315" xr:uid="{1D764C5C-B674-4500-B641-E44BD072BBF0}"/>
    <cellStyle name="Comma 7 6 3 6 3" xfId="38700" xr:uid="{1D41B812-8C53-4392-960D-3348E6DB2C68}"/>
    <cellStyle name="Comma 7 6 3 7" xfId="14797" xr:uid="{6A3DB874-A98E-4CF7-9281-456C3B932FD4}"/>
    <cellStyle name="Comma 7 6 3 7 2" xfId="45009" xr:uid="{366FEE41-2500-41B2-BC38-E376D8045E36}"/>
    <cellStyle name="Comma 7 6 3 8" xfId="8210" xr:uid="{4A74B04B-8924-4E8F-B53D-A58773D1C9D1}"/>
    <cellStyle name="Comma 7 6 3 9" xfId="32407" xr:uid="{5AD8CEAD-787A-4B78-B091-77C664F05B24}"/>
    <cellStyle name="Comma 7 6 4" xfId="28605" xr:uid="{2138469B-FFF9-48BF-B9C9-A7826D9BA254}"/>
    <cellStyle name="Comma 7 6 4 2" xfId="26876" xr:uid="{BB768883-2344-4619-ACF9-95F71490C550}"/>
    <cellStyle name="Comma 7 6 4 2 2" xfId="23378" xr:uid="{A601B5BB-A9C6-47EC-A679-1543FBD9F6C7}"/>
    <cellStyle name="Comma 7 6 4 2 2 2" xfId="15870" xr:uid="{3F130218-291E-46E2-BF14-D6774A5035B3}"/>
    <cellStyle name="Comma 7 6 4 2 2 2 2" xfId="56833" xr:uid="{7AFF19E8-D67F-498B-9E76-6F29A02BE449}"/>
    <cellStyle name="Comma 7 6 4 2 2 2 3" xfId="44218" xr:uid="{EED9726B-B889-4B3B-8F83-E58FBA3AEF13}"/>
    <cellStyle name="Comma 7 6 4 2 2 3" xfId="9284" xr:uid="{2F99F96C-A81D-45F0-9222-87C8C1827B85}"/>
    <cellStyle name="Comma 7 6 4 2 2 3 2" xfId="50555" xr:uid="{E0BA966B-2929-450A-BB55-015E87F1469B}"/>
    <cellStyle name="Comma 7 6 4 2 2 4" xfId="31465" xr:uid="{3248336C-D69D-4D5A-877D-28C3E3EEDE7E}"/>
    <cellStyle name="Comma 7 6 4 2 2 5" xfId="37928" xr:uid="{09BDBFC8-E211-49BB-80B7-2D798FB8BA7A}"/>
    <cellStyle name="Comma 7 6 4 2 3" xfId="25996" xr:uid="{BD265CA8-9D9B-4F84-874E-5517D8FD72FC}"/>
    <cellStyle name="Comma 7 6 4 2 3 2" xfId="18488" xr:uid="{7DEFB0EF-04E5-4057-AE72-AADCF40481CC}"/>
    <cellStyle name="Comma 7 6 4 2 3 2 2" xfId="54215" xr:uid="{06031D7C-D2DC-42AF-A1D5-95FC1261BBAA}"/>
    <cellStyle name="Comma 7 6 4 2 3 2 3" xfId="41600" xr:uid="{399DEBE9-E87E-4F22-A65A-165B0E759BE1}"/>
    <cellStyle name="Comma 7 6 4 2 3 3" xfId="11902" xr:uid="{AC40CE3D-54E5-47B3-B528-6F3F9FF55F8A}"/>
    <cellStyle name="Comma 7 6 4 2 3 3 2" xfId="47937" xr:uid="{31AA761B-D4AC-42A2-B8AE-1153CC77E012}"/>
    <cellStyle name="Comma 7 6 4 2 3 4" xfId="5780" xr:uid="{64EC93E6-7FE4-4F75-994B-8B3D52B4BE50}"/>
    <cellStyle name="Comma 7 6 4 2 3 5" xfId="35310" xr:uid="{BBFCDFB1-30CB-4A39-BC28-C132CD7E2DA5}"/>
    <cellStyle name="Comma 7 6 4 2 4" xfId="19367" xr:uid="{6DDA6A98-8853-43A9-ABB9-CC0E6899F069}"/>
    <cellStyle name="Comma 7 6 4 2 4 2" xfId="53336" xr:uid="{34CC478D-9C06-4563-9BAE-B3ACDCD6CB38}"/>
    <cellStyle name="Comma 7 6 4 2 4 3" xfId="40721" xr:uid="{5145F264-5C74-4A07-90FE-6E8B4D76C493}"/>
    <cellStyle name="Comma 7 6 4 2 5" xfId="12781" xr:uid="{7B173BA5-2F26-4BB2-A355-6746DB27286B}"/>
    <cellStyle name="Comma 7 6 4 2 5 2" xfId="47058" xr:uid="{FD60047F-6433-428B-8CF3-A99DBA03A9B6}"/>
    <cellStyle name="Comma 7 6 4 2 6" xfId="4901" xr:uid="{DA0DDAF3-6175-4844-91CD-2A1C8320C268}"/>
    <cellStyle name="Comma 7 6 4 2 7" xfId="34431" xr:uid="{180E1E74-0FBC-465C-8B8F-A086B258402F}"/>
    <cellStyle name="Comma 7 6 4 3" xfId="27731" xr:uid="{09B23F3C-2D9B-4BE3-AE71-6C29A5247937}"/>
    <cellStyle name="Comma 7 6 4 3 2" xfId="24234" xr:uid="{E08B2958-AC85-4FF5-8294-BD151C915957}"/>
    <cellStyle name="Comma 7 6 4 3 2 2" xfId="16726" xr:uid="{2C41C005-6A26-41DE-8BC8-2AB11B9CC03B}"/>
    <cellStyle name="Comma 7 6 4 3 2 2 2" xfId="55977" xr:uid="{E9A9C239-5C6F-4B0C-9ADC-E31961B6F37D}"/>
    <cellStyle name="Comma 7 6 4 3 2 2 3" xfId="43362" xr:uid="{70108A9B-DA27-4470-B816-59FC55386FD9}"/>
    <cellStyle name="Comma 7 6 4 3 2 3" xfId="10140" xr:uid="{966DD235-319B-46A4-835E-602495CA18A7}"/>
    <cellStyle name="Comma 7 6 4 3 2 3 2" xfId="49699" xr:uid="{EB88D618-E717-4CD7-8460-915CEC298CF1}"/>
    <cellStyle name="Comma 7 6 4 3 2 4" xfId="30609" xr:uid="{89145B75-3034-4AAE-B090-9D03E7452E58}"/>
    <cellStyle name="Comma 7 6 4 3 2 5" xfId="37072" xr:uid="{BD8B15E6-D4CA-46A9-9210-590007BC1B58}"/>
    <cellStyle name="Comma 7 6 4 3 3" xfId="20222" xr:uid="{2C033102-1D50-4E04-989F-1475611D628E}"/>
    <cellStyle name="Comma 7 6 4 3 3 2" xfId="52480" xr:uid="{0006FD2D-5D5A-4359-A880-5387B444D987}"/>
    <cellStyle name="Comma 7 6 4 3 3 3" xfId="39865" xr:uid="{5E986C48-565D-451F-87E7-3E0B0B142C80}"/>
    <cellStyle name="Comma 7 6 4 3 4" xfId="13636" xr:uid="{32AA0EDA-057B-4556-980E-E79D6B26968F}"/>
    <cellStyle name="Comma 7 6 4 3 4 2" xfId="46202" xr:uid="{14C0825E-F06A-4BA7-862B-348B91793781}"/>
    <cellStyle name="Comma 7 6 4 3 5" xfId="7049" xr:uid="{C6A0C1A0-DFF3-4295-A392-BEB6167AF35B}"/>
    <cellStyle name="Comma 7 6 4 3 6" xfId="33575" xr:uid="{FE0A38E6-0F3C-4EA8-B669-EC4FAD5698C3}"/>
    <cellStyle name="Comma 7 6 4 4" xfId="25111" xr:uid="{FED7D6A6-A97B-4824-B955-C1D83332716D}"/>
    <cellStyle name="Comma 7 6 4 4 2" xfId="17603" xr:uid="{8CF97987-A9E0-4BBF-AC77-A59513263186}"/>
    <cellStyle name="Comma 7 6 4 4 2 2" xfId="55100" xr:uid="{D93ED307-80CF-486F-98BB-FF42BB17D699}"/>
    <cellStyle name="Comma 7 6 4 4 2 3" xfId="42485" xr:uid="{62BC40EA-71CE-457B-9F40-E6A03EFA2CBD}"/>
    <cellStyle name="Comma 7 6 4 4 3" xfId="11017" xr:uid="{8D026617-8EE2-4411-A014-FF72C8D23680}"/>
    <cellStyle name="Comma 7 6 4 4 3 2" xfId="48822" xr:uid="{A3A7C26D-A3B5-49F5-8114-8F5F827B9C88}"/>
    <cellStyle name="Comma 7 6 4 4 4" xfId="6665" xr:uid="{F0CDE5A6-8260-45C2-A1AC-AF880A152AEC}"/>
    <cellStyle name="Comma 7 6 4 4 5" xfId="36195" xr:uid="{0CC92148-24D1-46E3-856C-1E420AF30144}"/>
    <cellStyle name="Comma 7 6 4 5" xfId="21097" xr:uid="{9A05160F-91A6-4C2C-AE93-60ABFBF2DDEE}"/>
    <cellStyle name="Comma 7 6 4 5 2" xfId="51603" xr:uid="{E7437AE6-F28E-44C4-9B73-3D7CF3D5FC97}"/>
    <cellStyle name="Comma 7 6 4 5 3" xfId="38988" xr:uid="{316ABFA2-FE2A-4D89-93E5-AD3DB963A2EA}"/>
    <cellStyle name="Comma 7 6 4 6" xfId="14511" xr:uid="{F50E0375-CEB4-4C6D-93A1-06D480741E05}"/>
    <cellStyle name="Comma 7 6 4 6 2" xfId="45325" xr:uid="{1BF03A56-FA4D-4EF8-ABF1-AB48C0B29310}"/>
    <cellStyle name="Comma 7 6 4 7" xfId="7924" xr:uid="{62C2E528-9879-45DA-9C16-79DDC563B7AF}"/>
    <cellStyle name="Comma 7 6 4 8" xfId="32698" xr:uid="{E34B7CBD-5EC5-49F3-8FBA-A1904229A5DF}"/>
    <cellStyle name="Comma 7 6 5" xfId="27315" xr:uid="{8A01F15E-18A0-437D-A9B8-A290F54FA472}"/>
    <cellStyle name="Comma 7 6 5 2" xfId="23818" xr:uid="{7F32A3D3-51B1-43FB-AA0F-71184802381A}"/>
    <cellStyle name="Comma 7 6 5 2 2" xfId="16310" xr:uid="{6A5DE8BF-E774-4579-B93B-AD578324FE22}"/>
    <cellStyle name="Comma 7 6 5 2 2 2" xfId="56393" xr:uid="{AF4187C2-A405-4D61-9291-973A6108A613}"/>
    <cellStyle name="Comma 7 6 5 2 2 3" xfId="43778" xr:uid="{830BA66E-BF0D-4A3B-A33E-2F4F02969C7D}"/>
    <cellStyle name="Comma 7 6 5 2 3" xfId="9724" xr:uid="{1B734EED-8CEF-47DB-91E0-CC407DFABB6B}"/>
    <cellStyle name="Comma 7 6 5 2 3 2" xfId="50115" xr:uid="{94EE2597-6FF7-4670-87EA-035277FC7D46}"/>
    <cellStyle name="Comma 7 6 5 2 4" xfId="31025" xr:uid="{2FFBA8CD-B25F-4497-BB46-0ADC3C3E8801}"/>
    <cellStyle name="Comma 7 6 5 2 5" xfId="37488" xr:uid="{4B79108E-2C76-4AA5-9733-7EB03F11E2AD}"/>
    <cellStyle name="Comma 7 6 5 3" xfId="26438" xr:uid="{055ED834-1AD3-4950-A591-FAF21D187153}"/>
    <cellStyle name="Comma 7 6 5 3 2" xfId="18930" xr:uid="{62C9FF41-2056-468F-BE01-65C67BF66BBB}"/>
    <cellStyle name="Comma 7 6 5 3 2 2" xfId="53773" xr:uid="{A3447D06-21E8-440B-9354-0D75463EE667}"/>
    <cellStyle name="Comma 7 6 5 3 2 3" xfId="41158" xr:uid="{8141819B-D2E0-414A-943F-F2535D7BC15C}"/>
    <cellStyle name="Comma 7 6 5 3 3" xfId="12344" xr:uid="{AACDAD7C-555F-4CC9-8EB1-D6FA91223ABD}"/>
    <cellStyle name="Comma 7 6 5 3 3 2" xfId="47495" xr:uid="{90717FE4-9C16-4AEC-8982-046EF2B2E6BD}"/>
    <cellStyle name="Comma 7 6 5 3 4" xfId="5338" xr:uid="{F3ED8B22-BDFE-4CA9-B96A-F3BF2E055F9A}"/>
    <cellStyle name="Comma 7 6 5 3 5" xfId="34868" xr:uid="{3A847788-5039-4577-B129-8CCA68065419}"/>
    <cellStyle name="Comma 7 6 5 4" xfId="19806" xr:uid="{E79E2B7D-A82B-48B6-8024-CDA9F4492945}"/>
    <cellStyle name="Comma 7 6 5 4 2" xfId="52896" xr:uid="{C7510E20-4627-47E4-B7B8-43E075D43FA1}"/>
    <cellStyle name="Comma 7 6 5 4 3" xfId="40281" xr:uid="{3FF2FADE-AD19-423B-BF1B-B04D4B2AB2C0}"/>
    <cellStyle name="Comma 7 6 5 5" xfId="13220" xr:uid="{7333922F-9EF9-44B9-9395-56EEA1B2BCFF}"/>
    <cellStyle name="Comma 7 6 5 5 2" xfId="46618" xr:uid="{2EF8A652-0BE1-4B79-8330-4BB9DC63FF7E}"/>
    <cellStyle name="Comma 7 6 5 6" xfId="4462" xr:uid="{D9DD9E34-C7E8-4A80-B039-DE81FC43BF73}"/>
    <cellStyle name="Comma 7 6 5 7" xfId="33991" xr:uid="{F414FA7A-9EFE-4F93-AEFE-790BE5F9712B}"/>
    <cellStyle name="Comma 7 6 6" xfId="28165" xr:uid="{98449E09-C749-4C31-AE9F-9153A01AF991}"/>
    <cellStyle name="Comma 7 6 6 2" xfId="24668" xr:uid="{FA92BD99-BB7E-49F8-966E-E50D5E571894}"/>
    <cellStyle name="Comma 7 6 6 2 2" xfId="17160" xr:uid="{FBEBF631-4786-4ECC-A0E3-41E11842F7E4}"/>
    <cellStyle name="Comma 7 6 6 2 2 2" xfId="55543" xr:uid="{1EF914AC-490D-4872-80D6-8C09E1817580}"/>
    <cellStyle name="Comma 7 6 6 2 2 3" xfId="42928" xr:uid="{3EFFA046-C9E6-41C2-9C5B-608CB490EFD8}"/>
    <cellStyle name="Comma 7 6 6 2 3" xfId="10574" xr:uid="{E1774B56-61D1-4783-B390-76E1EA076953}"/>
    <cellStyle name="Comma 7 6 6 2 3 2" xfId="49265" xr:uid="{D614C81F-BE60-4673-B85C-047389AB6FBF}"/>
    <cellStyle name="Comma 7 6 6 2 4" xfId="30175" xr:uid="{E6BFC7BD-C2FF-4899-8B96-0B1050B4E76F}"/>
    <cellStyle name="Comma 7 6 6 2 5" xfId="36638" xr:uid="{40165039-0B5E-4E15-B5ED-B669425A9786}"/>
    <cellStyle name="Comma 7 6 6 3" xfId="20656" xr:uid="{1ACFFA65-1FDB-4C57-88D5-D440DA411157}"/>
    <cellStyle name="Comma 7 6 6 3 2" xfId="52046" xr:uid="{093B2FC3-AD91-4F87-8F58-C5DBA91F073E}"/>
    <cellStyle name="Comma 7 6 6 3 3" xfId="39431" xr:uid="{02A6A458-4801-4624-A371-8043DE1EBCC1}"/>
    <cellStyle name="Comma 7 6 6 4" xfId="14070" xr:uid="{39B754A4-E380-4493-9DBA-1F7C9C595B52}"/>
    <cellStyle name="Comma 7 6 6 4 2" xfId="45768" xr:uid="{5A0FA6A9-CAFB-488A-AE4E-284C08F66D43}"/>
    <cellStyle name="Comma 7 6 6 5" xfId="7483" xr:uid="{4DF092DB-21A9-4226-B27B-2E960265E344}"/>
    <cellStyle name="Comma 7 6 6 6" xfId="33141" xr:uid="{06DFA90A-438A-447A-BFD0-A0C30EF5BC08}"/>
    <cellStyle name="Comma 7 6 7" xfId="25553" xr:uid="{113F2065-8FC1-4F4A-9657-EE7498F6650F}"/>
    <cellStyle name="Comma 7 6 7 2" xfId="18045" xr:uid="{CC2AC2CF-9865-45CA-B57C-0FF5AC3D3650}"/>
    <cellStyle name="Comma 7 6 7 2 2" xfId="54658" xr:uid="{EAD34D22-C3A5-4A9C-B052-A8C5FA81A375}"/>
    <cellStyle name="Comma 7 6 7 2 3" xfId="42043" xr:uid="{F291E3D4-F8C8-470A-B544-DD99762FD0AE}"/>
    <cellStyle name="Comma 7 6 7 3" xfId="11459" xr:uid="{333869E8-81AB-40A7-9329-D84FEF4C7163}"/>
    <cellStyle name="Comma 7 6 7 3 2" xfId="48380" xr:uid="{0DB7EFD1-A4E0-4EAE-AC87-D2A4D3B9B0F1}"/>
    <cellStyle name="Comma 7 6 7 4" xfId="6223" xr:uid="{37359C2A-2F07-4700-BF16-0F7052EA8590}"/>
    <cellStyle name="Comma 7 6 7 5" xfId="35753" xr:uid="{39936559-2B4D-401E-8DEC-0A93BE4961D4}"/>
    <cellStyle name="Comma 7 6 8" xfId="21537" xr:uid="{47B65D70-078C-4748-831E-D77E79BDC5E2}"/>
    <cellStyle name="Comma 7 6 8 2" xfId="51161" xr:uid="{204B3E79-A9F4-4563-A114-96E105092687}"/>
    <cellStyle name="Comma 7 6 8 3" xfId="38546" xr:uid="{DAFF6788-373A-42BA-ABB2-CA9905AF8ACD}"/>
    <cellStyle name="Comma 7 6 9" xfId="14951" xr:uid="{EE2F7E9A-D03E-4F47-8EF2-062CC12DFFE6}"/>
    <cellStyle name="Comma 7 6 9 2" xfId="44852" xr:uid="{17D38FA4-79BF-46E6-ACD1-F553775F3B5F}"/>
    <cellStyle name="Comma 7 7" xfId="668" xr:uid="{B496B320-9083-40F0-8EAF-790D50E45795}"/>
    <cellStyle name="Comma 7 7 10" xfId="32264" xr:uid="{D763D7AB-A16A-4A4B-ADC2-0CF993B763C7}"/>
    <cellStyle name="Comma 7 7 11" xfId="29084" xr:uid="{B827CE5A-AF5E-44E5-A8C2-F423A6AF4CCB}"/>
    <cellStyle name="Comma 7 7 12" xfId="1461" xr:uid="{96CEF58D-92A7-43CA-A219-DE0899DADAEA}"/>
    <cellStyle name="Comma 7 7 2" xfId="1061" xr:uid="{D2C58409-F71B-4A6E-8EC6-53D839CD3D03}"/>
    <cellStyle name="Comma 7 7 2 10" xfId="28930" xr:uid="{75529EF2-D6A1-4CCA-B997-4BA6FB6BE550}"/>
    <cellStyle name="Comma 7 7 2 11" xfId="1847" xr:uid="{7ED8E4A9-1201-44E6-9B11-42F4BE0AFCD1}"/>
    <cellStyle name="Comma 7 7 2 2" xfId="28440" xr:uid="{D3803452-4D92-43B4-AB58-64E9E81BC610}"/>
    <cellStyle name="Comma 7 7 2 2 2" xfId="26710" xr:uid="{9633BA8B-8456-4CC9-AF25-90D49B2C14E9}"/>
    <cellStyle name="Comma 7 7 2 2 2 2" xfId="23212" xr:uid="{F4AC8D3B-DE92-4B8E-B71E-AAE7FA44C0EB}"/>
    <cellStyle name="Comma 7 7 2 2 2 2 2" xfId="15704" xr:uid="{D287D451-CA0E-4963-ABD2-D66E236FDB5B}"/>
    <cellStyle name="Comma 7 7 2 2 2 2 2 2" xfId="56999" xr:uid="{F135B650-9A3C-4178-8139-9B98426C56CD}"/>
    <cellStyle name="Comma 7 7 2 2 2 2 2 3" xfId="44384" xr:uid="{077A2E95-CCBB-4D2B-A64C-3B99EFFB9D68}"/>
    <cellStyle name="Comma 7 7 2 2 2 2 3" xfId="9118" xr:uid="{0D8806A3-12BD-454E-A089-45C52ADCE69A}"/>
    <cellStyle name="Comma 7 7 2 2 2 2 3 2" xfId="50721" xr:uid="{BA5E28CD-69F5-442E-A882-432AE52EA088}"/>
    <cellStyle name="Comma 7 7 2 2 2 2 4" xfId="31631" xr:uid="{5E7060CC-D716-41A4-9044-21E34D7534CC}"/>
    <cellStyle name="Comma 7 7 2 2 2 2 5" xfId="38094" xr:uid="{9A1D4161-EAF3-4691-961D-C8E9F903BE20}"/>
    <cellStyle name="Comma 7 7 2 2 2 3" xfId="25830" xr:uid="{EEADF247-44B9-48A7-A699-8A635382BEC0}"/>
    <cellStyle name="Comma 7 7 2 2 2 3 2" xfId="18322" xr:uid="{90539BCF-23A3-4A7D-941B-12D2DB10E193}"/>
    <cellStyle name="Comma 7 7 2 2 2 3 2 2" xfId="54381" xr:uid="{14450AF6-56EB-471E-A33F-46E1561F3278}"/>
    <cellStyle name="Comma 7 7 2 2 2 3 2 3" xfId="41766" xr:uid="{ABCAA708-1494-4154-88EE-70F625370B73}"/>
    <cellStyle name="Comma 7 7 2 2 2 3 3" xfId="11736" xr:uid="{978EA2B2-AD51-4D53-A866-2FE49575C6BF}"/>
    <cellStyle name="Comma 7 7 2 2 2 3 3 2" xfId="48103" xr:uid="{B6F5768D-5174-4F69-8FB0-F2442542B806}"/>
    <cellStyle name="Comma 7 7 2 2 2 3 4" xfId="5946" xr:uid="{B6A2F3E0-B1D8-42A9-8CE4-61194A35C0F7}"/>
    <cellStyle name="Comma 7 7 2 2 2 3 5" xfId="35476" xr:uid="{C96C340D-D545-42F8-9E27-52131BBECAF0}"/>
    <cellStyle name="Comma 7 7 2 2 2 4" xfId="19201" xr:uid="{6B9367B7-9543-4FA7-8019-AB64B3B3467C}"/>
    <cellStyle name="Comma 7 7 2 2 2 4 2" xfId="53502" xr:uid="{A26FC048-0910-414A-B1E3-72AE2F7D3029}"/>
    <cellStyle name="Comma 7 7 2 2 2 4 3" xfId="40887" xr:uid="{192419AC-1834-4740-B58F-638E0C9FD135}"/>
    <cellStyle name="Comma 7 7 2 2 2 5" xfId="12615" xr:uid="{DC430389-DF12-46FC-BB08-D90DB84B0C4A}"/>
    <cellStyle name="Comma 7 7 2 2 2 5 2" xfId="47224" xr:uid="{D6D188BD-E719-4C01-A416-5BC25F228130}"/>
    <cellStyle name="Comma 7 7 2 2 2 6" xfId="5067" xr:uid="{3C0F4CB6-3DAF-4DFE-9064-BB5CC96F1B6B}"/>
    <cellStyle name="Comma 7 7 2 2 2 7" xfId="34597" xr:uid="{25C7C0F5-2D95-4291-B7DA-5B4DF87A6881}"/>
    <cellStyle name="Comma 7 7 2 2 3" xfId="27566" xr:uid="{F958B92B-67F5-4678-9DAE-748D26E99ACC}"/>
    <cellStyle name="Comma 7 7 2 2 3 2" xfId="24069" xr:uid="{9B59621F-C6BA-432C-A6B9-0EE4C235EBFD}"/>
    <cellStyle name="Comma 7 7 2 2 3 2 2" xfId="16561" xr:uid="{3C1B95C8-E3EC-4152-9ED0-126D3B68C598}"/>
    <cellStyle name="Comma 7 7 2 2 3 2 2 2" xfId="56142" xr:uid="{DBFB36E2-D8E4-4AB6-8DA2-DEAD3CCA104D}"/>
    <cellStyle name="Comma 7 7 2 2 3 2 2 3" xfId="43527" xr:uid="{BE0AF344-2F2D-44F3-A00F-0C90C64E1E52}"/>
    <cellStyle name="Comma 7 7 2 2 3 2 3" xfId="9975" xr:uid="{1CB239DD-9C07-49E8-84DB-9EE86F9535F1}"/>
    <cellStyle name="Comma 7 7 2 2 3 2 3 2" xfId="49864" xr:uid="{E609938C-474B-464C-A221-D827E9183344}"/>
    <cellStyle name="Comma 7 7 2 2 3 2 4" xfId="30774" xr:uid="{26F0C52A-7BE5-42E1-8697-884921A5F12B}"/>
    <cellStyle name="Comma 7 7 2 2 3 2 5" xfId="37237" xr:uid="{121AA6B3-AD2B-43DF-8967-1B08811C1662}"/>
    <cellStyle name="Comma 7 7 2 2 3 3" xfId="20057" xr:uid="{233188F8-8E31-4DBC-A9D4-7CC5004DFC2E}"/>
    <cellStyle name="Comma 7 7 2 2 3 3 2" xfId="52645" xr:uid="{51FD35F2-F443-4777-84A6-15FAD473A271}"/>
    <cellStyle name="Comma 7 7 2 2 3 3 3" xfId="40030" xr:uid="{835974B3-BEDE-4AEE-8D1C-4E2793B1A643}"/>
    <cellStyle name="Comma 7 7 2 2 3 4" xfId="13471" xr:uid="{643D884D-21BD-4282-9C61-D9AC500B3870}"/>
    <cellStyle name="Comma 7 7 2 2 3 4 2" xfId="46367" xr:uid="{6B914728-39DA-49B1-9EBC-63FC093A0BFB}"/>
    <cellStyle name="Comma 7 7 2 2 3 5" xfId="4211" xr:uid="{2BCEB00B-996F-49AD-BFD3-19504C438C2A}"/>
    <cellStyle name="Comma 7 7 2 2 3 6" xfId="33740" xr:uid="{88215AA8-1723-4651-B119-6BB4E1F86466}"/>
    <cellStyle name="Comma 7 7 2 2 4" xfId="24945" xr:uid="{1EA3BC15-96AA-45DE-B99D-99C2DF101957}"/>
    <cellStyle name="Comma 7 7 2 2 4 2" xfId="17437" xr:uid="{423B99C4-9500-480D-9C1B-1840D12E9DE8}"/>
    <cellStyle name="Comma 7 7 2 2 4 2 2" xfId="55266" xr:uid="{7E54F6F6-7969-491E-8B55-D91EDEC487BD}"/>
    <cellStyle name="Comma 7 7 2 2 4 2 3" xfId="42651" xr:uid="{F3D395FD-283D-4425-84F2-E84D976BABC4}"/>
    <cellStyle name="Comma 7 7 2 2 4 3" xfId="10851" xr:uid="{34281677-65AB-4D5F-B0A4-34D29018A948}"/>
    <cellStyle name="Comma 7 7 2 2 4 3 2" xfId="48988" xr:uid="{EC91FFB7-A644-420F-9527-4A72B04F433D}"/>
    <cellStyle name="Comma 7 7 2 2 4 4" xfId="6831" xr:uid="{8E860236-7DE2-4AD7-8A10-C7B10C1E3AA0}"/>
    <cellStyle name="Comma 7 7 2 2 4 5" xfId="36361" xr:uid="{481642CF-BA7A-435D-93AB-E00C48FA8F8D}"/>
    <cellStyle name="Comma 7 7 2 2 5" xfId="20931" xr:uid="{F1933319-25D1-4AC3-8DC5-E81870421507}"/>
    <cellStyle name="Comma 7 7 2 2 5 2" xfId="51769" xr:uid="{CD647154-CB92-451E-A1D0-6F18741C8681}"/>
    <cellStyle name="Comma 7 7 2 2 5 3" xfId="39154" xr:uid="{95B7972A-DFED-429A-83C6-68EB57A18A59}"/>
    <cellStyle name="Comma 7 7 2 2 6" xfId="14345" xr:uid="{2485C18F-797D-4591-A0B2-4D2A19F18BAD}"/>
    <cellStyle name="Comma 7 7 2 2 6 2" xfId="45491" xr:uid="{DB786A32-4F03-4F91-8903-79BC844F111A}"/>
    <cellStyle name="Comma 7 7 2 2 7" xfId="7758" xr:uid="{C5EDFA09-ECF1-4FF1-BC54-F142D6A64D3A}"/>
    <cellStyle name="Comma 7 7 2 2 8" xfId="32864" xr:uid="{22383E5A-37AD-43A3-BB38-F891097C0290}"/>
    <cellStyle name="Comma 7 7 2 3" xfId="27150" xr:uid="{53BE045D-2DF4-4DD4-BF5F-DC02E1F7F452}"/>
    <cellStyle name="Comma 7 7 2 3 2" xfId="23653" xr:uid="{53943AC3-9346-47E8-B552-B0E5A1DD3077}"/>
    <cellStyle name="Comma 7 7 2 3 2 2" xfId="16145" xr:uid="{C08B642F-868F-4617-989C-95A456A20A03}"/>
    <cellStyle name="Comma 7 7 2 3 2 2 2" xfId="56558" xr:uid="{D130BD9A-737B-4B31-87F7-7167BCFCF946}"/>
    <cellStyle name="Comma 7 7 2 3 2 2 3" xfId="43943" xr:uid="{B563A67E-B6A5-41FC-AE0F-DFA6248C4121}"/>
    <cellStyle name="Comma 7 7 2 3 2 3" xfId="9559" xr:uid="{AD374764-F346-4803-9654-0B17D817D013}"/>
    <cellStyle name="Comma 7 7 2 3 2 3 2" xfId="50280" xr:uid="{CDA3F100-1A3B-4377-9153-3D8DFFC70CEE}"/>
    <cellStyle name="Comma 7 7 2 3 2 4" xfId="31190" xr:uid="{2B995AC9-C28A-42DE-9F90-2FEE08F97D98}"/>
    <cellStyle name="Comma 7 7 2 3 2 5" xfId="37653" xr:uid="{AEA04F30-424E-499A-B26A-093EA571574D}"/>
    <cellStyle name="Comma 7 7 2 3 3" xfId="26272" xr:uid="{8ED52754-2327-4265-B1B9-DDBB66C37268}"/>
    <cellStyle name="Comma 7 7 2 3 3 2" xfId="18764" xr:uid="{E743F989-37C8-4A0B-9DF6-900D8C3357DD}"/>
    <cellStyle name="Comma 7 7 2 3 3 2 2" xfId="53939" xr:uid="{9A4427CE-25B5-4724-B0F5-B416681A1A37}"/>
    <cellStyle name="Comma 7 7 2 3 3 2 3" xfId="41324" xr:uid="{DC30DD74-4805-47E5-A969-D1EF6723CFE5}"/>
    <cellStyle name="Comma 7 7 2 3 3 3" xfId="12178" xr:uid="{14637907-6247-446C-90F8-C7E485F49276}"/>
    <cellStyle name="Comma 7 7 2 3 3 3 2" xfId="47661" xr:uid="{4B613B9D-92CC-4C19-81CD-8624BD38A1E2}"/>
    <cellStyle name="Comma 7 7 2 3 3 4" xfId="5504" xr:uid="{4B60072E-E1DD-4C95-9603-3E48CBA3CAE9}"/>
    <cellStyle name="Comma 7 7 2 3 3 5" xfId="35034" xr:uid="{7C042F93-F12D-4278-8779-A00387C4B4EE}"/>
    <cellStyle name="Comma 7 7 2 3 4" xfId="19641" xr:uid="{910815D4-700D-4549-A4B2-F6E2E6F2476D}"/>
    <cellStyle name="Comma 7 7 2 3 4 2" xfId="53061" xr:uid="{203362B8-80E5-4E56-BF92-49D5FB61E1B3}"/>
    <cellStyle name="Comma 7 7 2 3 4 3" xfId="40446" xr:uid="{0BD91B47-5862-4C59-9E10-205A81966C80}"/>
    <cellStyle name="Comma 7 7 2 3 5" xfId="13055" xr:uid="{D2FFEB97-809F-4275-859E-17D928864319}"/>
    <cellStyle name="Comma 7 7 2 3 5 2" xfId="46783" xr:uid="{BC66D40F-647D-403B-8813-BB4709ACFAAD}"/>
    <cellStyle name="Comma 7 7 2 3 6" xfId="4627" xr:uid="{DD2C0DFC-E63C-4EEA-BD40-C430C270DDED}"/>
    <cellStyle name="Comma 7 7 2 3 7" xfId="34156" xr:uid="{CC91CCD8-8FCF-4DC1-8245-1D6613F1CB0C}"/>
    <cellStyle name="Comma 7 7 2 4" xfId="28000" xr:uid="{F24727E4-41F5-410F-B555-3E6F3B4870A9}"/>
    <cellStyle name="Comma 7 7 2 4 2" xfId="24503" xr:uid="{0128B3A3-19AA-456E-B45C-1DB2C4471CE4}"/>
    <cellStyle name="Comma 7 7 2 4 2 2" xfId="16995" xr:uid="{C44D7021-7A72-49F1-B3F7-94D9BC7DD8B2}"/>
    <cellStyle name="Comma 7 7 2 4 2 2 2" xfId="55708" xr:uid="{C4DBE3AA-6CBD-438D-AE49-2C2388BBFCF0}"/>
    <cellStyle name="Comma 7 7 2 4 2 2 3" xfId="43093" xr:uid="{EDD2E241-E65A-48BF-9461-BB4D87126464}"/>
    <cellStyle name="Comma 7 7 2 4 2 3" xfId="10409" xr:uid="{BCFD1686-9198-40E7-938E-9BE5CDA6B95B}"/>
    <cellStyle name="Comma 7 7 2 4 2 3 2" xfId="49430" xr:uid="{5ACC0F05-3CC5-47E7-A758-BF3795677E44}"/>
    <cellStyle name="Comma 7 7 2 4 2 4" xfId="30340" xr:uid="{9D024FB8-8448-4B98-9606-6EAD480FA3F3}"/>
    <cellStyle name="Comma 7 7 2 4 2 5" xfId="36803" xr:uid="{4F8AC81C-1C66-4DD8-9017-CD095D4ACDA6}"/>
    <cellStyle name="Comma 7 7 2 4 3" xfId="20491" xr:uid="{36BD0E27-66A2-467A-A233-E30D02BDA72E}"/>
    <cellStyle name="Comma 7 7 2 4 3 2" xfId="52211" xr:uid="{F001161B-F3A6-4E2E-8271-10EBF8FD86BF}"/>
    <cellStyle name="Comma 7 7 2 4 3 3" xfId="39596" xr:uid="{0BD13EF4-A926-4A4E-945D-0F0F450197F5}"/>
    <cellStyle name="Comma 7 7 2 4 4" xfId="13905" xr:uid="{DD2BA1A9-5372-40E5-BCC3-CDC6688704C2}"/>
    <cellStyle name="Comma 7 7 2 4 4 2" xfId="45933" xr:uid="{81361A15-6616-4885-8641-44DF1520981A}"/>
    <cellStyle name="Comma 7 7 2 4 5" xfId="7318" xr:uid="{764CD319-80F2-417F-87B0-E50D68B9ACD7}"/>
    <cellStyle name="Comma 7 7 2 4 6" xfId="33306" xr:uid="{602E0B08-15F5-4A11-BC90-451F4504AFDF}"/>
    <cellStyle name="Comma 7 7 2 5" xfId="25387" xr:uid="{A3AD640E-755F-4A47-9FBA-7933CB6ECA78}"/>
    <cellStyle name="Comma 7 7 2 5 2" xfId="17879" xr:uid="{8B29E247-B108-40E7-9D64-E1BFB62CC73C}"/>
    <cellStyle name="Comma 7 7 2 5 2 2" xfId="54824" xr:uid="{89574FF6-0C18-4C96-9E7B-6DC91E612BCE}"/>
    <cellStyle name="Comma 7 7 2 5 2 3" xfId="42209" xr:uid="{67DEF825-E153-4E0D-9E87-73BD41752D13}"/>
    <cellStyle name="Comma 7 7 2 5 3" xfId="11293" xr:uid="{F5C369E4-ED16-40BB-9E8C-C2B155A53E18}"/>
    <cellStyle name="Comma 7 7 2 5 3 2" xfId="48546" xr:uid="{5701BC7B-EDCF-41D4-8B7A-FA896A21F1CA}"/>
    <cellStyle name="Comma 7 7 2 5 4" xfId="6389" xr:uid="{1CBE2325-D67F-4657-901C-3AC4F580C9F1}"/>
    <cellStyle name="Comma 7 7 2 5 5" xfId="35919" xr:uid="{1846BE41-4646-4E20-9646-914D5F35BA90}"/>
    <cellStyle name="Comma 7 7 2 6" xfId="21371" xr:uid="{F22E38BE-59C4-40C7-B053-4429921A08BB}"/>
    <cellStyle name="Comma 7 7 2 6 2" xfId="51327" xr:uid="{A98C720A-2CDC-4486-B090-05279EE3DF4F}"/>
    <cellStyle name="Comma 7 7 2 6 3" xfId="38712" xr:uid="{0FB71638-052F-4272-96EF-27C2F9B93295}"/>
    <cellStyle name="Comma 7 7 2 7" xfId="14785" xr:uid="{EA1C5E5D-50A1-4501-A7E0-550C5B55364D}"/>
    <cellStyle name="Comma 7 7 2 7 2" xfId="45021" xr:uid="{93959098-7348-47DC-879D-29EDABD58F1F}"/>
    <cellStyle name="Comma 7 7 2 8" xfId="8198" xr:uid="{FCD0C3E8-8698-4E8C-9FD9-7F0C81FFF387}"/>
    <cellStyle name="Comma 7 7 2 9" xfId="32419" xr:uid="{0C81C5F6-0C39-42B7-B3E4-2611B9FAFDEA}"/>
    <cellStyle name="Comma 7 7 3" xfId="28594" xr:uid="{5FB38629-06E2-496C-9561-30537EAC4DCE}"/>
    <cellStyle name="Comma 7 7 3 2" xfId="26865" xr:uid="{DC58DFA4-7CA9-468E-837E-FF3CEA2C5A4A}"/>
    <cellStyle name="Comma 7 7 3 2 2" xfId="23367" xr:uid="{8DB8A669-ED11-4718-8336-884B57CB07BA}"/>
    <cellStyle name="Comma 7 7 3 2 2 2" xfId="15859" xr:uid="{056C0743-C5FC-4697-8F02-E3CD1FCC420B}"/>
    <cellStyle name="Comma 7 7 3 2 2 2 2" xfId="56844" xr:uid="{C68531FB-86B8-4215-8236-C1F9D3695904}"/>
    <cellStyle name="Comma 7 7 3 2 2 2 3" xfId="44229" xr:uid="{EF71F9D5-C43C-4FA0-96A0-636B6203A7E0}"/>
    <cellStyle name="Comma 7 7 3 2 2 3" xfId="9273" xr:uid="{01119C8A-5606-45D9-968B-2C080D4990E0}"/>
    <cellStyle name="Comma 7 7 3 2 2 3 2" xfId="50566" xr:uid="{9DAB1058-35A1-423F-B18D-500520C7E561}"/>
    <cellStyle name="Comma 7 7 3 2 2 4" xfId="31476" xr:uid="{9FFCC4AA-0061-49D8-BC10-4989491CDEAC}"/>
    <cellStyle name="Comma 7 7 3 2 2 5" xfId="37939" xr:uid="{B65A2654-FB21-449A-A9A0-CF2276E06988}"/>
    <cellStyle name="Comma 7 7 3 2 3" xfId="25985" xr:uid="{6F3533CA-3A39-471E-A497-FEFAC91EBFEA}"/>
    <cellStyle name="Comma 7 7 3 2 3 2" xfId="18477" xr:uid="{15043D3C-E332-4F8E-ACCE-1A94669133F1}"/>
    <cellStyle name="Comma 7 7 3 2 3 2 2" xfId="54226" xr:uid="{146F5DF9-4A48-467F-9386-221C4D29E714}"/>
    <cellStyle name="Comma 7 7 3 2 3 2 3" xfId="41611" xr:uid="{897D940D-EB28-4970-A3B0-FC415516DF76}"/>
    <cellStyle name="Comma 7 7 3 2 3 3" xfId="11891" xr:uid="{569706F9-890B-4683-B9BD-0E6757EAFA37}"/>
    <cellStyle name="Comma 7 7 3 2 3 3 2" xfId="47948" xr:uid="{A7DEBA6F-E5EC-4F99-9E26-5875E651C054}"/>
    <cellStyle name="Comma 7 7 3 2 3 4" xfId="5791" xr:uid="{BE7DB4A8-E554-4681-9663-9007EF760052}"/>
    <cellStyle name="Comma 7 7 3 2 3 5" xfId="35321" xr:uid="{46568653-0859-4BA4-9009-DEA22BFDC337}"/>
    <cellStyle name="Comma 7 7 3 2 4" xfId="19356" xr:uid="{5E284A05-BE43-49EF-8E90-1C18C33C4AFB}"/>
    <cellStyle name="Comma 7 7 3 2 4 2" xfId="53347" xr:uid="{D5CDF000-C277-4207-B620-4122F4121A71}"/>
    <cellStyle name="Comma 7 7 3 2 4 3" xfId="40732" xr:uid="{70359B06-BF30-403A-BE98-245D6DEE33A1}"/>
    <cellStyle name="Comma 7 7 3 2 5" xfId="12770" xr:uid="{BDB2DC9B-F8D9-4524-95A0-825285B7D7F5}"/>
    <cellStyle name="Comma 7 7 3 2 5 2" xfId="47069" xr:uid="{7962414A-F428-493A-B17B-44172D32EF84}"/>
    <cellStyle name="Comma 7 7 3 2 6" xfId="4912" xr:uid="{62F1AC43-D2D2-477E-83B3-14E74CA25BED}"/>
    <cellStyle name="Comma 7 7 3 2 7" xfId="34442" xr:uid="{CAB29D12-6CDE-4296-9F3C-FBA31C3AA30B}"/>
    <cellStyle name="Comma 7 7 3 3" xfId="27720" xr:uid="{0749F510-CBF2-414B-BF84-72D4FE3D1425}"/>
    <cellStyle name="Comma 7 7 3 3 2" xfId="24223" xr:uid="{EFF7EBF4-3E97-4F5E-8519-905423363E91}"/>
    <cellStyle name="Comma 7 7 3 3 2 2" xfId="16715" xr:uid="{48B047C2-68F6-404F-86C5-7FB21DD68584}"/>
    <cellStyle name="Comma 7 7 3 3 2 2 2" xfId="55988" xr:uid="{487859F9-D0B7-404A-A04D-DC5B972B116D}"/>
    <cellStyle name="Comma 7 7 3 3 2 2 3" xfId="43373" xr:uid="{A1A74DCD-C711-4C9F-809E-FC3713E4291E}"/>
    <cellStyle name="Comma 7 7 3 3 2 3" xfId="10129" xr:uid="{92E79026-35A7-4D4F-993E-0BD754C0CCDB}"/>
    <cellStyle name="Comma 7 7 3 3 2 3 2" xfId="49710" xr:uid="{D3A9643F-45F2-482B-B52E-CE1D8661732F}"/>
    <cellStyle name="Comma 7 7 3 3 2 4" xfId="30620" xr:uid="{E9CC3B9C-33E4-46D8-8CD0-0D4BA0851F26}"/>
    <cellStyle name="Comma 7 7 3 3 2 5" xfId="37083" xr:uid="{8B63450C-A873-4483-A0C0-5B6306B83040}"/>
    <cellStyle name="Comma 7 7 3 3 3" xfId="20211" xr:uid="{91F99720-EE04-4C56-8C25-2244EE01BA75}"/>
    <cellStyle name="Comma 7 7 3 3 3 2" xfId="52491" xr:uid="{3415688C-DB0F-4AF2-88DF-EAADE1CF0177}"/>
    <cellStyle name="Comma 7 7 3 3 3 3" xfId="39876" xr:uid="{0A27E63F-3F7C-4946-9319-4119E5F5E600}"/>
    <cellStyle name="Comma 7 7 3 3 4" xfId="13625" xr:uid="{E10B9A95-5CC6-4564-A1B0-CAA88182394C}"/>
    <cellStyle name="Comma 7 7 3 3 4 2" xfId="46213" xr:uid="{59199480-27F2-4520-BD30-9210F940478D}"/>
    <cellStyle name="Comma 7 7 3 3 5" xfId="7038" xr:uid="{744998A8-6528-47D9-901D-144ABACCE68E}"/>
    <cellStyle name="Comma 7 7 3 3 6" xfId="33586" xr:uid="{C744B598-C27B-448B-B6C8-7A0946358FD5}"/>
    <cellStyle name="Comma 7 7 3 4" xfId="25100" xr:uid="{EFAD5D0B-960D-4877-B201-1BE83EE5238F}"/>
    <cellStyle name="Comma 7 7 3 4 2" xfId="17592" xr:uid="{D09282CB-E933-468A-9036-FFAEF9035F09}"/>
    <cellStyle name="Comma 7 7 3 4 2 2" xfId="55111" xr:uid="{23CD867D-C22F-41BC-AE3E-11BBE295BBB2}"/>
    <cellStyle name="Comma 7 7 3 4 2 3" xfId="42496" xr:uid="{AE469BB8-0E3C-4E0E-A56A-437248B75092}"/>
    <cellStyle name="Comma 7 7 3 4 3" xfId="11006" xr:uid="{CBFEC2BD-FE71-4CEA-B584-67EABC73CD7C}"/>
    <cellStyle name="Comma 7 7 3 4 3 2" xfId="48833" xr:uid="{D17BB72A-03B9-4A8E-8CDC-D0085C577B75}"/>
    <cellStyle name="Comma 7 7 3 4 4" xfId="6676" xr:uid="{38245823-BA69-4F47-B35C-E2CCABFFF3A9}"/>
    <cellStyle name="Comma 7 7 3 4 5" xfId="36206" xr:uid="{B88405B2-1FA5-4401-AA8B-92468E1CE2B6}"/>
    <cellStyle name="Comma 7 7 3 5" xfId="21086" xr:uid="{35D1CCDD-4546-442A-85E8-4AF830F891A3}"/>
    <cellStyle name="Comma 7 7 3 5 2" xfId="51614" xr:uid="{C5F8EE03-3DE4-44E5-8653-BE3A85C17AC0}"/>
    <cellStyle name="Comma 7 7 3 5 3" xfId="38999" xr:uid="{025D020A-0C14-40F3-B8F7-C59EB738E75F}"/>
    <cellStyle name="Comma 7 7 3 6" xfId="14500" xr:uid="{CDB3A214-7C37-4BF8-AB2E-690F1EFD6ECA}"/>
    <cellStyle name="Comma 7 7 3 6 2" xfId="45336" xr:uid="{F862E2EE-63A1-463D-9E7B-B97955A854C8}"/>
    <cellStyle name="Comma 7 7 3 7" xfId="7913" xr:uid="{BDF30B1F-B010-49C8-B68D-F8485E422C18}"/>
    <cellStyle name="Comma 7 7 3 8" xfId="32709" xr:uid="{43DDC6AA-6041-4ED8-B55D-9493526558D6}"/>
    <cellStyle name="Comma 7 7 4" xfId="27304" xr:uid="{0F4468FE-8FA9-49D4-B5B8-E510A05702FE}"/>
    <cellStyle name="Comma 7 7 4 2" xfId="23807" xr:uid="{8D8C9DF8-8AD6-4618-BE96-930FFAF205FA}"/>
    <cellStyle name="Comma 7 7 4 2 2" xfId="16299" xr:uid="{EA47B635-036B-405B-9388-D014795996A6}"/>
    <cellStyle name="Comma 7 7 4 2 2 2" xfId="56404" xr:uid="{29839B49-014F-4393-AB80-8E5B39ABF846}"/>
    <cellStyle name="Comma 7 7 4 2 2 3" xfId="43789" xr:uid="{A29AF7B8-6976-41FB-9B7B-5EFB8F2F2A0B}"/>
    <cellStyle name="Comma 7 7 4 2 3" xfId="9713" xr:uid="{4822ECA6-BD1E-438F-B334-6B68B43EDDF1}"/>
    <cellStyle name="Comma 7 7 4 2 3 2" xfId="50126" xr:uid="{CCAAFFC0-2A4B-43C5-A3F9-64F09DCC2216}"/>
    <cellStyle name="Comma 7 7 4 2 4" xfId="31036" xr:uid="{0B49A40A-4CDC-476D-9BA9-7A279990003C}"/>
    <cellStyle name="Comma 7 7 4 2 5" xfId="37499" xr:uid="{4F50AFCE-E220-444C-9D58-651449327B64}"/>
    <cellStyle name="Comma 7 7 4 3" xfId="26427" xr:uid="{48AB0F2B-B49B-4F66-9F5A-1DA845E2CED1}"/>
    <cellStyle name="Comma 7 7 4 3 2" xfId="18919" xr:uid="{777A904D-6439-439B-82D8-C13F2C1A7A05}"/>
    <cellStyle name="Comma 7 7 4 3 2 2" xfId="53784" xr:uid="{86E75C87-5090-41F7-96F1-79EE2BD23EAE}"/>
    <cellStyle name="Comma 7 7 4 3 2 3" xfId="41169" xr:uid="{43C0270D-9277-4601-AD9B-1B36A4142B98}"/>
    <cellStyle name="Comma 7 7 4 3 3" xfId="12333" xr:uid="{611F34A8-161E-488E-A896-7043E977733F}"/>
    <cellStyle name="Comma 7 7 4 3 3 2" xfId="47506" xr:uid="{AA989B66-AF69-4BEC-A36C-A195B2D65F49}"/>
    <cellStyle name="Comma 7 7 4 3 4" xfId="5349" xr:uid="{4E4F4D0E-5FC9-419A-BE6C-E1DC6C83D44B}"/>
    <cellStyle name="Comma 7 7 4 3 5" xfId="34879" xr:uid="{918175D1-A7C0-4217-8385-762B28CB119B}"/>
    <cellStyle name="Comma 7 7 4 4" xfId="19795" xr:uid="{32DA9467-DDA1-4903-9C40-4002C87E4A86}"/>
    <cellStyle name="Comma 7 7 4 4 2" xfId="52907" xr:uid="{FB6D141D-A82A-43C6-9D4A-ADC38FD9ACDD}"/>
    <cellStyle name="Comma 7 7 4 4 3" xfId="40292" xr:uid="{5544C0D0-E8F8-43E5-9EAA-26348662D3DB}"/>
    <cellStyle name="Comma 7 7 4 5" xfId="13209" xr:uid="{038288C8-5D33-4689-88B2-4CBF25291565}"/>
    <cellStyle name="Comma 7 7 4 5 2" xfId="46629" xr:uid="{76A54301-F65D-4BE3-968D-285042C0DF31}"/>
    <cellStyle name="Comma 7 7 4 6" xfId="4473" xr:uid="{44D1156B-1FC4-4CA7-9AE0-DA160438EC08}"/>
    <cellStyle name="Comma 7 7 4 7" xfId="34002" xr:uid="{C3C943B0-DC1E-493D-8ACA-5FC54FF0A0D8}"/>
    <cellStyle name="Comma 7 7 5" xfId="28154" xr:uid="{B1E74099-2370-4096-BCB3-706FEDD5B990}"/>
    <cellStyle name="Comma 7 7 5 2" xfId="24657" xr:uid="{9437CD71-55B8-41C0-A1AD-AE2187EA7C69}"/>
    <cellStyle name="Comma 7 7 5 2 2" xfId="17149" xr:uid="{24DDA5EA-9B49-4019-85E0-4D74D78E8BE3}"/>
    <cellStyle name="Comma 7 7 5 2 2 2" xfId="55554" xr:uid="{0C08527D-7974-4717-B911-CA8A1501DCC4}"/>
    <cellStyle name="Comma 7 7 5 2 2 3" xfId="42939" xr:uid="{C729FDE8-D7E4-448B-8ED9-768026064645}"/>
    <cellStyle name="Comma 7 7 5 2 3" xfId="10563" xr:uid="{1CB78DAF-2A30-4674-B362-14AA2B4FEC44}"/>
    <cellStyle name="Comma 7 7 5 2 3 2" xfId="49276" xr:uid="{8C7A15EC-6C46-45EC-815D-E3D439B5594F}"/>
    <cellStyle name="Comma 7 7 5 2 4" xfId="30186" xr:uid="{6BFB15F0-B04E-4013-8202-8DE2AAD32C8A}"/>
    <cellStyle name="Comma 7 7 5 2 5" xfId="36649" xr:uid="{A7E131A1-C661-4D35-8015-D277CDE25F2C}"/>
    <cellStyle name="Comma 7 7 5 3" xfId="20645" xr:uid="{3D42A296-3DAA-41DC-981A-AE653A073937}"/>
    <cellStyle name="Comma 7 7 5 3 2" xfId="52057" xr:uid="{C2503802-98AF-4EF1-A801-400E6781415A}"/>
    <cellStyle name="Comma 7 7 5 3 3" xfId="39442" xr:uid="{2AC2E48E-608A-462E-BA3D-442E5FAB5B0B}"/>
    <cellStyle name="Comma 7 7 5 4" xfId="14059" xr:uid="{5A0D37DB-ECE7-4E62-BABC-7B0902307962}"/>
    <cellStyle name="Comma 7 7 5 4 2" xfId="45779" xr:uid="{42218405-5B4B-4532-BB21-0D8A96A8B6E7}"/>
    <cellStyle name="Comma 7 7 5 5" xfId="7472" xr:uid="{189FBE18-4431-426A-B748-AEA0FB1AFEA9}"/>
    <cellStyle name="Comma 7 7 5 6" xfId="33152" xr:uid="{74A11E63-8B0F-4691-AA09-6459A441A9DB}"/>
    <cellStyle name="Comma 7 7 6" xfId="25542" xr:uid="{41088C80-94E4-424D-8CF4-2E695C85C23E}"/>
    <cellStyle name="Comma 7 7 6 2" xfId="18034" xr:uid="{3E5C7FFA-226B-46A8-ABDA-F4EF1ADDCD9B}"/>
    <cellStyle name="Comma 7 7 6 2 2" xfId="54669" xr:uid="{89873A44-3089-418D-BA34-270B144F82C6}"/>
    <cellStyle name="Comma 7 7 6 2 3" xfId="42054" xr:uid="{364E0279-FED4-44B2-98A0-0EED56469BB5}"/>
    <cellStyle name="Comma 7 7 6 3" xfId="11448" xr:uid="{51846FBA-AB07-49B4-BEEC-D5EE105950E5}"/>
    <cellStyle name="Comma 7 7 6 3 2" xfId="48391" xr:uid="{FF68414F-EF01-4655-8372-7B23648895D9}"/>
    <cellStyle name="Comma 7 7 6 4" xfId="6234" xr:uid="{D7C91585-62CA-45F3-8545-B78FC272FD1E}"/>
    <cellStyle name="Comma 7 7 6 5" xfId="35764" xr:uid="{1214967A-48E7-449E-B150-F794083DAF39}"/>
    <cellStyle name="Comma 7 7 7" xfId="21526" xr:uid="{CB95C2B0-BD74-40BC-9A84-0F1F87A7BD8D}"/>
    <cellStyle name="Comma 7 7 7 2" xfId="51172" xr:uid="{5EE37783-DADE-4E2A-B8A0-C987F87BD40C}"/>
    <cellStyle name="Comma 7 7 7 3" xfId="38557" xr:uid="{2208EDBC-9981-45E9-8FDA-3FDB33C69938}"/>
    <cellStyle name="Comma 7 7 8" xfId="14940" xr:uid="{709278BD-AF65-413F-A28A-807C72D51CF2}"/>
    <cellStyle name="Comma 7 7 8 2" xfId="44866" xr:uid="{A4308250-E0EB-4ABE-A7DA-C32AE8A18E09}"/>
    <cellStyle name="Comma 7 7 9" xfId="8353" xr:uid="{A01AE9AB-F958-4E5B-88E9-0B6E3DEA552F}"/>
    <cellStyle name="Comma 7 8" xfId="747" xr:uid="{FA23819A-6617-46F0-BF75-63D6EFC364A5}"/>
    <cellStyle name="Comma 7 8 10" xfId="29006" xr:uid="{2E2B382B-1414-458C-9D0B-1202F33CBB24}"/>
    <cellStyle name="Comma 7 8 11" xfId="1533" xr:uid="{C12BD514-89FA-4F6A-AF80-FCEC6E1CBEF5}"/>
    <cellStyle name="Comma 7 8 2" xfId="1133" xr:uid="{554DDC7D-86F3-45EB-8D0E-58731D3D09E1}"/>
    <cellStyle name="Comma 7 8 2 10" xfId="1919" xr:uid="{5D3DE716-0004-4A60-8191-F09DDDF2FCB8}"/>
    <cellStyle name="Comma 7 8 2 2" xfId="26786" xr:uid="{30D3532B-7BC3-4CC2-8821-C266F2CE1023}"/>
    <cellStyle name="Comma 7 8 2 2 2" xfId="23288" xr:uid="{A87E4CC5-3973-4D12-B020-C1E0CE2B65EF}"/>
    <cellStyle name="Comma 7 8 2 2 2 2" xfId="15780" xr:uid="{33B823F6-E530-4010-9112-EC3B78DCBF48}"/>
    <cellStyle name="Comma 7 8 2 2 2 2 2" xfId="56923" xr:uid="{8C90039A-F598-4C85-9273-B7E0713F4F2C}"/>
    <cellStyle name="Comma 7 8 2 2 2 2 3" xfId="44308" xr:uid="{D46B534E-B2AE-4F26-BF4F-4667B5ACBD14}"/>
    <cellStyle name="Comma 7 8 2 2 2 3" xfId="9194" xr:uid="{19E1EC87-07BE-48BA-B381-E52B7A219590}"/>
    <cellStyle name="Comma 7 8 2 2 2 3 2" xfId="50645" xr:uid="{7CF44FCB-86D5-4874-95CB-CF38B22EA27C}"/>
    <cellStyle name="Comma 7 8 2 2 2 4" xfId="31555" xr:uid="{EE93E0C4-110C-41A9-BE49-BBFC757BF9C3}"/>
    <cellStyle name="Comma 7 8 2 2 2 5" xfId="38018" xr:uid="{B89C4EDB-0FA3-4214-B4F1-678F2E0554D2}"/>
    <cellStyle name="Comma 7 8 2 2 3" xfId="25906" xr:uid="{195F85E6-CEE3-4231-B40D-1045005595C9}"/>
    <cellStyle name="Comma 7 8 2 2 3 2" xfId="18398" xr:uid="{DC37276E-AB1F-4185-AF00-7D845368F7D9}"/>
    <cellStyle name="Comma 7 8 2 2 3 2 2" xfId="54305" xr:uid="{482CF4AA-F587-4E0E-B662-A10DB12E637F}"/>
    <cellStyle name="Comma 7 8 2 2 3 2 3" xfId="41690" xr:uid="{16BE298F-C66E-4A4B-BCF8-26E32CB51D0F}"/>
    <cellStyle name="Comma 7 8 2 2 3 3" xfId="11812" xr:uid="{622A49A2-003B-4656-9800-71C2DA2D8628}"/>
    <cellStyle name="Comma 7 8 2 2 3 3 2" xfId="48027" xr:uid="{79F97D53-1147-4D84-9F62-9D0EA2001954}"/>
    <cellStyle name="Comma 7 8 2 2 3 4" xfId="5870" xr:uid="{28FDDC6F-8266-4B88-9251-B68095BE56D7}"/>
    <cellStyle name="Comma 7 8 2 2 3 5" xfId="35400" xr:uid="{C422A43C-D83E-4390-9539-6FA33DE91429}"/>
    <cellStyle name="Comma 7 8 2 2 4" xfId="19277" xr:uid="{443D5AEA-CE3D-4B55-A3DC-042E475F7358}"/>
    <cellStyle name="Comma 7 8 2 2 4 2" xfId="53426" xr:uid="{87C3BAB6-368E-42C8-875A-CD11AF54DC09}"/>
    <cellStyle name="Comma 7 8 2 2 4 3" xfId="40811" xr:uid="{D8A3FFFD-9BC7-43CD-9A15-1B1E4B3635EB}"/>
    <cellStyle name="Comma 7 8 2 2 5" xfId="12691" xr:uid="{2A53447C-79E0-41E1-91E8-EFB012A77310}"/>
    <cellStyle name="Comma 7 8 2 2 5 2" xfId="47148" xr:uid="{20C196CD-D9B9-42E2-9494-71FD3738C64F}"/>
    <cellStyle name="Comma 7 8 2 2 6" xfId="4991" xr:uid="{DE5891B3-1DA0-4047-A0BB-0E79823F7962}"/>
    <cellStyle name="Comma 7 8 2 2 7" xfId="34521" xr:uid="{0B2E024F-AB9D-458D-BD10-02901D83A4A6}"/>
    <cellStyle name="Comma 7 8 2 3" xfId="27641" xr:uid="{C2551248-73F8-4EB1-BF25-A129A90FE919}"/>
    <cellStyle name="Comma 7 8 2 3 2" xfId="24144" xr:uid="{A7F3DDC8-4E1D-4454-A6A7-FCF12F96DCF3}"/>
    <cellStyle name="Comma 7 8 2 3 2 2" xfId="16636" xr:uid="{7BC16D03-CA1D-481F-8238-BD89576B600E}"/>
    <cellStyle name="Comma 7 8 2 3 2 2 2" xfId="56067" xr:uid="{7C826190-5368-4603-84C0-5A27A0772F18}"/>
    <cellStyle name="Comma 7 8 2 3 2 2 3" xfId="43452" xr:uid="{D8E66C14-12CF-4DBF-A017-A9F2A61F55A2}"/>
    <cellStyle name="Comma 7 8 2 3 2 3" xfId="10050" xr:uid="{54C7B12F-EB15-4A38-AA66-009485694E53}"/>
    <cellStyle name="Comma 7 8 2 3 2 3 2" xfId="49789" xr:uid="{2559B98F-A7F3-4D61-BB75-EC86F4901A2B}"/>
    <cellStyle name="Comma 7 8 2 3 2 4" xfId="30699" xr:uid="{6B53ECA7-D558-4E96-B70D-73AB4A0E15C6}"/>
    <cellStyle name="Comma 7 8 2 3 2 5" xfId="37162" xr:uid="{C19FB087-578C-44D9-BB25-6FF8A88F7459}"/>
    <cellStyle name="Comma 7 8 2 3 3" xfId="20132" xr:uid="{7BD106BC-0CE9-450E-85CC-4A0128BDF947}"/>
    <cellStyle name="Comma 7 8 2 3 3 2" xfId="52570" xr:uid="{CF638BD0-7E31-401B-AEB0-0C1E4DC6AE0A}"/>
    <cellStyle name="Comma 7 8 2 3 3 3" xfId="39955" xr:uid="{6D374FE8-6C97-442D-96DE-D38531BA637B}"/>
    <cellStyle name="Comma 7 8 2 3 4" xfId="13546" xr:uid="{2E45E402-5B93-4660-93F8-FB3BFF32564E}"/>
    <cellStyle name="Comma 7 8 2 3 4 2" xfId="46292" xr:uid="{9787F219-A03D-424E-8EF4-27C20BF267DF}"/>
    <cellStyle name="Comma 7 8 2 3 5" xfId="6959" xr:uid="{C4C123CB-95FB-4E06-B1D4-DBCFB8A11A62}"/>
    <cellStyle name="Comma 7 8 2 3 6" xfId="33665" xr:uid="{6AFB4B8C-6624-4A58-97B3-B501A52535A2}"/>
    <cellStyle name="Comma 7 8 2 4" xfId="25021" xr:uid="{955E1B3D-64B2-47A0-A3C7-A4C0BF70DE2C}"/>
    <cellStyle name="Comma 7 8 2 4 2" xfId="17513" xr:uid="{E00FF427-CB1A-43B4-A715-15313F0A4D2F}"/>
    <cellStyle name="Comma 7 8 2 4 2 2" xfId="55190" xr:uid="{DBE39683-DF44-4271-AFCB-C8D8EE037BC2}"/>
    <cellStyle name="Comma 7 8 2 4 2 3" xfId="42575" xr:uid="{C2571D25-AD1E-4227-80E9-4452F5D7CE44}"/>
    <cellStyle name="Comma 7 8 2 4 3" xfId="10927" xr:uid="{3DF5E731-EDFA-47DC-8246-367F14D66386}"/>
    <cellStyle name="Comma 7 8 2 4 3 2" xfId="48912" xr:uid="{1A913795-D90A-4D22-B66A-CFE1064920CB}"/>
    <cellStyle name="Comma 7 8 2 4 4" xfId="6755" xr:uid="{FEFE09E5-7546-4219-B6B6-47035092C17B}"/>
    <cellStyle name="Comma 7 8 2 4 5" xfId="36285" xr:uid="{2523B444-6A61-4122-BAD0-966D9EB046AB}"/>
    <cellStyle name="Comma 7 8 2 5" xfId="21007" xr:uid="{5E12460F-8C75-40F7-A17B-BAD4C1233068}"/>
    <cellStyle name="Comma 7 8 2 5 2" xfId="51693" xr:uid="{AF90D799-AC21-4B9A-9E9F-94B84703E17C}"/>
    <cellStyle name="Comma 7 8 2 5 3" xfId="39078" xr:uid="{5A6554D1-E0FD-4674-BEA5-D45ECEDFB18A}"/>
    <cellStyle name="Comma 7 8 2 6" xfId="14421" xr:uid="{3BC856BA-C2C3-4D05-A735-1C0BAACC5E12}"/>
    <cellStyle name="Comma 7 8 2 6 2" xfId="45415" xr:uid="{C16B0310-7B28-4426-A365-1CD02752150E}"/>
    <cellStyle name="Comma 7 8 2 7" xfId="7834" xr:uid="{AA75CD79-3ED8-4C57-AFC3-112F9A5D2685}"/>
    <cellStyle name="Comma 7 8 2 8" xfId="32788" xr:uid="{5D26FA40-3486-46C5-BF62-BC8DD47B2E5A}"/>
    <cellStyle name="Comma 7 8 2 9" xfId="28515" xr:uid="{FF9EB3C4-047A-4C5C-B883-1CD1DC26169D}"/>
    <cellStyle name="Comma 7 8 3" xfId="27226" xr:uid="{46D1878A-F527-4CFD-843A-2F108039FBF3}"/>
    <cellStyle name="Comma 7 8 3 2" xfId="23729" xr:uid="{0735BD85-58DE-4F2F-A12F-C7F1D87B9538}"/>
    <cellStyle name="Comma 7 8 3 2 2" xfId="16221" xr:uid="{34BBB54F-3D04-4987-AB8F-788852359F34}"/>
    <cellStyle name="Comma 7 8 3 2 2 2" xfId="56482" xr:uid="{227EF8E5-92AD-4AE9-A8A4-B833D7E11DE4}"/>
    <cellStyle name="Comma 7 8 3 2 2 3" xfId="43867" xr:uid="{912229E2-3D12-4498-90F8-1D760DCCF28F}"/>
    <cellStyle name="Comma 7 8 3 2 3" xfId="9635" xr:uid="{C6A80C21-3EF2-433A-A926-E4980431C8B4}"/>
    <cellStyle name="Comma 7 8 3 2 3 2" xfId="50204" xr:uid="{41C58E34-7FFE-4AE4-B2DB-5F32C9051E54}"/>
    <cellStyle name="Comma 7 8 3 2 4" xfId="31114" xr:uid="{09145C6C-A972-4A43-86C6-6370A6AE7FC3}"/>
    <cellStyle name="Comma 7 8 3 2 5" xfId="37577" xr:uid="{45EA49B0-91E8-49A2-8362-4CA44AA08AF0}"/>
    <cellStyle name="Comma 7 8 3 3" xfId="26348" xr:uid="{E9F6B0D7-0B70-4DE1-94EF-3D683F182115}"/>
    <cellStyle name="Comma 7 8 3 3 2" xfId="18840" xr:uid="{ABDB83A6-B28F-4E27-9568-01E75F6F45B0}"/>
    <cellStyle name="Comma 7 8 3 3 2 2" xfId="53863" xr:uid="{623FE948-5252-4D9F-AD56-F63E09D22B54}"/>
    <cellStyle name="Comma 7 8 3 3 2 3" xfId="41248" xr:uid="{55F09DC6-9E5D-46D2-BB4B-6110601A37CA}"/>
    <cellStyle name="Comma 7 8 3 3 3" xfId="12254" xr:uid="{A6572148-29A6-4FBC-A159-33D73AFA13FD}"/>
    <cellStyle name="Comma 7 8 3 3 3 2" xfId="47585" xr:uid="{61F6F14D-01D7-44A8-B269-84659D82F53E}"/>
    <cellStyle name="Comma 7 8 3 3 4" xfId="5428" xr:uid="{AA81838C-A59E-4EF6-9C60-EA924A6AE397}"/>
    <cellStyle name="Comma 7 8 3 3 5" xfId="34958" xr:uid="{26435C87-EDCB-47D4-9F32-A8F9F4CBC195}"/>
    <cellStyle name="Comma 7 8 3 4" xfId="19717" xr:uid="{FC0F5403-CE2B-4DD2-B11D-698B2D4DC793}"/>
    <cellStyle name="Comma 7 8 3 4 2" xfId="52985" xr:uid="{3DDBE913-2E25-4D11-8C42-A7DCD13F10A0}"/>
    <cellStyle name="Comma 7 8 3 4 3" xfId="40370" xr:uid="{B4EEB026-FE96-4C72-BFB4-4862F517239F}"/>
    <cellStyle name="Comma 7 8 3 5" xfId="13131" xr:uid="{E0F2433A-F7CF-43C9-92AD-5A6C90E59D67}"/>
    <cellStyle name="Comma 7 8 3 5 2" xfId="46707" xr:uid="{A6DE8E87-077B-4CD1-988D-5AFE30E429DB}"/>
    <cellStyle name="Comma 7 8 3 6" xfId="4551" xr:uid="{2443D89C-7926-49F0-A718-DE32EE7D447A}"/>
    <cellStyle name="Comma 7 8 3 7" xfId="34080" xr:uid="{91175AA2-89DB-4FF3-B49B-F33EDAFE9955}"/>
    <cellStyle name="Comma 7 8 4" xfId="28076" xr:uid="{300D3F39-AB9F-4BB4-BEB1-AE47766A282C}"/>
    <cellStyle name="Comma 7 8 4 2" xfId="24579" xr:uid="{B092550C-E764-4F2A-AF15-26A699338A73}"/>
    <cellStyle name="Comma 7 8 4 2 2" xfId="17071" xr:uid="{6C850B09-1DA9-4CB2-846B-BD91A900EAC9}"/>
    <cellStyle name="Comma 7 8 4 2 2 2" xfId="55632" xr:uid="{8A35435C-67F2-4B2F-95A7-441D6FBFA5BA}"/>
    <cellStyle name="Comma 7 8 4 2 2 3" xfId="43017" xr:uid="{754C085E-C12D-483C-AB72-0A7740E2E250}"/>
    <cellStyle name="Comma 7 8 4 2 3" xfId="10485" xr:uid="{6F1C580C-F60C-491F-B2DA-6E9F8A90C716}"/>
    <cellStyle name="Comma 7 8 4 2 3 2" xfId="49354" xr:uid="{1F6CB75E-F9CC-4102-B417-B73C2C12664F}"/>
    <cellStyle name="Comma 7 8 4 2 4" xfId="30264" xr:uid="{C0FF8276-353B-4452-97FF-AE06DD503B9B}"/>
    <cellStyle name="Comma 7 8 4 2 5" xfId="36727" xr:uid="{1C8C1C8C-1F6F-4D2B-A917-D0C95BC22569}"/>
    <cellStyle name="Comma 7 8 4 3" xfId="20567" xr:uid="{203B85EE-8AAB-48FC-B330-35E44F25C4A2}"/>
    <cellStyle name="Comma 7 8 4 3 2" xfId="52135" xr:uid="{E7A5615A-76EA-4CF6-BB45-144A70D072EF}"/>
    <cellStyle name="Comma 7 8 4 3 3" xfId="39520" xr:uid="{F70792A8-E5BB-4821-B7A9-BFCB13EA3FF8}"/>
    <cellStyle name="Comma 7 8 4 4" xfId="13981" xr:uid="{5D9C5211-2AF3-48B8-9FFA-9BEC6BCABF8E}"/>
    <cellStyle name="Comma 7 8 4 4 2" xfId="45857" xr:uid="{6F69EFD7-8872-428A-B3F1-AB5001C1EBE9}"/>
    <cellStyle name="Comma 7 8 4 5" xfId="7394" xr:uid="{F765573F-9537-42CD-8243-A607145196A9}"/>
    <cellStyle name="Comma 7 8 4 6" xfId="33230" xr:uid="{8C316591-6017-475E-9D66-619580B9E70C}"/>
    <cellStyle name="Comma 7 8 5" xfId="25463" xr:uid="{40D086F6-8422-42A9-8079-89DEE2E46372}"/>
    <cellStyle name="Comma 7 8 5 2" xfId="17955" xr:uid="{2B972BCB-E83F-4484-A1FA-E1575D342E20}"/>
    <cellStyle name="Comma 7 8 5 2 2" xfId="54748" xr:uid="{81B281AF-F625-4D32-BEE4-0668B34714F1}"/>
    <cellStyle name="Comma 7 8 5 2 3" xfId="42133" xr:uid="{16C10812-A9B0-4853-A8E3-8493A7418C29}"/>
    <cellStyle name="Comma 7 8 5 3" xfId="11369" xr:uid="{5153DF83-2F2D-4FBC-A210-5CF4264A0315}"/>
    <cellStyle name="Comma 7 8 5 3 2" xfId="48470" xr:uid="{9D313ED3-FF78-4070-8156-B49543BC6DF8}"/>
    <cellStyle name="Comma 7 8 5 4" xfId="6313" xr:uid="{CB6674BF-AD13-45DE-AAEB-7C004A58B05A}"/>
    <cellStyle name="Comma 7 8 5 5" xfId="35843" xr:uid="{FD76C984-8477-44D6-8D84-E18E1BB2D948}"/>
    <cellStyle name="Comma 7 8 6" xfId="21447" xr:uid="{5702433B-674F-4F36-BA3A-2A8300D7A4EB}"/>
    <cellStyle name="Comma 7 8 6 2" xfId="51251" xr:uid="{65A46922-4D71-4D65-84D3-18F792C3EE60}"/>
    <cellStyle name="Comma 7 8 6 3" xfId="38636" xr:uid="{D796481B-2013-423E-95E2-5F191E0B1E19}"/>
    <cellStyle name="Comma 7 8 7" xfId="14861" xr:uid="{2167BCF5-2B84-4416-8F80-27552E73C75A}"/>
    <cellStyle name="Comma 7 8 7 2" xfId="44945" xr:uid="{D4831585-D948-4D64-9044-9AD5B2F386C4}"/>
    <cellStyle name="Comma 7 8 8" xfId="8274" xr:uid="{DA0B2F43-14AA-4804-8C72-130DC0A7694E}"/>
    <cellStyle name="Comma 7 8 9" xfId="32343" xr:uid="{7159525C-835B-4DFE-AAF3-7BFA7557DCA8}"/>
    <cellStyle name="Comma 7 9" xfId="329" xr:uid="{77D6EB46-6BAD-454C-8B69-72611EFDD821}"/>
    <cellStyle name="Comma 7 9 10" xfId="29242" xr:uid="{7F8B9283-213A-4F32-921A-39B992B7C65F}"/>
    <cellStyle name="Comma 7 9 11" xfId="1252" xr:uid="{E37396A5-9D8E-4A3C-8554-7DAC1E78B34A}"/>
    <cellStyle name="Comma 7 9 2" xfId="851" xr:uid="{4B4E711A-8837-4A8B-A5A7-68B9730FDCC9}"/>
    <cellStyle name="Comma 7 9 2 10" xfId="1637" xr:uid="{028C7848-1ABE-4473-9A44-38548A4411E5}"/>
    <cellStyle name="Comma 7 9 2 2" xfId="26939" xr:uid="{2E871F83-D2D9-432E-8AAE-C5F614E4D5C4}"/>
    <cellStyle name="Comma 7 9 2 2 2" xfId="23441" xr:uid="{56841C3D-8256-4F50-A520-C90600173593}"/>
    <cellStyle name="Comma 7 9 2 2 2 2" xfId="15933" xr:uid="{086ECC6F-5054-4308-AEEC-2951B16131A4}"/>
    <cellStyle name="Comma 7 9 2 2 2 2 2" xfId="56770" xr:uid="{25C9ED26-2F29-457F-992F-4219A6B6E3DF}"/>
    <cellStyle name="Comma 7 9 2 2 2 2 3" xfId="44155" xr:uid="{708CF17F-66FB-402C-91D6-1187475F2F82}"/>
    <cellStyle name="Comma 7 9 2 2 2 3" xfId="9347" xr:uid="{95AFFA84-323F-4136-B216-2DD0990523ED}"/>
    <cellStyle name="Comma 7 9 2 2 2 3 2" xfId="50492" xr:uid="{C8C9958C-C7E3-49B7-A704-0931E242C710}"/>
    <cellStyle name="Comma 7 9 2 2 2 4" xfId="31402" xr:uid="{991CE643-23A5-46E5-A89D-EA64DA42FC93}"/>
    <cellStyle name="Comma 7 9 2 2 2 5" xfId="37865" xr:uid="{F5F7C30B-B593-4603-BC35-8E3B8B3C8F60}"/>
    <cellStyle name="Comma 7 9 2 2 3" xfId="26059" xr:uid="{6DFB8526-F9A1-418E-8BC5-406DB9FDFA60}"/>
    <cellStyle name="Comma 7 9 2 2 3 2" xfId="18551" xr:uid="{8DC3981D-95DE-40C3-B74D-E89BF43A55BF}"/>
    <cellStyle name="Comma 7 9 2 2 3 2 2" xfId="54152" xr:uid="{3BFE955D-8D60-4C7D-ADE9-9C7B0B10224F}"/>
    <cellStyle name="Comma 7 9 2 2 3 2 3" xfId="41537" xr:uid="{01345ECB-1518-4ED8-89DE-2E96E24056D0}"/>
    <cellStyle name="Comma 7 9 2 2 3 3" xfId="11965" xr:uid="{D3D912D3-93E7-44EE-AEC0-C9ACAA11E605}"/>
    <cellStyle name="Comma 7 9 2 2 3 3 2" xfId="47874" xr:uid="{BB79DDCB-70E0-4ACC-B5DA-8DFD2A353F64}"/>
    <cellStyle name="Comma 7 9 2 2 3 4" xfId="5717" xr:uid="{EA241CE2-7E40-48A0-83A2-AB0591D1FE36}"/>
    <cellStyle name="Comma 7 9 2 2 3 5" xfId="35247" xr:uid="{CF4AE31A-C0DA-489A-8B0E-19261FB72E63}"/>
    <cellStyle name="Comma 7 9 2 2 4" xfId="19430" xr:uid="{EBBAAB15-5DFF-402D-9992-ED234629A423}"/>
    <cellStyle name="Comma 7 9 2 2 4 2" xfId="53273" xr:uid="{C1DD16F9-F1C9-4C14-B034-184CB0922BE5}"/>
    <cellStyle name="Comma 7 9 2 2 4 3" xfId="40658" xr:uid="{D5887B10-2D73-4DB9-A1AB-C94B1AE60493}"/>
    <cellStyle name="Comma 7 9 2 2 5" xfId="12844" xr:uid="{CB09975D-3925-4D80-92D2-3AF7A2421B46}"/>
    <cellStyle name="Comma 7 9 2 2 5 2" xfId="46995" xr:uid="{668969D9-8081-4C9F-AC81-2362C9610357}"/>
    <cellStyle name="Comma 7 9 2 2 6" xfId="4838" xr:uid="{D073B4EB-1D57-4501-A7B3-8CA8A55F88D9}"/>
    <cellStyle name="Comma 7 9 2 2 7" xfId="34368" xr:uid="{F519440F-3BF8-4602-BA9C-6C8C37759201}"/>
    <cellStyle name="Comma 7 9 2 3" xfId="27793" xr:uid="{E2BA1199-15C4-45E1-B551-1C0DDC61B9C8}"/>
    <cellStyle name="Comma 7 9 2 3 2" xfId="24296" xr:uid="{97ED0A81-D17D-4F10-9F9E-2035B13E33B8}"/>
    <cellStyle name="Comma 7 9 2 3 2 2" xfId="16788" xr:uid="{88655582-F316-40B1-99FD-335E91946ACD}"/>
    <cellStyle name="Comma 7 9 2 3 2 2 2" xfId="55915" xr:uid="{50357D6A-E557-47F7-974D-23E023581842}"/>
    <cellStyle name="Comma 7 9 2 3 2 2 3" xfId="43300" xr:uid="{51522B30-0EDF-490D-9253-EFFB83AD6267}"/>
    <cellStyle name="Comma 7 9 2 3 2 3" xfId="10202" xr:uid="{3B229062-963E-4514-A12D-0D182991A22A}"/>
    <cellStyle name="Comma 7 9 2 3 2 3 2" xfId="49637" xr:uid="{D769A1B0-37FF-4D7D-8033-E74A046DE1A9}"/>
    <cellStyle name="Comma 7 9 2 3 2 4" xfId="30547" xr:uid="{D7F5E6DE-06AD-46CD-B454-FF567E06469B}"/>
    <cellStyle name="Comma 7 9 2 3 2 5" xfId="37010" xr:uid="{9243DC77-3E3B-4FDB-9195-5C62476B560E}"/>
    <cellStyle name="Comma 7 9 2 3 3" xfId="20284" xr:uid="{1791B500-7140-48E7-B9DD-4F5A42302D43}"/>
    <cellStyle name="Comma 7 9 2 3 3 2" xfId="52418" xr:uid="{03AA3357-3B52-4706-9A3B-6FFF52BD59FC}"/>
    <cellStyle name="Comma 7 9 2 3 3 3" xfId="39803" xr:uid="{B007D177-FF6A-4917-A2DF-FCA4B29832C6}"/>
    <cellStyle name="Comma 7 9 2 3 4" xfId="13698" xr:uid="{C3364A20-20DC-4298-88A2-DF6CA7376DE2}"/>
    <cellStyle name="Comma 7 9 2 3 4 2" xfId="46140" xr:uid="{10C2A4B9-645D-4920-AB26-0B133C558D29}"/>
    <cellStyle name="Comma 7 9 2 3 5" xfId="7111" xr:uid="{7B1E4BA0-F98B-400A-9293-EA1191C096BF}"/>
    <cellStyle name="Comma 7 9 2 3 6" xfId="33513" xr:uid="{186FDC96-D912-433C-A84B-6A482F100316}"/>
    <cellStyle name="Comma 7 9 2 4" xfId="25174" xr:uid="{BB2C4282-A3FE-4D20-8619-B83EF9F58029}"/>
    <cellStyle name="Comma 7 9 2 4 2" xfId="17666" xr:uid="{5389BC87-1193-4647-B73C-14A62544514B}"/>
    <cellStyle name="Comma 7 9 2 4 2 2" xfId="55037" xr:uid="{33854318-40C6-4A11-9F25-FFE29216C80A}"/>
    <cellStyle name="Comma 7 9 2 4 2 3" xfId="42422" xr:uid="{7FEA8A2A-21E3-4EC4-A3B0-22E62E105120}"/>
    <cellStyle name="Comma 7 9 2 4 3" xfId="11080" xr:uid="{0442591C-93E1-4321-8B0F-B2423536B6CD}"/>
    <cellStyle name="Comma 7 9 2 4 3 2" xfId="48759" xr:uid="{23B14826-C8A3-4844-A6AB-AA5718D6ECE1}"/>
    <cellStyle name="Comma 7 9 2 4 4" xfId="6602" xr:uid="{B3DD4BC8-36EE-44A2-A0D9-A3FDF0FFD6FF}"/>
    <cellStyle name="Comma 7 9 2 4 5" xfId="36132" xr:uid="{3E361D01-7851-4D62-BE4F-C6FD646D544E}"/>
    <cellStyle name="Comma 7 9 2 5" xfId="21160" xr:uid="{EBC21A69-E280-4133-938C-1AB3D8DE50AF}"/>
    <cellStyle name="Comma 7 9 2 5 2" xfId="51540" xr:uid="{F1082D15-F6D9-4AAA-8E3A-D8C84DEC38DE}"/>
    <cellStyle name="Comma 7 9 2 5 3" xfId="38925" xr:uid="{7D6C9AA0-EE2C-4FCE-BE8A-E2D23F45EEC4}"/>
    <cellStyle name="Comma 7 9 2 6" xfId="14574" xr:uid="{385F927A-92A0-44F1-95CC-5AA85827BD3B}"/>
    <cellStyle name="Comma 7 9 2 6 2" xfId="45262" xr:uid="{5C6E1DF7-7E83-4B08-9663-30DFF4A5CD6D}"/>
    <cellStyle name="Comma 7 9 2 7" xfId="7987" xr:uid="{0C956D22-FA58-4EDD-ABB4-BC9BBD5B0BFD}"/>
    <cellStyle name="Comma 7 9 2 8" xfId="32635" xr:uid="{B3B410AE-81A3-4C1C-A9FE-3EDFA7E7422C}"/>
    <cellStyle name="Comma 7 9 2 9" xfId="28670" xr:uid="{5C87DFFC-BDAF-43FC-A42E-92E9CFD7D629}"/>
    <cellStyle name="Comma 7 9 3" xfId="27377" xr:uid="{20037257-2729-4D93-80DF-1AA4D4DA1162}"/>
    <cellStyle name="Comma 7 9 3 2" xfId="23880" xr:uid="{7EDCDA5D-8D9C-4AD8-A601-0154AA521E43}"/>
    <cellStyle name="Comma 7 9 3 2 2" xfId="16372" xr:uid="{2826E8EC-0230-4A3D-99A4-F6A8C9C82E12}"/>
    <cellStyle name="Comma 7 9 3 2 2 2" xfId="56331" xr:uid="{965AD19B-5D1C-41E9-B08A-5E3D0E31FF17}"/>
    <cellStyle name="Comma 7 9 3 2 2 3" xfId="43716" xr:uid="{C2ED7D06-AF91-4BB6-9D81-5B50C26C3940}"/>
    <cellStyle name="Comma 7 9 3 2 3" xfId="9786" xr:uid="{DB9A7358-FDE1-40BA-906E-C1A50D09A537}"/>
    <cellStyle name="Comma 7 9 3 2 3 2" xfId="50053" xr:uid="{B2179BAC-893A-405A-97CB-2D4B313558DA}"/>
    <cellStyle name="Comma 7 9 3 2 4" xfId="30963" xr:uid="{B2826832-A3D4-4031-99E4-AED070657976}"/>
    <cellStyle name="Comma 7 9 3 2 5" xfId="37426" xr:uid="{85C9B1F4-2076-47A7-88A4-D9563697945F}"/>
    <cellStyle name="Comma 7 9 3 3" xfId="26502" xr:uid="{B14C8382-5A1A-45A6-9ACF-23089A44EAB5}"/>
    <cellStyle name="Comma 7 9 3 3 2" xfId="18994" xr:uid="{1A203400-6DB6-4708-8BF4-BBED16CA9B66}"/>
    <cellStyle name="Comma 7 9 3 3 2 2" xfId="53709" xr:uid="{D6C45EFC-6E5F-48BB-B3E3-2D21071B4F41}"/>
    <cellStyle name="Comma 7 9 3 3 2 3" xfId="41094" xr:uid="{DFB2F101-65C7-49AE-BDD6-19015FE72404}"/>
    <cellStyle name="Comma 7 9 3 3 3" xfId="12408" xr:uid="{5AE47731-427B-413F-AE0C-DE7E1DE13B03}"/>
    <cellStyle name="Comma 7 9 3 3 3 2" xfId="47431" xr:uid="{F0397BE7-5E7F-4D2B-AA39-90AE41CE6FDD}"/>
    <cellStyle name="Comma 7 9 3 3 4" xfId="5274" xr:uid="{DD0665A4-DB31-47A6-BE62-E7F50B6BBF3F}"/>
    <cellStyle name="Comma 7 9 3 3 5" xfId="34804" xr:uid="{E05F3DBD-B8BD-4451-B3DF-7E5CD4D5F8FF}"/>
    <cellStyle name="Comma 7 9 3 4" xfId="19868" xr:uid="{72EBB2B9-423F-41D2-9C19-9388625ACA71}"/>
    <cellStyle name="Comma 7 9 3 4 2" xfId="52834" xr:uid="{D89B7AB3-CC4C-408B-8E38-EE0DDFEEA12B}"/>
    <cellStyle name="Comma 7 9 3 4 3" xfId="40219" xr:uid="{BEA832C6-0A19-49A8-8061-4240B2FEBE55}"/>
    <cellStyle name="Comma 7 9 3 5" xfId="13282" xr:uid="{D21561AC-8222-4F9C-AD25-A2EF353F872A}"/>
    <cellStyle name="Comma 7 9 3 5 2" xfId="46556" xr:uid="{87D564A6-781D-41C1-82BC-A70BC914FC89}"/>
    <cellStyle name="Comma 7 9 3 6" xfId="4400" xr:uid="{27742864-B919-42FD-B251-12818E0F8607}"/>
    <cellStyle name="Comma 7 9 3 7" xfId="33929" xr:uid="{F39C8534-667F-4E9F-A730-7E0CC67E7E03}"/>
    <cellStyle name="Comma 7 9 4" xfId="28227" xr:uid="{57BEE76C-5F03-479F-82FB-8D4DA2E665C0}"/>
    <cellStyle name="Comma 7 9 4 2" xfId="24730" xr:uid="{08C70002-D081-42B9-818E-029D9FE092E2}"/>
    <cellStyle name="Comma 7 9 4 2 2" xfId="17222" xr:uid="{C08E5BA6-E528-403B-B865-B88F96727030}"/>
    <cellStyle name="Comma 7 9 4 2 2 2" xfId="55481" xr:uid="{E58DD1C1-F511-4D7B-B357-1A2BE7365043}"/>
    <cellStyle name="Comma 7 9 4 2 2 3" xfId="42866" xr:uid="{6B6F7CD7-8BE5-4047-93A9-33CEEFBBB56A}"/>
    <cellStyle name="Comma 7 9 4 2 3" xfId="10636" xr:uid="{2F915485-4183-4E08-BF7B-86D9E1E04CE2}"/>
    <cellStyle name="Comma 7 9 4 2 3 2" xfId="49203" xr:uid="{BA9DE0C8-0254-43BF-BACB-260CCA4BA23E}"/>
    <cellStyle name="Comma 7 9 4 2 4" xfId="30113" xr:uid="{ABA91AFB-9135-4334-BB0C-51B4D7035AE3}"/>
    <cellStyle name="Comma 7 9 4 2 5" xfId="36576" xr:uid="{9B8AF1E8-7E22-4A24-ABED-10B71CA1A925}"/>
    <cellStyle name="Comma 7 9 4 3" xfId="20718" xr:uid="{FB928B89-7BEE-43FB-A344-B3E5BFD66F55}"/>
    <cellStyle name="Comma 7 9 4 3 2" xfId="51984" xr:uid="{D06F0299-1CE4-457F-8E46-645B5DABB418}"/>
    <cellStyle name="Comma 7 9 4 3 3" xfId="39369" xr:uid="{DD2F3C65-CD82-4996-94B5-A57BDE7E60B1}"/>
    <cellStyle name="Comma 7 9 4 4" xfId="14132" xr:uid="{E40E3CF8-93FB-4B39-926E-151F2043D8F8}"/>
    <cellStyle name="Comma 7 9 4 4 2" xfId="45706" xr:uid="{7F3B8D36-1ABA-4112-B49A-E2EA6406266D}"/>
    <cellStyle name="Comma 7 9 4 5" xfId="7545" xr:uid="{40571590-22D8-454A-8E2F-55CC4983C1F1}"/>
    <cellStyle name="Comma 7 9 4 6" xfId="33079" xr:uid="{B4E689BB-AB73-4451-8307-163166ED39E4}"/>
    <cellStyle name="Comma 7 9 5" xfId="25617" xr:uid="{9DE93610-88DC-49C8-9BBF-9560E77A8EB4}"/>
    <cellStyle name="Comma 7 9 5 2" xfId="18109" xr:uid="{B1CE62C3-5A04-4CE8-A9E8-93B7E8264EE8}"/>
    <cellStyle name="Comma 7 9 5 2 2" xfId="54594" xr:uid="{8E41DB80-428D-40EF-BE01-7505BEF1DD3B}"/>
    <cellStyle name="Comma 7 9 5 2 3" xfId="41979" xr:uid="{2BD2856F-35B4-43C5-AED4-259A8459C24C}"/>
    <cellStyle name="Comma 7 9 5 3" xfId="11523" xr:uid="{F58A70E1-FC99-411C-B4B1-3124901DC60E}"/>
    <cellStyle name="Comma 7 9 5 3 2" xfId="48316" xr:uid="{D5C2BA1C-99FD-498D-A84F-A776933564B0}"/>
    <cellStyle name="Comma 7 9 5 4" xfId="6159" xr:uid="{EBB6F201-3DF3-4D78-A5C4-9F1A4FCCCD2B}"/>
    <cellStyle name="Comma 7 9 5 5" xfId="35689" xr:uid="{A17CBD0A-E06D-489A-AB6C-7D73BE239BC1}"/>
    <cellStyle name="Comma 7 9 6" xfId="21601" xr:uid="{DDD1141A-D389-47F8-A455-8FF94C824CD1}"/>
    <cellStyle name="Comma 7 9 6 2" xfId="51097" xr:uid="{C656BB35-1A2D-406B-BBB8-360CFE1E0C6B}"/>
    <cellStyle name="Comma 7 9 6 3" xfId="38482" xr:uid="{F55578DD-EDB1-475D-A460-494460AADB0F}"/>
    <cellStyle name="Comma 7 9 7" xfId="15015" xr:uid="{2DB6E767-E074-4A3C-AB05-AAE69B6B8A0D}"/>
    <cellStyle name="Comma 7 9 7 2" xfId="44741" xr:uid="{E2686E2A-4A12-4F29-81A3-AFAAB4326AA7}"/>
    <cellStyle name="Comma 7 9 8" xfId="8428" xr:uid="{3CD5D5B7-FAB0-46E4-939C-77FD2FD9D6FD}"/>
    <cellStyle name="Comma 7 9 9" xfId="32189" xr:uid="{620535BD-D6EE-4563-9A69-7A95502D7567}"/>
    <cellStyle name="Comma 78" xfId="57289" xr:uid="{AD846653-4931-483C-B0D3-BB78B0244B72}"/>
    <cellStyle name="Comma 79" xfId="57292" xr:uid="{4D037ED3-487C-44DF-A559-5149C7A989C7}"/>
    <cellStyle name="Comma 8" xfId="185" xr:uid="{00000000-0005-0000-0000-000078000000}"/>
    <cellStyle name="Comma 8 10" xfId="22870" xr:uid="{03482CC4-1944-440A-96D1-BD5630A350FF}"/>
    <cellStyle name="Comma 8 10 2" xfId="50903" xr:uid="{401B9E2D-A539-4F23-B711-815865EF0947}"/>
    <cellStyle name="Comma 8 10 3" xfId="38279" xr:uid="{DA83C463-4E93-4757-9D82-E3A15B34C454}"/>
    <cellStyle name="Comma 8 11" xfId="22497" xr:uid="{61F31017-C6A2-4444-96D9-011B8E08CC63}"/>
    <cellStyle name="Comma 8 11 2" xfId="57139" xr:uid="{9D835572-8788-446D-A593-FA05A400ACFC}"/>
    <cellStyle name="Comma 8 12" xfId="22040" xr:uid="{560295E2-8E0C-4539-B414-9D1C9F673395}"/>
    <cellStyle name="Comma 8 12 2" xfId="32114" xr:uid="{FA2C3C1E-B692-4438-80BC-CDA1A810A4B9}"/>
    <cellStyle name="Comma 8 13" xfId="15455" xr:uid="{BC785A9B-E03D-45AF-BD02-D73FF6C8EC83}"/>
    <cellStyle name="Comma 8 14" xfId="8868" xr:uid="{CD85A279-A6B6-451E-BA1D-69180190C267}"/>
    <cellStyle name="Comma 8 15" xfId="29828" xr:uid="{C2C8DF59-1DB0-47DB-884D-9655027691AC}"/>
    <cellStyle name="Comma 8 16" xfId="29861" xr:uid="{1F826748-2567-4713-8311-557C0F1A8195}"/>
    <cellStyle name="Comma 8 17" xfId="2120" xr:uid="{6AC1E883-998D-417A-8E93-3112906B6F66}"/>
    <cellStyle name="Comma 8 18" xfId="31977" xr:uid="{AC4EF409-3F0F-44EF-8496-98B24A63D9A7}"/>
    <cellStyle name="Comma 8 19" xfId="2000" xr:uid="{B3F89430-91FA-4C2E-B57B-46A72BC5F360}"/>
    <cellStyle name="Comma 8 2" xfId="186" xr:uid="{00000000-0005-0000-0000-000079000000}"/>
    <cellStyle name="Comma 8 2 2" xfId="29029" xr:uid="{DE1489AB-0298-4265-AE3B-1D829AE9E980}"/>
    <cellStyle name="Comma 8 2 2 10" xfId="8297" xr:uid="{DAE2E2D6-9646-4EBE-BDDB-0AB34B253400}"/>
    <cellStyle name="Comma 8 2 2 11" xfId="32320" xr:uid="{0C2023C7-6A27-4133-8D4E-3531D7B5250C}"/>
    <cellStyle name="Comma 8 2 2 2" xfId="28875" xr:uid="{57DD16FC-C0A4-4501-B131-E7253CD4A959}"/>
    <cellStyle name="Comma 8 2 2 2 2" xfId="28384" xr:uid="{F746DD10-0565-4962-B075-9191FDCBFE2C}"/>
    <cellStyle name="Comma 8 2 2 2 2 2" xfId="26654" xr:uid="{861006EC-BDF4-452E-8C1C-1154AB640457}"/>
    <cellStyle name="Comma 8 2 2 2 2 2 2" xfId="23156" xr:uid="{E7072C66-5BDD-4677-9E3E-5F73E3BC4113}"/>
    <cellStyle name="Comma 8 2 2 2 2 2 2 2" xfId="15648" xr:uid="{93FC89C9-6189-4255-B030-E44705F7658B}"/>
    <cellStyle name="Comma 8 2 2 2 2 2 2 2 2" xfId="57055" xr:uid="{2A8048C5-0209-4455-9EF8-132944A24242}"/>
    <cellStyle name="Comma 8 2 2 2 2 2 2 2 3" xfId="44440" xr:uid="{9E22444C-1BA6-410D-BE14-2B1ABD3C82DA}"/>
    <cellStyle name="Comma 8 2 2 2 2 2 2 3" xfId="9062" xr:uid="{D5822AE7-3AF2-41F8-BEDC-1A0E08CBEA35}"/>
    <cellStyle name="Comma 8 2 2 2 2 2 2 3 2" xfId="50777" xr:uid="{3E03AB96-5EE9-40C2-9F0D-6A4C2F3D30F4}"/>
    <cellStyle name="Comma 8 2 2 2 2 2 2 4" xfId="31687" xr:uid="{7EF9163B-7B16-4ED0-BDE0-2FB5095CA55E}"/>
    <cellStyle name="Comma 8 2 2 2 2 2 2 5" xfId="38150" xr:uid="{00BCE986-A98F-4A38-B4E1-1B32DC3E3C69}"/>
    <cellStyle name="Comma 8 2 2 2 2 2 3" xfId="25774" xr:uid="{D57B406C-CA8B-4F19-8DD3-DFAA688F06CA}"/>
    <cellStyle name="Comma 8 2 2 2 2 2 3 2" xfId="18266" xr:uid="{0C170483-700B-4457-AF5B-C0B9BECB1C15}"/>
    <cellStyle name="Comma 8 2 2 2 2 2 3 2 2" xfId="54437" xr:uid="{30011A08-966E-4A14-B4C1-E7212F89E78D}"/>
    <cellStyle name="Comma 8 2 2 2 2 2 3 2 3" xfId="41822" xr:uid="{05E5B1F3-93B8-4AE3-9A42-BC5398E1959B}"/>
    <cellStyle name="Comma 8 2 2 2 2 2 3 3" xfId="11680" xr:uid="{2CB54AF7-D509-4FAE-95B5-E51683F6528D}"/>
    <cellStyle name="Comma 8 2 2 2 2 2 3 3 2" xfId="48159" xr:uid="{065D5054-98C4-4E54-8D54-D78ADB8989C1}"/>
    <cellStyle name="Comma 8 2 2 2 2 2 3 4" xfId="6002" xr:uid="{71D597E3-E40E-496C-86D5-C80D01F57268}"/>
    <cellStyle name="Comma 8 2 2 2 2 2 3 5" xfId="35532" xr:uid="{98F6847B-9AE5-4034-864E-BEE207A936D3}"/>
    <cellStyle name="Comma 8 2 2 2 2 2 4" xfId="19145" xr:uid="{D0BE1FCD-744E-4554-ACF9-60D75F2A55F9}"/>
    <cellStyle name="Comma 8 2 2 2 2 2 4 2" xfId="53558" xr:uid="{24842827-36DB-41EB-B26B-BC6F71E78DB9}"/>
    <cellStyle name="Comma 8 2 2 2 2 2 4 3" xfId="40943" xr:uid="{7340462D-C439-4131-83CE-FE0E5051BC77}"/>
    <cellStyle name="Comma 8 2 2 2 2 2 5" xfId="12559" xr:uid="{6709D9B1-3CAE-4CCB-A902-5CC39315A3F6}"/>
    <cellStyle name="Comma 8 2 2 2 2 2 5 2" xfId="47280" xr:uid="{F5D54893-CD8F-4987-8A01-45A014D87F18}"/>
    <cellStyle name="Comma 8 2 2 2 2 2 6" xfId="5123" xr:uid="{DB41FC09-2EC2-4266-B731-FDF395C5C0C8}"/>
    <cellStyle name="Comma 8 2 2 2 2 2 7" xfId="34653" xr:uid="{B32ECD3A-8363-4EE7-AB30-66E9C9007011}"/>
    <cellStyle name="Comma 8 2 2 2 2 3" xfId="27510" xr:uid="{9DABA25A-F15E-4C87-899E-969C7A95216D}"/>
    <cellStyle name="Comma 8 2 2 2 2 3 2" xfId="24013" xr:uid="{9EA16813-99DC-429F-9F88-1895275631BE}"/>
    <cellStyle name="Comma 8 2 2 2 2 3 2 2" xfId="16505" xr:uid="{9C09974F-A01D-4CA8-8132-B3B867D2E698}"/>
    <cellStyle name="Comma 8 2 2 2 2 3 2 2 2" xfId="56198" xr:uid="{D04EF5DA-93EC-4619-916B-FD0C851D9318}"/>
    <cellStyle name="Comma 8 2 2 2 2 3 2 2 3" xfId="43583" xr:uid="{6554D0E9-5844-40A9-8D95-6DC1844B760F}"/>
    <cellStyle name="Comma 8 2 2 2 2 3 2 3" xfId="9919" xr:uid="{AE298C45-A7EC-4F6F-A17A-E048FDF83A08}"/>
    <cellStyle name="Comma 8 2 2 2 2 3 2 3 2" xfId="49920" xr:uid="{6F14E7A5-47A9-4A2F-BED6-8B6C7F96C1CB}"/>
    <cellStyle name="Comma 8 2 2 2 2 3 2 4" xfId="30830" xr:uid="{73927589-B379-4E1A-B083-10EF5AC24488}"/>
    <cellStyle name="Comma 8 2 2 2 2 3 2 5" xfId="37293" xr:uid="{54BB52E0-C718-4BD8-85E5-A5149D56DAC0}"/>
    <cellStyle name="Comma 8 2 2 2 2 3 3" xfId="20001" xr:uid="{F43360BE-BAB6-42EF-9D24-8F249A83DE7C}"/>
    <cellStyle name="Comma 8 2 2 2 2 3 3 2" xfId="52701" xr:uid="{916636A3-16F4-4750-AE2D-CD3751F5F183}"/>
    <cellStyle name="Comma 8 2 2 2 2 3 3 3" xfId="40086" xr:uid="{91B35E8F-9F70-4878-A074-E00A1098FD32}"/>
    <cellStyle name="Comma 8 2 2 2 2 3 4" xfId="13415" xr:uid="{8CEF366D-5EB4-43DD-8894-B390733463F6}"/>
    <cellStyle name="Comma 8 2 2 2 2 3 4 2" xfId="46423" xr:uid="{4A9CCA03-FC0C-44D5-A8B6-72134BA5A527}"/>
    <cellStyle name="Comma 8 2 2 2 2 3 5" xfId="4267" xr:uid="{7B604F89-177F-4632-930D-DFC3D01800FA}"/>
    <cellStyle name="Comma 8 2 2 2 2 3 6" xfId="33796" xr:uid="{A2A82772-A8B9-4D67-BB23-4E52B75F428C}"/>
    <cellStyle name="Comma 8 2 2 2 2 4" xfId="24889" xr:uid="{7EAAE7F0-A41F-4B2B-9C63-7F9E00148955}"/>
    <cellStyle name="Comma 8 2 2 2 2 4 2" xfId="17381" xr:uid="{FE709351-726D-4F86-A205-E9FF0CE6BA5A}"/>
    <cellStyle name="Comma 8 2 2 2 2 4 2 2" xfId="55322" xr:uid="{C7B55A35-1B66-4544-9C09-74683A2AEFF1}"/>
    <cellStyle name="Comma 8 2 2 2 2 4 2 3" xfId="42707" xr:uid="{167B5B1D-C458-4884-B0CC-A4B7E4953666}"/>
    <cellStyle name="Comma 8 2 2 2 2 4 3" xfId="10795" xr:uid="{DBA17CAD-350E-4776-AF86-75FD46098055}"/>
    <cellStyle name="Comma 8 2 2 2 2 4 3 2" xfId="49044" xr:uid="{F5E4963F-2E89-4F0F-A5BB-13D69A2037D0}"/>
    <cellStyle name="Comma 8 2 2 2 2 4 4" xfId="29954" xr:uid="{DAEC2B78-2E70-4D3C-880B-0F49F3B3FDFB}"/>
    <cellStyle name="Comma 8 2 2 2 2 4 5" xfId="36417" xr:uid="{310C4B9F-E4FC-4D1F-9114-8537A900D216}"/>
    <cellStyle name="Comma 8 2 2 2 2 5" xfId="20875" xr:uid="{F69D7B69-08EF-4488-A266-5B72066D2B91}"/>
    <cellStyle name="Comma 8 2 2 2 2 5 2" xfId="51825" xr:uid="{125AA444-157A-4CEC-8578-954446D115A4}"/>
    <cellStyle name="Comma 8 2 2 2 2 5 3" xfId="39210" xr:uid="{CB9369F4-C99D-42C7-9752-E84011209FF1}"/>
    <cellStyle name="Comma 8 2 2 2 2 6" xfId="14289" xr:uid="{EE9EEB1F-285E-4E90-806B-01C3E1ACFE18}"/>
    <cellStyle name="Comma 8 2 2 2 2 6 2" xfId="45547" xr:uid="{D54742D4-B20C-401E-BC29-44105DD7A183}"/>
    <cellStyle name="Comma 8 2 2 2 2 7" xfId="7702" xr:uid="{9DECE98F-72D7-473B-8C54-AADBA01589FA}"/>
    <cellStyle name="Comma 8 2 2 2 2 8" xfId="32920" xr:uid="{01F67E36-5C21-46BB-A8DB-B32B31D8ECFF}"/>
    <cellStyle name="Comma 8 2 2 2 3" xfId="27094" xr:uid="{354A6272-FCC3-431C-8391-3E7B91421B43}"/>
    <cellStyle name="Comma 8 2 2 2 3 2" xfId="23597" xr:uid="{63DA8A54-C3FD-4BB2-9C74-BAFF55E41F46}"/>
    <cellStyle name="Comma 8 2 2 2 3 2 2" xfId="16089" xr:uid="{DDA0C1CF-EECF-4DFB-9B8C-A99C199863CC}"/>
    <cellStyle name="Comma 8 2 2 2 3 2 2 2" xfId="56614" xr:uid="{C8EED9AD-2AEA-46B1-80B4-FA4685247BB8}"/>
    <cellStyle name="Comma 8 2 2 2 3 2 2 3" xfId="43999" xr:uid="{5E027872-D4F4-4586-8577-843173562E5C}"/>
    <cellStyle name="Comma 8 2 2 2 3 2 3" xfId="9503" xr:uid="{7843D17B-5BE6-49C8-A5E6-E87F71F14751}"/>
    <cellStyle name="Comma 8 2 2 2 3 2 3 2" xfId="50336" xr:uid="{D420B2BC-C482-4A08-B3C6-40E167DD8469}"/>
    <cellStyle name="Comma 8 2 2 2 3 2 4" xfId="31246" xr:uid="{37295447-E2E8-4604-A10D-D8E323847EFD}"/>
    <cellStyle name="Comma 8 2 2 2 3 2 5" xfId="37709" xr:uid="{95210ACC-1FD1-497A-B747-FD55DD658035}"/>
    <cellStyle name="Comma 8 2 2 2 3 3" xfId="26216" xr:uid="{251B89CE-FF15-42F5-A655-BD51B51DAB1B}"/>
    <cellStyle name="Comma 8 2 2 2 3 3 2" xfId="18708" xr:uid="{5665632B-4B47-4782-88B4-B9B717DD4FD0}"/>
    <cellStyle name="Comma 8 2 2 2 3 3 2 2" xfId="53995" xr:uid="{68B1B30A-A910-4B30-82A1-372B9C0DFECB}"/>
    <cellStyle name="Comma 8 2 2 2 3 3 2 3" xfId="41380" xr:uid="{4300E8BF-8345-4E6D-84C4-148D34534C7F}"/>
    <cellStyle name="Comma 8 2 2 2 3 3 3" xfId="12122" xr:uid="{A9517757-738D-42ED-B03C-914B6B65AEF1}"/>
    <cellStyle name="Comma 8 2 2 2 3 3 3 2" xfId="47717" xr:uid="{072D6ACF-F5E6-46E0-9CA6-FBDAF02CEE55}"/>
    <cellStyle name="Comma 8 2 2 2 3 3 4" xfId="5560" xr:uid="{608B75BF-10B2-4AC6-9F4B-36BEBF9B40AF}"/>
    <cellStyle name="Comma 8 2 2 2 3 3 5" xfId="35090" xr:uid="{A255B73B-9B34-4391-8B4B-142E34830402}"/>
    <cellStyle name="Comma 8 2 2 2 3 4" xfId="19585" xr:uid="{9E71E198-3D34-4CA3-96F7-3F575A06DAE2}"/>
    <cellStyle name="Comma 8 2 2 2 3 4 2" xfId="53117" xr:uid="{0EC9310E-4F78-42CE-B0B9-D863601C7CDF}"/>
    <cellStyle name="Comma 8 2 2 2 3 4 3" xfId="40502" xr:uid="{227D3987-152D-46CF-B9E5-28FCE5B28F14}"/>
    <cellStyle name="Comma 8 2 2 2 3 5" xfId="12999" xr:uid="{1D9843D8-155B-48E5-9D7F-3AFB25A60578}"/>
    <cellStyle name="Comma 8 2 2 2 3 5 2" xfId="46839" xr:uid="{9BF3C7B1-48B1-4FBE-9E8E-5027CA980BF7}"/>
    <cellStyle name="Comma 8 2 2 2 3 6" xfId="4683" xr:uid="{A6B92D73-EB0D-4853-AF85-FE07725B071A}"/>
    <cellStyle name="Comma 8 2 2 2 3 7" xfId="34212" xr:uid="{CDF1F97E-6D32-4381-AF30-C5CE399888C7}"/>
    <cellStyle name="Comma 8 2 2 2 4" xfId="27944" xr:uid="{0988A839-9A67-4900-BEAD-8A62F1E37838}"/>
    <cellStyle name="Comma 8 2 2 2 4 2" xfId="24447" xr:uid="{5FE9390F-BA99-43A0-B933-DD7AE45B9773}"/>
    <cellStyle name="Comma 8 2 2 2 4 2 2" xfId="16939" xr:uid="{FC5097C1-D07E-44A2-ABC4-0EDC2D5E67B1}"/>
    <cellStyle name="Comma 8 2 2 2 4 2 2 2" xfId="55764" xr:uid="{1086D5B8-C9D3-4E25-86D3-AA3D2570D247}"/>
    <cellStyle name="Comma 8 2 2 2 4 2 2 3" xfId="43149" xr:uid="{7595A55A-2B10-4DEF-B8F0-E5AFE691D583}"/>
    <cellStyle name="Comma 8 2 2 2 4 2 3" xfId="10353" xr:uid="{B7A64C56-FC51-45F7-B25D-078555F426CD}"/>
    <cellStyle name="Comma 8 2 2 2 4 2 3 2" xfId="49486" xr:uid="{CC13BE3E-08B7-4725-B4CE-C110C17527E5}"/>
    <cellStyle name="Comma 8 2 2 2 4 2 4" xfId="30396" xr:uid="{1D546F91-497F-4AD6-A5D0-44DA007D3514}"/>
    <cellStyle name="Comma 8 2 2 2 4 2 5" xfId="36859" xr:uid="{6D044C8A-EA58-46B2-9FCE-54230007DB3E}"/>
    <cellStyle name="Comma 8 2 2 2 4 3" xfId="20435" xr:uid="{7B626638-D035-484E-8EDB-59BF30541485}"/>
    <cellStyle name="Comma 8 2 2 2 4 3 2" xfId="52267" xr:uid="{E46A346E-7886-4C10-B974-D161FD3E4739}"/>
    <cellStyle name="Comma 8 2 2 2 4 3 3" xfId="39652" xr:uid="{FCB09A64-222D-4A2C-8BDC-7D96B6145D6C}"/>
    <cellStyle name="Comma 8 2 2 2 4 4" xfId="13849" xr:uid="{03D2C215-6EE2-4168-B0E4-51B16427B666}"/>
    <cellStyle name="Comma 8 2 2 2 4 4 2" xfId="45989" xr:uid="{49DA7B3C-3FC1-44AD-9334-E32174B3BA61}"/>
    <cellStyle name="Comma 8 2 2 2 4 5" xfId="7262" xr:uid="{821D89D9-79A0-4001-BC75-FBFB2286BBBA}"/>
    <cellStyle name="Comma 8 2 2 2 4 6" xfId="33362" xr:uid="{510C7EFC-48D6-4958-86DD-579F098F3F59}"/>
    <cellStyle name="Comma 8 2 2 2 5" xfId="25331" xr:uid="{24309AAC-DA0C-4907-AF00-716A4150C85D}"/>
    <cellStyle name="Comma 8 2 2 2 5 2" xfId="17823" xr:uid="{1AD86434-D3FC-422A-BF59-892AF03927BC}"/>
    <cellStyle name="Comma 8 2 2 2 5 2 2" xfId="54880" xr:uid="{63495CEC-4F13-4B5C-8A27-967F72960044}"/>
    <cellStyle name="Comma 8 2 2 2 5 2 3" xfId="42265" xr:uid="{A0AC5698-2D51-4AFA-BC9B-1A8E690D0F57}"/>
    <cellStyle name="Comma 8 2 2 2 5 3" xfId="11237" xr:uid="{BA4E17DC-09FF-44BA-9CD7-F60B8644F213}"/>
    <cellStyle name="Comma 8 2 2 2 5 3 2" xfId="48602" xr:uid="{E9B38065-2986-4B45-80C9-1C7A20364873}"/>
    <cellStyle name="Comma 8 2 2 2 5 4" xfId="6445" xr:uid="{D28B27A2-86C6-42C8-B5AA-00CAB1CD5B42}"/>
    <cellStyle name="Comma 8 2 2 2 5 5" xfId="35975" xr:uid="{D0C52383-9981-4797-9272-65FDF885A19B}"/>
    <cellStyle name="Comma 8 2 2 2 6" xfId="21315" xr:uid="{70DFF60F-5A20-43B7-8401-491969CC7F92}"/>
    <cellStyle name="Comma 8 2 2 2 6 2" xfId="51383" xr:uid="{B6889B76-35E6-461D-9D9F-69EE3FB1267F}"/>
    <cellStyle name="Comma 8 2 2 2 6 3" xfId="38768" xr:uid="{98F19470-909F-476B-BBA5-410BB7426F7C}"/>
    <cellStyle name="Comma 8 2 2 2 7" xfId="14729" xr:uid="{08F882FA-FB59-423A-AA47-8D6C422503EF}"/>
    <cellStyle name="Comma 8 2 2 2 7 2" xfId="45077" xr:uid="{E73C47BC-E530-4F5B-B63A-2A8DEDBC190F}"/>
    <cellStyle name="Comma 8 2 2 2 8" xfId="8142" xr:uid="{C8E7197C-DDC1-4A89-8D93-FA13DC281B86}"/>
    <cellStyle name="Comma 8 2 2 2 9" xfId="32475" xr:uid="{755C8E20-CF1A-45F9-8315-FA0691A2E928}"/>
    <cellStyle name="Comma 8 2 2 3" xfId="28538" xr:uid="{B1C74E62-E81F-4B0A-80BD-A59831034577}"/>
    <cellStyle name="Comma 8 2 2 3 2" xfId="26809" xr:uid="{4DB76063-6749-4D12-8640-55B5C7E3D2AE}"/>
    <cellStyle name="Comma 8 2 2 3 2 2" xfId="23311" xr:uid="{E29E5DDD-C599-44A4-BCEB-FE0E2374A11F}"/>
    <cellStyle name="Comma 8 2 2 3 2 2 2" xfId="15803" xr:uid="{F232873D-C11C-47FC-95B9-FD6BCD5FB9D8}"/>
    <cellStyle name="Comma 8 2 2 3 2 2 2 2" xfId="56900" xr:uid="{3EECEA0A-0E5F-430F-A42C-E73F5BB1422D}"/>
    <cellStyle name="Comma 8 2 2 3 2 2 2 3" xfId="44285" xr:uid="{FFBA39F2-E73D-4201-9789-F8FEFAF32BAB}"/>
    <cellStyle name="Comma 8 2 2 3 2 2 3" xfId="9217" xr:uid="{54BE7746-51C8-4D20-86CB-47C0EFC86E0D}"/>
    <cellStyle name="Comma 8 2 2 3 2 2 3 2" xfId="50622" xr:uid="{545A222F-D753-4A87-8DC0-5D9AF900461B}"/>
    <cellStyle name="Comma 8 2 2 3 2 2 4" xfId="31532" xr:uid="{629609C0-E6F5-427A-9575-44008C4FA01E}"/>
    <cellStyle name="Comma 8 2 2 3 2 2 5" xfId="37995" xr:uid="{43AAAD96-7134-4E2B-BBEA-3842E0B5C577}"/>
    <cellStyle name="Comma 8 2 2 3 2 3" xfId="25929" xr:uid="{84591193-E7B4-4AC7-B06A-6EFDCC87ED80}"/>
    <cellStyle name="Comma 8 2 2 3 2 3 2" xfId="18421" xr:uid="{211FF9FA-7711-4B8B-91BB-42BC9002CE90}"/>
    <cellStyle name="Comma 8 2 2 3 2 3 2 2" xfId="54282" xr:uid="{8DFB01C2-501A-4168-8A9F-C959FE7551B9}"/>
    <cellStyle name="Comma 8 2 2 3 2 3 2 3" xfId="41667" xr:uid="{F9C6EBCB-53BD-48A7-821D-432E221CFC87}"/>
    <cellStyle name="Comma 8 2 2 3 2 3 3" xfId="11835" xr:uid="{6A27F1D5-9F21-418F-8835-D74E18D33E5A}"/>
    <cellStyle name="Comma 8 2 2 3 2 3 3 2" xfId="48004" xr:uid="{754D8F1C-0416-4FA7-B641-53987433C535}"/>
    <cellStyle name="Comma 8 2 2 3 2 3 4" xfId="5847" xr:uid="{A7CE8161-CC20-4F08-A816-FAB542680AF4}"/>
    <cellStyle name="Comma 8 2 2 3 2 3 5" xfId="35377" xr:uid="{1AD19079-6434-4D73-AD3B-8BA6481F4307}"/>
    <cellStyle name="Comma 8 2 2 3 2 4" xfId="19300" xr:uid="{453517FA-2E2F-416D-9984-4F4374362E4D}"/>
    <cellStyle name="Comma 8 2 2 3 2 4 2" xfId="53403" xr:uid="{F8E041E6-6097-424D-8554-0014C69568B9}"/>
    <cellStyle name="Comma 8 2 2 3 2 4 3" xfId="40788" xr:uid="{24C0BAA5-8C78-4EB0-8416-4EC69E440523}"/>
    <cellStyle name="Comma 8 2 2 3 2 5" xfId="12714" xr:uid="{6FECE2CC-00BC-4CDA-971D-2D8F81F2B513}"/>
    <cellStyle name="Comma 8 2 2 3 2 5 2" xfId="47125" xr:uid="{B3C7C6F3-9D4E-4C69-BF52-F8428BDD65C4}"/>
    <cellStyle name="Comma 8 2 2 3 2 6" xfId="4968" xr:uid="{6D30416B-E92C-45C2-80A9-94367C389239}"/>
    <cellStyle name="Comma 8 2 2 3 2 7" xfId="34498" xr:uid="{66BFE85F-CFB3-4610-A6F9-E20F5849B23E}"/>
    <cellStyle name="Comma 8 2 2 3 3" xfId="27664" xr:uid="{2CB99F0A-0CFA-4CD2-B3B3-9811A3BD719A}"/>
    <cellStyle name="Comma 8 2 2 3 3 2" xfId="24167" xr:uid="{386E3E2B-CAD6-4C6D-8E79-789193B862B7}"/>
    <cellStyle name="Comma 8 2 2 3 3 2 2" xfId="16659" xr:uid="{2807B5C9-C348-493F-9854-204D9F9E230E}"/>
    <cellStyle name="Comma 8 2 2 3 3 2 2 2" xfId="56044" xr:uid="{777483F8-68C1-47AF-9978-33CBB98A757E}"/>
    <cellStyle name="Comma 8 2 2 3 3 2 2 3" xfId="43429" xr:uid="{82F36BF2-3CCB-418F-A9F6-664A42541D08}"/>
    <cellStyle name="Comma 8 2 2 3 3 2 3" xfId="10073" xr:uid="{439A88C0-D8E5-4177-91B7-9B95994338C2}"/>
    <cellStyle name="Comma 8 2 2 3 3 2 3 2" xfId="49766" xr:uid="{0D204DA7-0DBD-4FDC-9407-E3F34D3CE4F4}"/>
    <cellStyle name="Comma 8 2 2 3 3 2 4" xfId="30676" xr:uid="{CA5B2259-5F4F-4F2A-9815-8DF886F257D1}"/>
    <cellStyle name="Comma 8 2 2 3 3 2 5" xfId="37139" xr:uid="{C3C7583B-AD64-45AB-A35D-53DDD1C77D57}"/>
    <cellStyle name="Comma 8 2 2 3 3 3" xfId="20155" xr:uid="{BDA5605B-E1FF-43BD-A8CE-916103FA0664}"/>
    <cellStyle name="Comma 8 2 2 3 3 3 2" xfId="52547" xr:uid="{46F9A5C9-C247-439F-8984-E4CDEE4AB734}"/>
    <cellStyle name="Comma 8 2 2 3 3 3 3" xfId="39932" xr:uid="{D5F9072F-D5F0-41B9-B530-B629A0C84E42}"/>
    <cellStyle name="Comma 8 2 2 3 3 4" xfId="13569" xr:uid="{BAB219F0-FAC0-4045-AAFE-7A368B7A1294}"/>
    <cellStyle name="Comma 8 2 2 3 3 4 2" xfId="46269" xr:uid="{8581BD3A-C608-4DAB-BAEE-2AFC40ACDF18}"/>
    <cellStyle name="Comma 8 2 2 3 3 5" xfId="6982" xr:uid="{82F4BD0D-61F4-405B-B3F0-885E3DF6A7EF}"/>
    <cellStyle name="Comma 8 2 2 3 3 6" xfId="33642" xr:uid="{E4BD9956-30FB-490A-B0F2-660C42BE6501}"/>
    <cellStyle name="Comma 8 2 2 3 4" xfId="25044" xr:uid="{3779D680-220B-4D6E-B77D-C9EE6BE51357}"/>
    <cellStyle name="Comma 8 2 2 3 4 2" xfId="17536" xr:uid="{7A2A5F6E-79B0-4C85-A8A7-8BECE49C030A}"/>
    <cellStyle name="Comma 8 2 2 3 4 2 2" xfId="55167" xr:uid="{757A55B3-B46E-4E20-B34D-1A01D043AF8F}"/>
    <cellStyle name="Comma 8 2 2 3 4 2 3" xfId="42552" xr:uid="{F59B1013-0A2B-4C53-A12D-5B1CFC2A3D10}"/>
    <cellStyle name="Comma 8 2 2 3 4 3" xfId="10950" xr:uid="{448FC0AF-092A-4391-A12F-A86DDCE0FA63}"/>
    <cellStyle name="Comma 8 2 2 3 4 3 2" xfId="48889" xr:uid="{DCB87AF2-0F2D-4812-B1FB-C2C06C70346E}"/>
    <cellStyle name="Comma 8 2 2 3 4 4" xfId="6732" xr:uid="{D9130358-CFFC-45F1-BEBE-5C10632DEB1F}"/>
    <cellStyle name="Comma 8 2 2 3 4 5" xfId="36262" xr:uid="{19051FCE-B73D-45A6-860F-949C42509837}"/>
    <cellStyle name="Comma 8 2 2 3 5" xfId="21030" xr:uid="{0E2A7EE0-AA38-4395-B87B-04A5E6E1D59C}"/>
    <cellStyle name="Comma 8 2 2 3 5 2" xfId="51670" xr:uid="{04F90EBE-82C5-4E43-A05B-00E6093EA9E6}"/>
    <cellStyle name="Comma 8 2 2 3 5 3" xfId="39055" xr:uid="{5F9A68D7-5FF5-414F-B6A8-2DEC3873A23B}"/>
    <cellStyle name="Comma 8 2 2 3 6" xfId="14444" xr:uid="{4DC03EDD-2986-425F-A204-38614ECAA8FA}"/>
    <cellStyle name="Comma 8 2 2 3 6 2" xfId="45392" xr:uid="{47434566-BAFE-4DEE-B0B5-FBB0F8F974C7}"/>
    <cellStyle name="Comma 8 2 2 3 7" xfId="7857" xr:uid="{66690C26-BDDC-4F08-AF2D-5DBA3CB1740E}"/>
    <cellStyle name="Comma 8 2 2 3 8" xfId="32765" xr:uid="{B21E4529-78FB-4252-991B-A55FBB3FAD14}"/>
    <cellStyle name="Comma 8 2 2 4" xfId="27249" xr:uid="{9A8771BF-980D-4E92-94A3-DFA9B31F002B}"/>
    <cellStyle name="Comma 8 2 2 4 2" xfId="23752" xr:uid="{29F0D22D-CC6D-4D9A-A105-28D504A2BAAA}"/>
    <cellStyle name="Comma 8 2 2 4 2 2" xfId="16244" xr:uid="{CBEE8E1C-87C6-47B5-9429-0082D8712DA1}"/>
    <cellStyle name="Comma 8 2 2 4 2 2 2" xfId="56459" xr:uid="{E2945C99-86DE-4721-98D8-E82D13946596}"/>
    <cellStyle name="Comma 8 2 2 4 2 2 3" xfId="43844" xr:uid="{6A7879B8-310A-4667-9698-D56B677BCF02}"/>
    <cellStyle name="Comma 8 2 2 4 2 3" xfId="9658" xr:uid="{7B2EFE08-1ACA-4DB5-9874-C17732F7BDB6}"/>
    <cellStyle name="Comma 8 2 2 4 2 3 2" xfId="50181" xr:uid="{2089EB26-8EF1-47B4-A11D-3047616B54C6}"/>
    <cellStyle name="Comma 8 2 2 4 2 4" xfId="31091" xr:uid="{2788461C-3C98-4206-A917-6966B9AD03BC}"/>
    <cellStyle name="Comma 8 2 2 4 2 5" xfId="37554" xr:uid="{97A1037E-06CD-412D-83AF-452AEC70E4F1}"/>
    <cellStyle name="Comma 8 2 2 4 3" xfId="26371" xr:uid="{FC8C0630-C6CB-4F71-A21F-3B2E67024EF7}"/>
    <cellStyle name="Comma 8 2 2 4 3 2" xfId="18863" xr:uid="{E3285687-8C44-42D1-99D7-2BB5D167202B}"/>
    <cellStyle name="Comma 8 2 2 4 3 2 2" xfId="53840" xr:uid="{011A052D-0FE5-4228-A3D3-9AB7CDF1FAC1}"/>
    <cellStyle name="Comma 8 2 2 4 3 2 3" xfId="41225" xr:uid="{50747727-7067-4F76-BD01-1403BC26E250}"/>
    <cellStyle name="Comma 8 2 2 4 3 3" xfId="12277" xr:uid="{86589074-97F2-4842-AECE-244E6EE84A4C}"/>
    <cellStyle name="Comma 8 2 2 4 3 3 2" xfId="47562" xr:uid="{EDC50667-9FE5-4D08-85FA-A9BE58FBB8DA}"/>
    <cellStyle name="Comma 8 2 2 4 3 4" xfId="5405" xr:uid="{6D8A53D2-1727-4EC4-8661-8CF59171A4C4}"/>
    <cellStyle name="Comma 8 2 2 4 3 5" xfId="34935" xr:uid="{501B488E-660A-400C-8488-26669B858DDC}"/>
    <cellStyle name="Comma 8 2 2 4 4" xfId="19740" xr:uid="{792C0825-D259-493D-A3BB-1DC868271D66}"/>
    <cellStyle name="Comma 8 2 2 4 4 2" xfId="52962" xr:uid="{0C7EC9CD-6D02-493D-A52F-86E58291A3F8}"/>
    <cellStyle name="Comma 8 2 2 4 4 3" xfId="40347" xr:uid="{74BBBE21-2B0A-4AE0-8D40-07555E2CFE3F}"/>
    <cellStyle name="Comma 8 2 2 4 5" xfId="13154" xr:uid="{1761CC33-35C1-4C7C-9809-E6FC76579EDD}"/>
    <cellStyle name="Comma 8 2 2 4 5 2" xfId="46684" xr:uid="{CB4A12B8-2F5C-4361-9FAE-32005A21AFEF}"/>
    <cellStyle name="Comma 8 2 2 4 6" xfId="4528" xr:uid="{2C84EDDC-39BB-4F24-AC34-38BC4EE5B5C7}"/>
    <cellStyle name="Comma 8 2 2 4 7" xfId="34057" xr:uid="{EE018156-83DF-455C-8149-4258AF0B4D59}"/>
    <cellStyle name="Comma 8 2 2 5" xfId="28099" xr:uid="{A2B75E66-42CF-4FC5-8A22-5111979EACCB}"/>
    <cellStyle name="Comma 8 2 2 5 2" xfId="24602" xr:uid="{CDDFAE8E-69DD-48CB-97C9-8E5322F41B9E}"/>
    <cellStyle name="Comma 8 2 2 5 2 2" xfId="17094" xr:uid="{7D8E9DAB-1E33-4BE0-9457-83E090EDCF52}"/>
    <cellStyle name="Comma 8 2 2 5 2 2 2" xfId="55609" xr:uid="{A8A204F6-F4AA-452C-9553-3DCAFFE0F3DD}"/>
    <cellStyle name="Comma 8 2 2 5 2 2 3" xfId="42994" xr:uid="{B123BD53-FCE8-402F-8E5C-E72B0E831899}"/>
    <cellStyle name="Comma 8 2 2 5 2 3" xfId="10508" xr:uid="{4C126C73-0044-4459-880F-242AE816AD3B}"/>
    <cellStyle name="Comma 8 2 2 5 2 3 2" xfId="49331" xr:uid="{08A2FD1A-31E1-4478-8CAF-110F465B7B2E}"/>
    <cellStyle name="Comma 8 2 2 5 2 4" xfId="30241" xr:uid="{1E0E97D4-BECF-445E-BECF-F4BC7809CDC0}"/>
    <cellStyle name="Comma 8 2 2 5 2 5" xfId="36704" xr:uid="{10BABFFE-6EB4-4212-BEA5-667F3BA3B402}"/>
    <cellStyle name="Comma 8 2 2 5 3" xfId="20590" xr:uid="{C2413970-31B9-4FC4-BF0D-04087B3D0BB5}"/>
    <cellStyle name="Comma 8 2 2 5 3 2" xfId="52112" xr:uid="{F5AAD27C-E22D-4D6F-AB1D-F344FBF90323}"/>
    <cellStyle name="Comma 8 2 2 5 3 3" xfId="39497" xr:uid="{CFF4FF30-AEA6-41B1-9B2D-EDDF0D8DDDFE}"/>
    <cellStyle name="Comma 8 2 2 5 4" xfId="14004" xr:uid="{F5EABFC8-E430-4E3C-BDEB-ADDD45458FB4}"/>
    <cellStyle name="Comma 8 2 2 5 4 2" xfId="45834" xr:uid="{A8D40702-7B3A-457A-B0DD-7315F65C867C}"/>
    <cellStyle name="Comma 8 2 2 5 5" xfId="7417" xr:uid="{CF7AF035-CC7F-42CA-9D03-20283CBB1B27}"/>
    <cellStyle name="Comma 8 2 2 5 6" xfId="33207" xr:uid="{E9F84790-EA55-4636-8D2A-9C10D71F8F41}"/>
    <cellStyle name="Comma 8 2 2 6" xfId="25486" xr:uid="{5C324227-7C48-46B5-AD2B-FFC9173D512B}"/>
    <cellStyle name="Comma 8 2 2 6 2" xfId="17978" xr:uid="{70EF7E62-958F-45E3-88F4-3B767D65B4FF}"/>
    <cellStyle name="Comma 8 2 2 6 2 2" xfId="54725" xr:uid="{A11A0DA7-8305-4F99-9EA9-17ED51996021}"/>
    <cellStyle name="Comma 8 2 2 6 2 3" xfId="42110" xr:uid="{6919A2F7-0F46-456D-80FA-87EC16515851}"/>
    <cellStyle name="Comma 8 2 2 6 3" xfId="11392" xr:uid="{7CFBDFA3-CF93-4537-B0AB-ED3A9F5B1B15}"/>
    <cellStyle name="Comma 8 2 2 6 3 2" xfId="48447" xr:uid="{00CD0C00-7F37-49CC-BACE-AA915C77E32C}"/>
    <cellStyle name="Comma 8 2 2 6 4" xfId="6290" xr:uid="{BD00661A-56D4-41BE-8667-42A4EB055A45}"/>
    <cellStyle name="Comma 8 2 2 6 5" xfId="35820" xr:uid="{25EE2244-A18E-4D35-8B7B-FA6338E8A53D}"/>
    <cellStyle name="Comma 8 2 2 7" xfId="22505" xr:uid="{9D278995-EEB4-4E16-AE89-8D394295872A}"/>
    <cellStyle name="Comma 8 2 2 7 2" xfId="51228" xr:uid="{0F808A0B-1648-4A1D-BE59-1D0D76C90D2A}"/>
    <cellStyle name="Comma 8 2 2 7 3" xfId="38613" xr:uid="{F90DEBC8-0E9E-4ED8-A4E7-487FE018C8F7}"/>
    <cellStyle name="Comma 8 2 2 8" xfId="21470" xr:uid="{8A106305-67F0-4D8B-AE0C-CD2D355646A3}"/>
    <cellStyle name="Comma 8 2 2 8 2" xfId="44922" xr:uid="{6B84919D-D117-4D40-A57E-DC318AA68D96}"/>
    <cellStyle name="Comma 8 2 2 9" xfId="14884" xr:uid="{DBE25E34-DF46-4F46-8BEE-DBB3B49AA278}"/>
    <cellStyle name="Comma 8 2 3" xfId="28950" xr:uid="{A21679D0-FFF9-4789-9D11-048D770821DD}"/>
    <cellStyle name="Comma 8 2 3 2" xfId="28460" xr:uid="{CF6FCC5E-7796-47AE-8146-BA8B4E9655BF}"/>
    <cellStyle name="Comma 8 2 3 2 2" xfId="26730" xr:uid="{95AEDA61-94C4-427B-9C5D-FA9A72F19FD7}"/>
    <cellStyle name="Comma 8 2 3 2 2 2" xfId="23232" xr:uid="{A60913C5-D854-41C9-B138-531DDFB2ED40}"/>
    <cellStyle name="Comma 8 2 3 2 2 2 2" xfId="15724" xr:uid="{CCABF836-A3B9-4461-844A-36BA8623D7E4}"/>
    <cellStyle name="Comma 8 2 3 2 2 2 2 2" xfId="56979" xr:uid="{5BB484C5-7DBC-4F22-B124-6EE1B22D58C0}"/>
    <cellStyle name="Comma 8 2 3 2 2 2 2 3" xfId="44364" xr:uid="{FA1EAEBF-FA94-4CA2-ABEB-2A99E6D9A5B1}"/>
    <cellStyle name="Comma 8 2 3 2 2 2 3" xfId="9138" xr:uid="{CB4C1C04-05FB-4DCF-971A-E3BBDCF979F4}"/>
    <cellStyle name="Comma 8 2 3 2 2 2 3 2" xfId="50701" xr:uid="{563101BB-6A03-4FBE-B08D-E90CAE2C92AA}"/>
    <cellStyle name="Comma 8 2 3 2 2 2 4" xfId="31611" xr:uid="{D74FC83F-F2E7-4FC4-8E95-06C4C0A318E3}"/>
    <cellStyle name="Comma 8 2 3 2 2 2 5" xfId="38074" xr:uid="{C0C11ECC-0C35-4C54-9172-1D81790EC9BC}"/>
    <cellStyle name="Comma 8 2 3 2 2 3" xfId="25850" xr:uid="{4FE38CBA-0353-46DF-AA94-8E912B238FD1}"/>
    <cellStyle name="Comma 8 2 3 2 2 3 2" xfId="18342" xr:uid="{6E1FDB83-7DAA-4A2E-9EE9-A405D4377F28}"/>
    <cellStyle name="Comma 8 2 3 2 2 3 2 2" xfId="54361" xr:uid="{FD930E25-4FE3-419F-8818-CF740600BCF8}"/>
    <cellStyle name="Comma 8 2 3 2 2 3 2 3" xfId="41746" xr:uid="{57D16E54-F5D2-468F-B680-1D5A2728ADF6}"/>
    <cellStyle name="Comma 8 2 3 2 2 3 3" xfId="11756" xr:uid="{FCF32996-1212-474E-8D9E-6F8C9A5B27C5}"/>
    <cellStyle name="Comma 8 2 3 2 2 3 3 2" xfId="48083" xr:uid="{4F683AA0-A732-42B9-9793-0BDD744F23B2}"/>
    <cellStyle name="Comma 8 2 3 2 2 3 4" xfId="5926" xr:uid="{0EE962E9-901F-41BE-9670-495FE4FD1EF3}"/>
    <cellStyle name="Comma 8 2 3 2 2 3 5" xfId="35456" xr:uid="{4AE37B18-DB26-42DF-9B57-B19C452E304C}"/>
    <cellStyle name="Comma 8 2 3 2 2 4" xfId="19221" xr:uid="{66148537-0587-4361-9C96-E1E7BC439D85}"/>
    <cellStyle name="Comma 8 2 3 2 2 4 2" xfId="53482" xr:uid="{4AD50F80-14B1-4D18-A6DB-D76983AB84C9}"/>
    <cellStyle name="Comma 8 2 3 2 2 4 3" xfId="40867" xr:uid="{6C53C999-ED2C-4BD8-AA85-3598CF44B654}"/>
    <cellStyle name="Comma 8 2 3 2 2 5" xfId="12635" xr:uid="{B9B5B3B0-166F-4CF6-9927-46E4B13F8885}"/>
    <cellStyle name="Comma 8 2 3 2 2 5 2" xfId="47204" xr:uid="{B7EA6A10-3CFF-4872-8AF1-BFA5FD2378E8}"/>
    <cellStyle name="Comma 8 2 3 2 2 6" xfId="5047" xr:uid="{D94CE389-6A36-4A6A-A3DD-43F092E5197F}"/>
    <cellStyle name="Comma 8 2 3 2 2 7" xfId="34577" xr:uid="{9E63B564-B04F-4DC3-8658-408EEAAE5BCA}"/>
    <cellStyle name="Comma 8 2 3 2 3" xfId="27586" xr:uid="{710365E1-974F-4C50-87FA-10C092B6A103}"/>
    <cellStyle name="Comma 8 2 3 2 3 2" xfId="24089" xr:uid="{CB9FBB73-8924-4D40-906E-9D57D9296058}"/>
    <cellStyle name="Comma 8 2 3 2 3 2 2" xfId="16581" xr:uid="{5AD3CA22-E014-4388-B89B-3A3661C9A9A6}"/>
    <cellStyle name="Comma 8 2 3 2 3 2 2 2" xfId="56122" xr:uid="{CDC4E1E8-F3B4-47F2-99F3-D727313EB9B9}"/>
    <cellStyle name="Comma 8 2 3 2 3 2 2 3" xfId="43507" xr:uid="{E6CA173F-0D49-4356-BA4B-D5F544913F89}"/>
    <cellStyle name="Comma 8 2 3 2 3 2 3" xfId="9995" xr:uid="{A292AD2A-9E53-4F70-BF38-5989E56AFD15}"/>
    <cellStyle name="Comma 8 2 3 2 3 2 3 2" xfId="49844" xr:uid="{06842771-E36A-439D-802E-99AD50559C34}"/>
    <cellStyle name="Comma 8 2 3 2 3 2 4" xfId="30754" xr:uid="{BCD5BE06-BD8D-42B6-AADA-02E539D2E150}"/>
    <cellStyle name="Comma 8 2 3 2 3 2 5" xfId="37217" xr:uid="{59453ED8-5C3D-41EF-B2CA-66DC78BE81B5}"/>
    <cellStyle name="Comma 8 2 3 2 3 3" xfId="20077" xr:uid="{3B6B3056-EABB-46C3-ABCF-E15D04D619FB}"/>
    <cellStyle name="Comma 8 2 3 2 3 3 2" xfId="52625" xr:uid="{9DE2EAF3-B08C-4750-B4C0-57D6C16DAB65}"/>
    <cellStyle name="Comma 8 2 3 2 3 3 3" xfId="40010" xr:uid="{4BF25282-A766-4316-8B6D-38ACFCEC04F4}"/>
    <cellStyle name="Comma 8 2 3 2 3 4" xfId="13491" xr:uid="{D0DA1615-0898-4F15-B2F9-97A006ADE1C0}"/>
    <cellStyle name="Comma 8 2 3 2 3 4 2" xfId="46347" xr:uid="{6CC033EB-70AC-4AC8-A001-B83D95186AA1}"/>
    <cellStyle name="Comma 8 2 3 2 3 5" xfId="6904" xr:uid="{BE17B328-9F37-4406-8AAD-B677EA3D6986}"/>
    <cellStyle name="Comma 8 2 3 2 3 6" xfId="33720" xr:uid="{FBFC2294-44C3-4026-B6BC-A8D3EA3BC329}"/>
    <cellStyle name="Comma 8 2 3 2 4" xfId="24965" xr:uid="{E3ACF5D8-ABBA-445F-9322-D8DFC2C642B9}"/>
    <cellStyle name="Comma 8 2 3 2 4 2" xfId="17457" xr:uid="{77DA2726-0D5A-42ED-A8E9-2D475A341751}"/>
    <cellStyle name="Comma 8 2 3 2 4 2 2" xfId="55246" xr:uid="{341F0F15-CFF0-42A9-9572-8B7908E86657}"/>
    <cellStyle name="Comma 8 2 3 2 4 2 3" xfId="42631" xr:uid="{037B4E45-8A21-4E9E-9137-2321DA1958D8}"/>
    <cellStyle name="Comma 8 2 3 2 4 3" xfId="10871" xr:uid="{C39FF8DB-13E1-4249-B85F-151A81117825}"/>
    <cellStyle name="Comma 8 2 3 2 4 3 2" xfId="48968" xr:uid="{0B9C75D2-9360-4C14-96D1-99D9D2BF3D33}"/>
    <cellStyle name="Comma 8 2 3 2 4 4" xfId="6811" xr:uid="{33097513-A909-4C9E-B89A-D6FF17E64601}"/>
    <cellStyle name="Comma 8 2 3 2 4 5" xfId="36341" xr:uid="{3BA99344-D833-4D4A-BE72-8879D7782A2A}"/>
    <cellStyle name="Comma 8 2 3 2 5" xfId="20951" xr:uid="{C2C58D7A-7065-4261-A829-99883325736C}"/>
    <cellStyle name="Comma 8 2 3 2 5 2" xfId="51749" xr:uid="{EFF40A63-D572-4216-8946-FE94DEC668B6}"/>
    <cellStyle name="Comma 8 2 3 2 5 3" xfId="39134" xr:uid="{B09535DA-C98C-4F8F-A0B0-02F6EF5CF4EE}"/>
    <cellStyle name="Comma 8 2 3 2 6" xfId="14365" xr:uid="{33D00ECB-3771-406F-AC74-0E1BA6C22E54}"/>
    <cellStyle name="Comma 8 2 3 2 6 2" xfId="45471" xr:uid="{03481F68-EFCB-42AE-A91B-2946B88558B4}"/>
    <cellStyle name="Comma 8 2 3 2 7" xfId="7778" xr:uid="{0C19DC71-BEC8-4EFE-8B12-52D3DA927A1C}"/>
    <cellStyle name="Comma 8 2 3 2 8" xfId="32844" xr:uid="{3B773FC8-DFC9-4E55-8FD8-50BDED11BA98}"/>
    <cellStyle name="Comma 8 2 3 3" xfId="27170" xr:uid="{DFA6DA6C-1A46-46AB-B46B-46EA9B4E2659}"/>
    <cellStyle name="Comma 8 2 3 3 2" xfId="23673" xr:uid="{1666BFBE-8815-41E6-B58A-9CD9239FB862}"/>
    <cellStyle name="Comma 8 2 3 3 2 2" xfId="16165" xr:uid="{5C90C60F-98CB-4237-A140-ACD1578F6851}"/>
    <cellStyle name="Comma 8 2 3 3 2 2 2" xfId="56538" xr:uid="{44BEF08C-B421-4E7E-9613-2B7629E59971}"/>
    <cellStyle name="Comma 8 2 3 3 2 2 3" xfId="43923" xr:uid="{008CECE0-AB68-42E9-BC00-B90B41A2CB89}"/>
    <cellStyle name="Comma 8 2 3 3 2 3" xfId="9579" xr:uid="{DA4B4DF0-18B4-480E-9E82-5F5B70749475}"/>
    <cellStyle name="Comma 8 2 3 3 2 3 2" xfId="50260" xr:uid="{80251B00-2CAE-447E-B474-E0218EEF638E}"/>
    <cellStyle name="Comma 8 2 3 3 2 4" xfId="31170" xr:uid="{B2BD7C5B-1F4D-485A-88D6-67D2924BFABE}"/>
    <cellStyle name="Comma 8 2 3 3 2 5" xfId="37633" xr:uid="{932A639C-754D-4172-81F3-F1DF29C3AF8C}"/>
    <cellStyle name="Comma 8 2 3 3 3" xfId="26292" xr:uid="{F024E2C6-729D-4707-9D58-BF4D9AEC4FDB}"/>
    <cellStyle name="Comma 8 2 3 3 3 2" xfId="18784" xr:uid="{99670DB6-0D8F-4CD6-AF10-4EF8F8BB4416}"/>
    <cellStyle name="Comma 8 2 3 3 3 2 2" xfId="53919" xr:uid="{1A9822FA-9536-4CFB-B36D-556AF4DC153B}"/>
    <cellStyle name="Comma 8 2 3 3 3 2 3" xfId="41304" xr:uid="{33CB9BDE-67E4-488A-87DD-AA10A2457289}"/>
    <cellStyle name="Comma 8 2 3 3 3 3" xfId="12198" xr:uid="{DE84CE08-60C0-4C40-AAC7-81E0F64D13A6}"/>
    <cellStyle name="Comma 8 2 3 3 3 3 2" xfId="47641" xr:uid="{7C4D7EF3-6489-4F64-BA6A-ED4A81DFE2A4}"/>
    <cellStyle name="Comma 8 2 3 3 3 4" xfId="5484" xr:uid="{A209C768-F44B-4F67-B575-2D82AA2A0CEC}"/>
    <cellStyle name="Comma 8 2 3 3 3 5" xfId="35014" xr:uid="{83944637-8578-45DE-B801-2352DA4622F5}"/>
    <cellStyle name="Comma 8 2 3 3 4" xfId="19661" xr:uid="{F1C45180-CFC3-4DEA-B458-0BBB2F3F1FC3}"/>
    <cellStyle name="Comma 8 2 3 3 4 2" xfId="53041" xr:uid="{9CB4CAC2-A593-4A84-A965-1431155A17D0}"/>
    <cellStyle name="Comma 8 2 3 3 4 3" xfId="40426" xr:uid="{3DEFF9F7-9318-404B-91AF-C2AEAB226C59}"/>
    <cellStyle name="Comma 8 2 3 3 5" xfId="13075" xr:uid="{72D36E31-55A3-45AD-A176-1207D8AA3E68}"/>
    <cellStyle name="Comma 8 2 3 3 5 2" xfId="46763" xr:uid="{61151A8A-5E6C-4B5E-A2B7-26A1607F2C73}"/>
    <cellStyle name="Comma 8 2 3 3 6" xfId="4607" xr:uid="{14D67E81-6344-4A2A-AD9F-CE6A28E15D6E}"/>
    <cellStyle name="Comma 8 2 3 3 7" xfId="34136" xr:uid="{4E56857F-5F89-4D46-A63F-70FAD5E64015}"/>
    <cellStyle name="Comma 8 2 3 4" xfId="28020" xr:uid="{DC5FF1DF-0AAE-4C82-BD4F-6D88DAE6E981}"/>
    <cellStyle name="Comma 8 2 3 4 2" xfId="24523" xr:uid="{72E47FF6-2949-459E-AD4F-D1080FEC3535}"/>
    <cellStyle name="Comma 8 2 3 4 2 2" xfId="17015" xr:uid="{0C4D8D02-E68B-4C44-A3A2-B1A6C80C5FD1}"/>
    <cellStyle name="Comma 8 2 3 4 2 2 2" xfId="55688" xr:uid="{97546C91-9D02-489B-B9AB-82DF2CAA2C15}"/>
    <cellStyle name="Comma 8 2 3 4 2 2 3" xfId="43073" xr:uid="{511479E9-4A78-4D0D-809C-FFE6FCF462FE}"/>
    <cellStyle name="Comma 8 2 3 4 2 3" xfId="10429" xr:uid="{8AAD78CE-F01C-4036-B62D-BA4665C02A9B}"/>
    <cellStyle name="Comma 8 2 3 4 2 3 2" xfId="49410" xr:uid="{6320C4F7-E649-4BF6-86D0-4B345AAEE813}"/>
    <cellStyle name="Comma 8 2 3 4 2 4" xfId="30320" xr:uid="{8FBB4611-2276-4FEF-AC3C-7ABCB97ADAF8}"/>
    <cellStyle name="Comma 8 2 3 4 2 5" xfId="36783" xr:uid="{697960D0-C59F-4EC3-82DB-D87222E2C485}"/>
    <cellStyle name="Comma 8 2 3 4 3" xfId="20511" xr:uid="{1F64AD47-CED6-4C79-90D6-5DB1F1DF9513}"/>
    <cellStyle name="Comma 8 2 3 4 3 2" xfId="52191" xr:uid="{B3ECB243-76DD-4DDD-8DD4-E77E18C2B087}"/>
    <cellStyle name="Comma 8 2 3 4 3 3" xfId="39576" xr:uid="{D174754C-2AD4-4191-A25A-A9D34246075D}"/>
    <cellStyle name="Comma 8 2 3 4 4" xfId="13925" xr:uid="{4963549B-11B1-4D4B-9E14-336995A29562}"/>
    <cellStyle name="Comma 8 2 3 4 4 2" xfId="45913" xr:uid="{3857CDA2-9979-4AB1-B6AB-BDDA99403133}"/>
    <cellStyle name="Comma 8 2 3 4 5" xfId="7338" xr:uid="{A617510E-6845-479E-BF0B-61AAFD8389DC}"/>
    <cellStyle name="Comma 8 2 3 4 6" xfId="33286" xr:uid="{2E48D175-485C-4B67-A456-6314AC34CB92}"/>
    <cellStyle name="Comma 8 2 3 5" xfId="25407" xr:uid="{CACCFFEF-5459-4CE7-9E8E-C846A1CD7A40}"/>
    <cellStyle name="Comma 8 2 3 5 2" xfId="17899" xr:uid="{99DD2744-A54D-4BE0-ACD4-AF17B53A9288}"/>
    <cellStyle name="Comma 8 2 3 5 2 2" xfId="54804" xr:uid="{2DB4C104-C1AF-4E51-8934-CC9754602E9B}"/>
    <cellStyle name="Comma 8 2 3 5 2 3" xfId="42189" xr:uid="{06E70E92-B586-4082-A699-88F1F0311F8F}"/>
    <cellStyle name="Comma 8 2 3 5 3" xfId="11313" xr:uid="{2DABD6CB-EA29-4D40-BF8D-283211305902}"/>
    <cellStyle name="Comma 8 2 3 5 3 2" xfId="48526" xr:uid="{7D03975A-1F96-441D-9A23-509BABB617E9}"/>
    <cellStyle name="Comma 8 2 3 5 4" xfId="6369" xr:uid="{C1399E9C-E939-4C21-9CF2-FBE22BFE55FA}"/>
    <cellStyle name="Comma 8 2 3 5 5" xfId="35899" xr:uid="{9607F0C2-B109-4B8E-BB91-C2D9A7E6D5AC}"/>
    <cellStyle name="Comma 8 2 3 6" xfId="21391" xr:uid="{39EB7D3A-D97B-4EE9-827D-C7F53E5797FA}"/>
    <cellStyle name="Comma 8 2 3 6 2" xfId="51307" xr:uid="{D8722C0E-658D-49F8-985B-1204E576FDEA}"/>
    <cellStyle name="Comma 8 2 3 6 3" xfId="38692" xr:uid="{26F56895-234D-4BD0-B4E1-9C781C2C11A5}"/>
    <cellStyle name="Comma 8 2 3 7" xfId="14805" xr:uid="{C8644F83-48F7-43CA-8FAA-9242E127756C}"/>
    <cellStyle name="Comma 8 2 3 7 2" xfId="45001" xr:uid="{CBAFAE2C-9122-4103-BA42-8CAF757AAAE4}"/>
    <cellStyle name="Comma 8 2 3 8" xfId="8218" xr:uid="{BA81546F-7AFE-42C2-9F9E-66827D383858}"/>
    <cellStyle name="Comma 8 2 3 9" xfId="32399" xr:uid="{ED22ACB7-8110-4BF7-BFA6-0FC513AFB64D}"/>
    <cellStyle name="Comma 8 2 4" xfId="29116" xr:uid="{37AE913B-DA8A-4F41-8A41-7578F9F1E9CC}"/>
    <cellStyle name="Comma 8 2 4 2" xfId="28614" xr:uid="{4781E411-7861-4E4C-9A67-A24A8108F14D}"/>
    <cellStyle name="Comma 8 2 4 2 2" xfId="26884" xr:uid="{84D563BF-A661-467B-84D5-5A7B50AAD74F}"/>
    <cellStyle name="Comma 8 2 4 2 2 2" xfId="23386" xr:uid="{7FF80BD8-FE07-4058-B184-72C8150F8E9B}"/>
    <cellStyle name="Comma 8 2 4 2 2 2 2" xfId="15878" xr:uid="{7EA3EA3D-450A-44AE-9046-357CD5545CFA}"/>
    <cellStyle name="Comma 8 2 4 2 2 2 2 2" xfId="56825" xr:uid="{A7D5A0BE-BDFD-4F25-BD3E-97F31F4EEE80}"/>
    <cellStyle name="Comma 8 2 4 2 2 2 2 3" xfId="44210" xr:uid="{4B8269A7-5346-4380-90D7-592679DC1CFC}"/>
    <cellStyle name="Comma 8 2 4 2 2 2 3" xfId="9292" xr:uid="{CD122C5C-9167-40BB-B4BF-02B8FEA2ECE0}"/>
    <cellStyle name="Comma 8 2 4 2 2 2 3 2" xfId="50547" xr:uid="{4511A739-8589-441B-AB0A-B38B0F999551}"/>
    <cellStyle name="Comma 8 2 4 2 2 2 4" xfId="31457" xr:uid="{9CD6A2FB-565D-4A64-87EF-677C75F2F2A2}"/>
    <cellStyle name="Comma 8 2 4 2 2 2 5" xfId="37920" xr:uid="{E0CAD11C-290D-4B6C-91D7-252DF615F604}"/>
    <cellStyle name="Comma 8 2 4 2 2 3" xfId="26004" xr:uid="{B52A8F76-0A57-46E6-B7C2-F1F13946860C}"/>
    <cellStyle name="Comma 8 2 4 2 2 3 2" xfId="18496" xr:uid="{A124A5B4-69F0-4FC8-9DBE-75E12BE91CA8}"/>
    <cellStyle name="Comma 8 2 4 2 2 3 2 2" xfId="54207" xr:uid="{0B4A25C0-2F64-4103-B2D0-1E853FDA690F}"/>
    <cellStyle name="Comma 8 2 4 2 2 3 2 3" xfId="41592" xr:uid="{C9F3AB32-954E-41AB-92F6-344BBB693FA0}"/>
    <cellStyle name="Comma 8 2 4 2 2 3 3" xfId="11910" xr:uid="{301BCB0B-F337-4910-B5CE-9F54425AD7BD}"/>
    <cellStyle name="Comma 8 2 4 2 2 3 3 2" xfId="47929" xr:uid="{2EC9E87A-1705-47A8-AB31-76DD7822AC2F}"/>
    <cellStyle name="Comma 8 2 4 2 2 3 4" xfId="5772" xr:uid="{73CE7E78-D839-427F-B85F-2952F857DB34}"/>
    <cellStyle name="Comma 8 2 4 2 2 3 5" xfId="35302" xr:uid="{20B1E675-08F3-4A8F-A694-DEEB257CD31C}"/>
    <cellStyle name="Comma 8 2 4 2 2 4" xfId="19375" xr:uid="{31E19241-CB57-44B8-97B0-DAC172DD7C09}"/>
    <cellStyle name="Comma 8 2 4 2 2 4 2" xfId="53328" xr:uid="{D46675C5-E275-4CCC-B720-BD7A929427CA}"/>
    <cellStyle name="Comma 8 2 4 2 2 4 3" xfId="40713" xr:uid="{200A0144-5A9B-4538-BB81-EE6D657410FD}"/>
    <cellStyle name="Comma 8 2 4 2 2 5" xfId="12789" xr:uid="{A8975596-E114-43C2-8277-753FC7565C77}"/>
    <cellStyle name="Comma 8 2 4 2 2 5 2" xfId="47050" xr:uid="{55809DFF-7900-448D-9E96-D27170169AD2}"/>
    <cellStyle name="Comma 8 2 4 2 2 6" xfId="4893" xr:uid="{FFEA7311-FDE6-44A3-95EA-4EC52E88BAD6}"/>
    <cellStyle name="Comma 8 2 4 2 2 7" xfId="34423" xr:uid="{7E8FAEE4-020E-48B9-9316-C2B529FDCF92}"/>
    <cellStyle name="Comma 8 2 4 2 3" xfId="27739" xr:uid="{48EBFD6D-EFB0-4E7A-BA34-E08FE1B2C38B}"/>
    <cellStyle name="Comma 8 2 4 2 3 2" xfId="24242" xr:uid="{CECCD24E-D442-4F7A-BD9E-63AEDCA9773F}"/>
    <cellStyle name="Comma 8 2 4 2 3 2 2" xfId="16734" xr:uid="{337451AE-7996-4F2E-8C9E-FAF06994BF37}"/>
    <cellStyle name="Comma 8 2 4 2 3 2 2 2" xfId="55969" xr:uid="{73ECA954-CF4C-402C-A7EF-CEF849A5447E}"/>
    <cellStyle name="Comma 8 2 4 2 3 2 2 3" xfId="43354" xr:uid="{76AE99ED-AC6E-4DD5-8C8D-99AD9E109881}"/>
    <cellStyle name="Comma 8 2 4 2 3 2 3" xfId="10148" xr:uid="{0FC259A8-B973-40E2-83C5-B430C2C86E7B}"/>
    <cellStyle name="Comma 8 2 4 2 3 2 3 2" xfId="49691" xr:uid="{5556794F-CC3D-455F-A6C7-429044C2A4D4}"/>
    <cellStyle name="Comma 8 2 4 2 3 2 4" xfId="30601" xr:uid="{4033156F-EBFE-4B5B-9705-BE0F2B240C83}"/>
    <cellStyle name="Comma 8 2 4 2 3 2 5" xfId="37064" xr:uid="{74572100-61AD-46D7-A46D-4931E65863C1}"/>
    <cellStyle name="Comma 8 2 4 2 3 3" xfId="20230" xr:uid="{8E761AC6-086D-414B-A95B-447C0971C2B2}"/>
    <cellStyle name="Comma 8 2 4 2 3 3 2" xfId="52472" xr:uid="{269F775F-585A-49E0-BE94-1F38FBCCAC0B}"/>
    <cellStyle name="Comma 8 2 4 2 3 3 3" xfId="39857" xr:uid="{322D2B5E-0563-48ED-8B4F-F48F2A5F5C7B}"/>
    <cellStyle name="Comma 8 2 4 2 3 4" xfId="13644" xr:uid="{D511BAC9-A484-4763-8143-AE50BDF138CE}"/>
    <cellStyle name="Comma 8 2 4 2 3 4 2" xfId="46194" xr:uid="{6625473A-4A55-40D6-A21B-FF427AE9CD76}"/>
    <cellStyle name="Comma 8 2 4 2 3 5" xfId="7057" xr:uid="{7A882CD4-D898-4A75-85FE-F1F02165C15F}"/>
    <cellStyle name="Comma 8 2 4 2 3 6" xfId="33567" xr:uid="{F2929F7E-FF23-4C57-AC0C-D0073AF2AB63}"/>
    <cellStyle name="Comma 8 2 4 2 4" xfId="25119" xr:uid="{04E7B715-66DF-4758-833D-6BA8206AFFD4}"/>
    <cellStyle name="Comma 8 2 4 2 4 2" xfId="17611" xr:uid="{1A7BE7EE-CF17-4AD7-AEB3-4C871E22DABE}"/>
    <cellStyle name="Comma 8 2 4 2 4 2 2" xfId="55092" xr:uid="{74A483AD-E610-4D24-A1EF-8A62F37BCB82}"/>
    <cellStyle name="Comma 8 2 4 2 4 2 3" xfId="42477" xr:uid="{C362EC16-C82F-438C-A0D9-0E5ABD9820A5}"/>
    <cellStyle name="Comma 8 2 4 2 4 3" xfId="11025" xr:uid="{24EA8B89-58C0-49F1-AA7D-804A80F9B109}"/>
    <cellStyle name="Comma 8 2 4 2 4 3 2" xfId="48814" xr:uid="{1E79B26F-3727-4FC3-9ECC-434C0DAD0AEA}"/>
    <cellStyle name="Comma 8 2 4 2 4 4" xfId="6657" xr:uid="{3DCA3EEC-1BBA-4F23-9035-2F95EF89A2A0}"/>
    <cellStyle name="Comma 8 2 4 2 4 5" xfId="36187" xr:uid="{96624B31-9D29-4F75-BF5D-6458D2547D55}"/>
    <cellStyle name="Comma 8 2 4 2 5" xfId="21105" xr:uid="{74FA4622-EFDA-4E07-ADBC-276AD016A792}"/>
    <cellStyle name="Comma 8 2 4 2 5 2" xfId="51595" xr:uid="{58A8F462-6DE6-4085-9C05-389784C1C83F}"/>
    <cellStyle name="Comma 8 2 4 2 5 3" xfId="38980" xr:uid="{AEEB80A6-710D-4DCF-AB62-A1BE3ED02698}"/>
    <cellStyle name="Comma 8 2 4 2 6" xfId="14519" xr:uid="{CA87AA24-9FCB-4A7B-B78D-75BC6EDB9617}"/>
    <cellStyle name="Comma 8 2 4 2 6 2" xfId="45317" xr:uid="{C9CA9A78-2517-4E4A-BB97-C5F147DE9A0A}"/>
    <cellStyle name="Comma 8 2 4 2 7" xfId="7932" xr:uid="{8D7266E3-4E61-4D73-BF43-FCDDBE033212}"/>
    <cellStyle name="Comma 8 2 4 2 8" xfId="32690" xr:uid="{4D3562EF-9164-4DF8-A1EF-A173C244F745}"/>
    <cellStyle name="Comma 8 2 4 3" xfId="27323" xr:uid="{FB40C51E-B728-4CB9-BF33-B006A09B205D}"/>
    <cellStyle name="Comma 8 2 4 3 2" xfId="23826" xr:uid="{3AF9412A-508D-41E9-814C-27D732F9D986}"/>
    <cellStyle name="Comma 8 2 4 3 2 2" xfId="16318" xr:uid="{BACA3572-807C-496B-AB45-6C8C422C5D1C}"/>
    <cellStyle name="Comma 8 2 4 3 2 2 2" xfId="56385" xr:uid="{B9758BDE-F26A-4EAF-9246-6BBD563C77D4}"/>
    <cellStyle name="Comma 8 2 4 3 2 2 3" xfId="43770" xr:uid="{FC1610F0-F9B5-46C3-AF9E-BB4B26F0B8DF}"/>
    <cellStyle name="Comma 8 2 4 3 2 3" xfId="9732" xr:uid="{6B34AD7E-95FB-4BD4-A7C1-E4A240F6DD21}"/>
    <cellStyle name="Comma 8 2 4 3 2 3 2" xfId="50107" xr:uid="{7D2BAD38-2263-4ADA-8AE8-F4A8CF88D4C0}"/>
    <cellStyle name="Comma 8 2 4 3 2 4" xfId="31017" xr:uid="{695DE0E8-5C19-406D-B0EB-C40972EDB4DE}"/>
    <cellStyle name="Comma 8 2 4 3 2 5" xfId="37480" xr:uid="{E3199CCD-44E1-47D4-BF15-811631DD5FB5}"/>
    <cellStyle name="Comma 8 2 4 3 3" xfId="26446" xr:uid="{55106483-58B8-4153-A6FA-E75691AB338E}"/>
    <cellStyle name="Comma 8 2 4 3 3 2" xfId="18938" xr:uid="{08951FAE-C4FA-4715-9071-0520DEAA12A1}"/>
    <cellStyle name="Comma 8 2 4 3 3 2 2" xfId="53765" xr:uid="{4D63BF1C-B19F-4349-A25F-25E4D2A6C502}"/>
    <cellStyle name="Comma 8 2 4 3 3 2 3" xfId="41150" xr:uid="{1494B32D-B2C9-4AE2-B9C8-FD5D809588D3}"/>
    <cellStyle name="Comma 8 2 4 3 3 3" xfId="12352" xr:uid="{AC7E626B-A01E-47F6-8449-EF343BCCBF16}"/>
    <cellStyle name="Comma 8 2 4 3 3 3 2" xfId="47487" xr:uid="{3852B838-48A1-407B-89C2-8264EC598A4D}"/>
    <cellStyle name="Comma 8 2 4 3 3 4" xfId="5330" xr:uid="{6834A37D-0E60-41D6-A23A-2FD5A76C5D23}"/>
    <cellStyle name="Comma 8 2 4 3 3 5" xfId="34860" xr:uid="{96C9FC1B-2082-4F9A-8D45-42D15CD584D4}"/>
    <cellStyle name="Comma 8 2 4 3 4" xfId="19814" xr:uid="{2BEFD38E-D7E9-4C5F-A468-DD980393D762}"/>
    <cellStyle name="Comma 8 2 4 3 4 2" xfId="52888" xr:uid="{EF414723-6780-4BF3-928C-908156A39A72}"/>
    <cellStyle name="Comma 8 2 4 3 4 3" xfId="40273" xr:uid="{C9559351-0744-4291-85E0-E53F36EC273A}"/>
    <cellStyle name="Comma 8 2 4 3 5" xfId="13228" xr:uid="{71BDFFFB-81CC-4218-A9B3-A70C7458D9A0}"/>
    <cellStyle name="Comma 8 2 4 3 5 2" xfId="46610" xr:uid="{18A1972D-0915-4169-BEB8-442E49C295D7}"/>
    <cellStyle name="Comma 8 2 4 3 6" xfId="4454" xr:uid="{5A79E912-29B8-438E-87F2-FE1CD0D17D68}"/>
    <cellStyle name="Comma 8 2 4 3 7" xfId="33983" xr:uid="{DC775075-91E4-4BC3-881E-5BE0AAF5A6B9}"/>
    <cellStyle name="Comma 8 2 4 4" xfId="28173" xr:uid="{78E4E44C-25C6-4D35-BC5B-CB3C711901D2}"/>
    <cellStyle name="Comma 8 2 4 4 2" xfId="24676" xr:uid="{419E292D-A471-4219-909E-36F541CBD549}"/>
    <cellStyle name="Comma 8 2 4 4 2 2" xfId="17168" xr:uid="{D88A548E-C3CC-415B-9C71-57E2E2554C19}"/>
    <cellStyle name="Comma 8 2 4 4 2 2 2" xfId="55535" xr:uid="{06B7EFA1-F16B-49C9-9EE5-2209E65119E0}"/>
    <cellStyle name="Comma 8 2 4 4 2 2 3" xfId="42920" xr:uid="{9C094185-BE4B-42F1-BA70-AA479558E163}"/>
    <cellStyle name="Comma 8 2 4 4 2 3" xfId="10582" xr:uid="{18A5D3DB-7AC9-45DB-A1C1-6DD415AD03D7}"/>
    <cellStyle name="Comma 8 2 4 4 2 3 2" xfId="49257" xr:uid="{99C04D62-87A4-4A34-8AD6-83E51714B3C7}"/>
    <cellStyle name="Comma 8 2 4 4 2 4" xfId="30167" xr:uid="{13548F5A-C461-40CE-B476-D36872F0A1B1}"/>
    <cellStyle name="Comma 8 2 4 4 2 5" xfId="36630" xr:uid="{DB061401-F92B-4B7D-9F46-C2588011FD43}"/>
    <cellStyle name="Comma 8 2 4 4 3" xfId="20664" xr:uid="{EF005825-E2E5-4837-96E7-4497B3B6C744}"/>
    <cellStyle name="Comma 8 2 4 4 3 2" xfId="52038" xr:uid="{1F7C4B61-C414-480F-858C-86A2F10607B0}"/>
    <cellStyle name="Comma 8 2 4 4 3 3" xfId="39423" xr:uid="{F7422CAD-C7BF-47AC-A8CE-B17029EA5791}"/>
    <cellStyle name="Comma 8 2 4 4 4" xfId="14078" xr:uid="{3E0BBE8D-8E61-4B1E-B66A-BB54C5DBCFCC}"/>
    <cellStyle name="Comma 8 2 4 4 4 2" xfId="45760" xr:uid="{6B6C5CE1-BA2A-442A-9348-3D2C3AD52E58}"/>
    <cellStyle name="Comma 8 2 4 4 5" xfId="7491" xr:uid="{BCE93F88-B160-43AD-81C6-02601ABBEADE}"/>
    <cellStyle name="Comma 8 2 4 4 6" xfId="33133" xr:uid="{14A45C9A-55D0-4EEE-BADD-BB1BAE8A231A}"/>
    <cellStyle name="Comma 8 2 4 5" xfId="25561" xr:uid="{6EBD26B3-7723-4B68-BB1C-2BB9DABEFED7}"/>
    <cellStyle name="Comma 8 2 4 5 2" xfId="18053" xr:uid="{11903A14-5837-4DBB-B16A-A2DD1B308C16}"/>
    <cellStyle name="Comma 8 2 4 5 2 2" xfId="54650" xr:uid="{953FC1CC-7837-4CC6-9948-471EC2CF05E5}"/>
    <cellStyle name="Comma 8 2 4 5 2 3" xfId="42035" xr:uid="{C9E91E5F-D3BC-4D3C-ACC4-C47DBB4FF22C}"/>
    <cellStyle name="Comma 8 2 4 5 3" xfId="11467" xr:uid="{6CAF9090-4780-4BCD-9539-D5E9DBD8CB1F}"/>
    <cellStyle name="Comma 8 2 4 5 3 2" xfId="48372" xr:uid="{8B71BB72-1FB0-4578-BB76-379020365DFD}"/>
    <cellStyle name="Comma 8 2 4 5 4" xfId="6215" xr:uid="{653C7E7F-BA41-4207-B90B-E601E2DC0A93}"/>
    <cellStyle name="Comma 8 2 4 5 5" xfId="35745" xr:uid="{A6A7DEBA-1510-48E8-A9B4-2CEB894CF926}"/>
    <cellStyle name="Comma 8 2 4 6" xfId="21545" xr:uid="{E1DC62B0-0602-4B12-9CF5-F8E40BD09264}"/>
    <cellStyle name="Comma 8 2 4 6 2" xfId="51153" xr:uid="{8D5A251F-FA24-41A6-A1BB-D36CD5F71F95}"/>
    <cellStyle name="Comma 8 2 4 6 3" xfId="38538" xr:uid="{024C69CF-DB35-4800-833D-1BE004A888D6}"/>
    <cellStyle name="Comma 8 2 4 7" xfId="14959" xr:uid="{FF1F382E-50EF-441A-A8B3-75EE0BA3F8DD}"/>
    <cellStyle name="Comma 8 2 4 7 2" xfId="44838" xr:uid="{D29DB60D-B93B-46D8-80D1-29A0D5FF8DF2}"/>
    <cellStyle name="Comma 8 2 4 8" xfId="8372" xr:uid="{E1300551-00D6-492D-9C30-F0FA34857CD0}"/>
    <cellStyle name="Comma 8 2 4 9" xfId="32245" xr:uid="{C1A6CC5B-EA24-4ADF-A44C-66BC87B47AEA}"/>
    <cellStyle name="Comma 8 2 5" xfId="22718" xr:uid="{38F026A0-0132-4AD8-824C-271D2675C04A}"/>
    <cellStyle name="Comma 8 2 5 2" xfId="50985" xr:uid="{BFBCCFBC-BA9F-4FC7-B556-37440FACC3AF}"/>
    <cellStyle name="Comma 8 2 5 3" xfId="38365" xr:uid="{24497F2D-F173-4ECF-B6B3-A5EE2374E1B0}"/>
    <cellStyle name="Comma 8 2 6" xfId="57198" xr:uid="{F7E80FB1-99ED-497F-A148-17005829EA52}"/>
    <cellStyle name="Comma 8 20" xfId="1963" xr:uid="{5029B4ED-7A67-43DC-87AC-C9C274BB1F39}"/>
    <cellStyle name="Comma 8 3" xfId="187" xr:uid="{00000000-0005-0000-0000-00007A000000}"/>
    <cellStyle name="Comma 8 3 2" xfId="29050" xr:uid="{18B67CA5-9B36-4449-813A-DA2756CEAE3F}"/>
    <cellStyle name="Comma 8 3 2 10" xfId="14905" xr:uid="{4B00D9A6-6FBF-4EBF-9FFB-F07ADFC524AA}"/>
    <cellStyle name="Comma 8 3 2 11" xfId="8318" xr:uid="{32760193-12C5-4A02-97BC-A9CA3C863FB1}"/>
    <cellStyle name="Comma 8 3 2 12" xfId="32299" xr:uid="{E064FA30-E7CE-4AD8-A5B9-D4127E14B419}"/>
    <cellStyle name="Comma 8 3 2 2" xfId="28895" xr:uid="{60522886-90FF-4553-A258-67E4FFE42D27}"/>
    <cellStyle name="Comma 8 3 2 2 2" xfId="28405" xr:uid="{40426427-AAD0-4E0F-B7A9-26D6731498D6}"/>
    <cellStyle name="Comma 8 3 2 2 2 2" xfId="26675" xr:uid="{733B039D-CEBB-496C-9B84-AC7C6D88A762}"/>
    <cellStyle name="Comma 8 3 2 2 2 2 2" xfId="23177" xr:uid="{8A7311AC-8F62-467D-BFCF-B2ABAB271226}"/>
    <cellStyle name="Comma 8 3 2 2 2 2 2 2" xfId="15669" xr:uid="{567A2719-13BD-432B-A8E5-DB02AC252255}"/>
    <cellStyle name="Comma 8 3 2 2 2 2 2 2 2" xfId="57034" xr:uid="{EEBB125A-0AA8-4552-84E1-181801C64AE7}"/>
    <cellStyle name="Comma 8 3 2 2 2 2 2 2 3" xfId="44419" xr:uid="{5772804F-986F-4A87-AC8A-8FD6AAFCCC66}"/>
    <cellStyle name="Comma 8 3 2 2 2 2 2 3" xfId="9083" xr:uid="{4883EE5C-E926-4E77-B228-422AB487F846}"/>
    <cellStyle name="Comma 8 3 2 2 2 2 2 3 2" xfId="50756" xr:uid="{117DA1E7-A202-4793-BCF7-E84426A8142C}"/>
    <cellStyle name="Comma 8 3 2 2 2 2 2 4" xfId="31666" xr:uid="{B97E5ECF-68B4-456D-8EA5-7C3F69D1DC9C}"/>
    <cellStyle name="Comma 8 3 2 2 2 2 2 5" xfId="38129" xr:uid="{53EF5062-31BE-4925-A6A8-B63A37D708CF}"/>
    <cellStyle name="Comma 8 3 2 2 2 2 3" xfId="25795" xr:uid="{F9900103-2707-48A9-B369-49C66D32CF36}"/>
    <cellStyle name="Comma 8 3 2 2 2 2 3 2" xfId="18287" xr:uid="{8FB6B1D3-EB4A-4D02-8EAE-99E43830AC4D}"/>
    <cellStyle name="Comma 8 3 2 2 2 2 3 2 2" xfId="54416" xr:uid="{B12C2D56-FB2D-483E-BE61-2118D552B124}"/>
    <cellStyle name="Comma 8 3 2 2 2 2 3 2 3" xfId="41801" xr:uid="{B408C3B4-3FE6-4508-98E6-667ABDAEE6CC}"/>
    <cellStyle name="Comma 8 3 2 2 2 2 3 3" xfId="11701" xr:uid="{3815579F-3B1A-4F3A-820D-6D31D1D5CD83}"/>
    <cellStyle name="Comma 8 3 2 2 2 2 3 3 2" xfId="48138" xr:uid="{8F7642AB-5439-4879-BBD9-E27C2CD149A8}"/>
    <cellStyle name="Comma 8 3 2 2 2 2 3 4" xfId="5981" xr:uid="{9A0D2D2B-5922-4146-BA5B-63F718877B58}"/>
    <cellStyle name="Comma 8 3 2 2 2 2 3 5" xfId="35511" xr:uid="{EA9EA5D8-A2AF-4A5A-9941-17E8982D637B}"/>
    <cellStyle name="Comma 8 3 2 2 2 2 4" xfId="19166" xr:uid="{33857110-09DD-4E90-B9DC-3BE9FB28C1B9}"/>
    <cellStyle name="Comma 8 3 2 2 2 2 4 2" xfId="53537" xr:uid="{631EF5E3-CA8A-4087-B0D1-6B2BF54F6E85}"/>
    <cellStyle name="Comma 8 3 2 2 2 2 4 3" xfId="40922" xr:uid="{97E43F9D-DEDD-406A-B38A-9B6E9BB424A7}"/>
    <cellStyle name="Comma 8 3 2 2 2 2 5" xfId="12580" xr:uid="{CD6683DA-A094-4334-9CDE-B229CFE83074}"/>
    <cellStyle name="Comma 8 3 2 2 2 2 5 2" xfId="47259" xr:uid="{4613D67D-4902-446C-914E-D268820C1126}"/>
    <cellStyle name="Comma 8 3 2 2 2 2 6" xfId="5102" xr:uid="{D85394A3-FF26-400F-A197-20AA23E9C1DF}"/>
    <cellStyle name="Comma 8 3 2 2 2 2 7" xfId="34632" xr:uid="{2D15E9EC-A5F8-4051-9B47-0CE8BF95AB92}"/>
    <cellStyle name="Comma 8 3 2 2 2 3" xfId="27531" xr:uid="{565CA230-A70F-4C76-AA00-ABF3061DD929}"/>
    <cellStyle name="Comma 8 3 2 2 2 3 2" xfId="24034" xr:uid="{4CB0AB3F-99DF-43D2-B752-2357875CD22F}"/>
    <cellStyle name="Comma 8 3 2 2 2 3 2 2" xfId="16526" xr:uid="{D2FC6DB3-63BA-47CE-80BC-685DC0DA44EC}"/>
    <cellStyle name="Comma 8 3 2 2 2 3 2 2 2" xfId="56177" xr:uid="{B2222C64-7D8A-4E12-B6C3-60B4FBB44EB8}"/>
    <cellStyle name="Comma 8 3 2 2 2 3 2 2 3" xfId="43562" xr:uid="{3EBD9AE2-B626-4D9D-8322-D1C4B69A2042}"/>
    <cellStyle name="Comma 8 3 2 2 2 3 2 3" xfId="9940" xr:uid="{14432214-66CB-4DE2-9FF4-BBCB9B2F15BD}"/>
    <cellStyle name="Comma 8 3 2 2 2 3 2 3 2" xfId="49899" xr:uid="{7FA13AE3-9159-4351-A741-74A867932D91}"/>
    <cellStyle name="Comma 8 3 2 2 2 3 2 4" xfId="30809" xr:uid="{29EC56A8-6992-46BF-9282-ED9340D4685D}"/>
    <cellStyle name="Comma 8 3 2 2 2 3 2 5" xfId="37272" xr:uid="{08C0A2FB-3C68-47F4-B759-11EE182914CC}"/>
    <cellStyle name="Comma 8 3 2 2 2 3 3" xfId="20022" xr:uid="{CD41F655-7A09-443B-8BEF-AC2A1BBAB17B}"/>
    <cellStyle name="Comma 8 3 2 2 2 3 3 2" xfId="52680" xr:uid="{8E592346-FC63-4015-AB61-E968B7AF5EF8}"/>
    <cellStyle name="Comma 8 3 2 2 2 3 3 3" xfId="40065" xr:uid="{AC7B12C2-A5A4-4C17-885C-79A01AAF3C0A}"/>
    <cellStyle name="Comma 8 3 2 2 2 3 4" xfId="13436" xr:uid="{B147FF47-325D-4D35-AF4E-29B9EA686007}"/>
    <cellStyle name="Comma 8 3 2 2 2 3 4 2" xfId="46402" xr:uid="{AA2449BD-2A97-456C-B550-EB69F74EFB4F}"/>
    <cellStyle name="Comma 8 3 2 2 2 3 5" xfId="4246" xr:uid="{73074980-0FFD-4ABF-B0D0-493A27F10A40}"/>
    <cellStyle name="Comma 8 3 2 2 2 3 6" xfId="33775" xr:uid="{C1DD2204-EFF5-406C-92A2-17AD111283F1}"/>
    <cellStyle name="Comma 8 3 2 2 2 4" xfId="24910" xr:uid="{36734248-0BFD-4534-9306-40C4A7F5605C}"/>
    <cellStyle name="Comma 8 3 2 2 2 4 2" xfId="17402" xr:uid="{A3BD8C75-E150-4F58-A5BB-B61C6D300BDB}"/>
    <cellStyle name="Comma 8 3 2 2 2 4 2 2" xfId="55301" xr:uid="{EEA31214-5C82-40BE-AF1A-F0A94B3741F2}"/>
    <cellStyle name="Comma 8 3 2 2 2 4 2 3" xfId="42686" xr:uid="{89A5D96D-19B6-46DA-8EAC-D84BE28968AD}"/>
    <cellStyle name="Comma 8 3 2 2 2 4 3" xfId="10816" xr:uid="{9684F6DA-1821-464C-B412-B7198774527A}"/>
    <cellStyle name="Comma 8 3 2 2 2 4 3 2" xfId="49023" xr:uid="{7E82DCF7-2823-47B7-AC1E-A9BE8C843068}"/>
    <cellStyle name="Comma 8 3 2 2 2 4 4" xfId="29933" xr:uid="{06CD8209-A9A3-4F1B-A070-BC36D7A6F853}"/>
    <cellStyle name="Comma 8 3 2 2 2 4 5" xfId="36396" xr:uid="{6FF0F553-0F53-412C-A2F5-AF0924B8B2C8}"/>
    <cellStyle name="Comma 8 3 2 2 2 5" xfId="20896" xr:uid="{60F77A76-C568-4854-842D-45559105CC2B}"/>
    <cellStyle name="Comma 8 3 2 2 2 5 2" xfId="51804" xr:uid="{82CA779A-1721-409A-9FC8-86B6F1EEC3B0}"/>
    <cellStyle name="Comma 8 3 2 2 2 5 3" xfId="39189" xr:uid="{AE0CDFBB-AB47-4B76-95D7-44D37148019D}"/>
    <cellStyle name="Comma 8 3 2 2 2 6" xfId="14310" xr:uid="{C15D202B-33D1-496D-8D1A-E01FF9B68F48}"/>
    <cellStyle name="Comma 8 3 2 2 2 6 2" xfId="45526" xr:uid="{8F96D186-BE20-41A8-85E6-1C70102D9BEA}"/>
    <cellStyle name="Comma 8 3 2 2 2 7" xfId="7723" xr:uid="{F4EC1AF0-5F19-47A4-B6D5-E0B5E0FD8505}"/>
    <cellStyle name="Comma 8 3 2 2 2 8" xfId="32899" xr:uid="{6C9223B8-C523-45E7-9773-18634FFE58BA}"/>
    <cellStyle name="Comma 8 3 2 2 3" xfId="27115" xr:uid="{1ED7038B-B8CC-4229-9E72-F4C6261A9547}"/>
    <cellStyle name="Comma 8 3 2 2 3 2" xfId="23618" xr:uid="{45E60D2C-E1F0-41A6-92E5-C828A42DEF82}"/>
    <cellStyle name="Comma 8 3 2 2 3 2 2" xfId="16110" xr:uid="{4E3FF617-71D2-4CF1-BF1B-DF13A76E1D75}"/>
    <cellStyle name="Comma 8 3 2 2 3 2 2 2" xfId="56593" xr:uid="{FEAFDF78-98FE-4FE3-A9E5-EAF282E5AE6F}"/>
    <cellStyle name="Comma 8 3 2 2 3 2 2 3" xfId="43978" xr:uid="{E5D86B0E-2A30-4BA5-B8B7-6273DA4664DB}"/>
    <cellStyle name="Comma 8 3 2 2 3 2 3" xfId="9524" xr:uid="{B07096D6-6ACC-4974-B503-D8DE26BE7B57}"/>
    <cellStyle name="Comma 8 3 2 2 3 2 3 2" xfId="50315" xr:uid="{1BFA58FD-33F9-46DD-B3BA-AB150ED47F6B}"/>
    <cellStyle name="Comma 8 3 2 2 3 2 4" xfId="31225" xr:uid="{612D83D4-9877-40C6-BDFE-68DCF8DAAF3E}"/>
    <cellStyle name="Comma 8 3 2 2 3 2 5" xfId="37688" xr:uid="{A6628138-2241-40FE-9484-E6C88181A497}"/>
    <cellStyle name="Comma 8 3 2 2 3 3" xfId="26237" xr:uid="{FA562C8B-5267-4AAC-B0CD-453BFA3B4F1F}"/>
    <cellStyle name="Comma 8 3 2 2 3 3 2" xfId="18729" xr:uid="{7A776B73-008D-428E-B0A0-52F10B07A33F}"/>
    <cellStyle name="Comma 8 3 2 2 3 3 2 2" xfId="53974" xr:uid="{591ED824-5935-4C02-A1EC-8D114EDE251A}"/>
    <cellStyle name="Comma 8 3 2 2 3 3 2 3" xfId="41359" xr:uid="{08AF60C0-0375-48E7-8118-C809AEE33B43}"/>
    <cellStyle name="Comma 8 3 2 2 3 3 3" xfId="12143" xr:uid="{26F673DE-0486-4AE9-B2ED-40FBA6DB9BCA}"/>
    <cellStyle name="Comma 8 3 2 2 3 3 3 2" xfId="47696" xr:uid="{AD1F714D-A77D-484D-B593-0AAC8A735467}"/>
    <cellStyle name="Comma 8 3 2 2 3 3 4" xfId="5539" xr:uid="{F32EAACA-130E-47A3-9F53-61699AFE6B5D}"/>
    <cellStyle name="Comma 8 3 2 2 3 3 5" xfId="35069" xr:uid="{FDB1D6C1-24D0-476F-9899-6AF9D1293A74}"/>
    <cellStyle name="Comma 8 3 2 2 3 4" xfId="19606" xr:uid="{514DD26D-E287-4FB7-BDCE-62048DD90A34}"/>
    <cellStyle name="Comma 8 3 2 2 3 4 2" xfId="53096" xr:uid="{CF5621FF-3652-495F-870A-A78C312283F1}"/>
    <cellStyle name="Comma 8 3 2 2 3 4 3" xfId="40481" xr:uid="{50117C8F-65FD-4769-851A-3A496954B8BC}"/>
    <cellStyle name="Comma 8 3 2 2 3 5" xfId="13020" xr:uid="{CC58696E-401A-4DF3-A774-AFD31F4947A3}"/>
    <cellStyle name="Comma 8 3 2 2 3 5 2" xfId="46818" xr:uid="{99131F1C-6475-4FA2-9625-E7FA0D4513BB}"/>
    <cellStyle name="Comma 8 3 2 2 3 6" xfId="4662" xr:uid="{6607DE59-310E-4B12-8B47-6D76170A0D47}"/>
    <cellStyle name="Comma 8 3 2 2 3 7" xfId="34191" xr:uid="{DD702161-E2FB-401C-82BF-E72DFD962317}"/>
    <cellStyle name="Comma 8 3 2 2 4" xfId="27965" xr:uid="{68229A1D-B7A5-4614-9EFB-3290A2586FD0}"/>
    <cellStyle name="Comma 8 3 2 2 4 2" xfId="24468" xr:uid="{81978D6B-AE48-4080-BB11-CD01C88F3650}"/>
    <cellStyle name="Comma 8 3 2 2 4 2 2" xfId="16960" xr:uid="{F88D4E8E-6917-49ED-8555-110C99940E01}"/>
    <cellStyle name="Comma 8 3 2 2 4 2 2 2" xfId="55743" xr:uid="{05AE903D-B2D3-4933-9C39-249E4554922B}"/>
    <cellStyle name="Comma 8 3 2 2 4 2 2 3" xfId="43128" xr:uid="{31EA8918-CB73-48DD-A845-E8754A22615B}"/>
    <cellStyle name="Comma 8 3 2 2 4 2 3" xfId="10374" xr:uid="{CD729CA4-E028-4E90-8003-D21A5B4D5C57}"/>
    <cellStyle name="Comma 8 3 2 2 4 2 3 2" xfId="49465" xr:uid="{0BC90867-86C3-4B2D-B112-AB61F38056ED}"/>
    <cellStyle name="Comma 8 3 2 2 4 2 4" xfId="30375" xr:uid="{3FFA84AE-0DC2-4E2E-A629-C1C17596D2C8}"/>
    <cellStyle name="Comma 8 3 2 2 4 2 5" xfId="36838" xr:uid="{A444CE33-6FDF-47B8-851F-A51971CCDE47}"/>
    <cellStyle name="Comma 8 3 2 2 4 3" xfId="20456" xr:uid="{7F7FCBCB-1126-4D79-8978-BF763A285D48}"/>
    <cellStyle name="Comma 8 3 2 2 4 3 2" xfId="52246" xr:uid="{844412D7-137C-4A27-9064-F587482307AB}"/>
    <cellStyle name="Comma 8 3 2 2 4 3 3" xfId="39631" xr:uid="{AE9B08B4-4DE5-4D8D-A15A-E541306F0669}"/>
    <cellStyle name="Comma 8 3 2 2 4 4" xfId="13870" xr:uid="{11005776-8743-4B21-9EA5-35FD83838F18}"/>
    <cellStyle name="Comma 8 3 2 2 4 4 2" xfId="45968" xr:uid="{1AB88857-E682-48E6-848C-6837F285BAD0}"/>
    <cellStyle name="Comma 8 3 2 2 4 5" xfId="7283" xr:uid="{1122681F-5F32-4C25-AD9C-EACC39FDA208}"/>
    <cellStyle name="Comma 8 3 2 2 4 6" xfId="33341" xr:uid="{65DCE0B9-97CC-4314-9A9B-6C554479CF38}"/>
    <cellStyle name="Comma 8 3 2 2 5" xfId="25352" xr:uid="{4C724D55-9284-4C5B-9DB9-73587378DACF}"/>
    <cellStyle name="Comma 8 3 2 2 5 2" xfId="17844" xr:uid="{C0DC5DAF-D561-4D9C-9756-A8DCA95C9338}"/>
    <cellStyle name="Comma 8 3 2 2 5 2 2" xfId="54859" xr:uid="{DB4476B6-63E4-4B8E-9674-EA21CC3C66EF}"/>
    <cellStyle name="Comma 8 3 2 2 5 2 3" xfId="42244" xr:uid="{B051574F-BA77-4404-907D-BA4EAC90A20C}"/>
    <cellStyle name="Comma 8 3 2 2 5 3" xfId="11258" xr:uid="{5438DCD1-9A02-4325-B32B-F5C77419924D}"/>
    <cellStyle name="Comma 8 3 2 2 5 3 2" xfId="48581" xr:uid="{0D639849-B2A9-45D1-841B-C5F865367CEE}"/>
    <cellStyle name="Comma 8 3 2 2 5 4" xfId="6424" xr:uid="{A6D33EEB-F582-46C0-845E-31F487804482}"/>
    <cellStyle name="Comma 8 3 2 2 5 5" xfId="35954" xr:uid="{6CE9EADA-93DB-4623-BAE2-DAA21760974F}"/>
    <cellStyle name="Comma 8 3 2 2 6" xfId="21336" xr:uid="{FDE97EF9-64F6-437F-A51B-09C155173F43}"/>
    <cellStyle name="Comma 8 3 2 2 6 2" xfId="51362" xr:uid="{B5AB97B8-3546-4305-87EE-D7359536AE93}"/>
    <cellStyle name="Comma 8 3 2 2 6 3" xfId="38747" xr:uid="{6AB23AC7-DAC9-403F-9F8A-1CE9E5DCECCE}"/>
    <cellStyle name="Comma 8 3 2 2 7" xfId="14750" xr:uid="{28BB8DF3-E871-419F-8C1C-B87AB8D69975}"/>
    <cellStyle name="Comma 8 3 2 2 7 2" xfId="45056" xr:uid="{813E0A20-DDB4-4FD9-A146-D42FC4F67277}"/>
    <cellStyle name="Comma 8 3 2 2 8" xfId="8163" xr:uid="{CE5A4AD5-967C-487F-9D72-14679904512A}"/>
    <cellStyle name="Comma 8 3 2 2 9" xfId="32454" xr:uid="{7E7B179D-55BE-44F2-BC87-C58124DC75F2}"/>
    <cellStyle name="Comma 8 3 2 3" xfId="28559" xr:uid="{3A6F4616-C7C0-463D-912E-A095A97D817B}"/>
    <cellStyle name="Comma 8 3 2 3 2" xfId="26830" xr:uid="{D1E91975-F599-4431-BF7F-3C65A8F315CC}"/>
    <cellStyle name="Comma 8 3 2 3 2 2" xfId="23332" xr:uid="{48A07832-515B-419D-A297-A4F6ABA51F25}"/>
    <cellStyle name="Comma 8 3 2 3 2 2 2" xfId="15824" xr:uid="{5C741691-7166-4AF2-AE18-1CD9F9679FE8}"/>
    <cellStyle name="Comma 8 3 2 3 2 2 2 2" xfId="56879" xr:uid="{C1784121-7984-4F90-B5DF-00AD634BDC15}"/>
    <cellStyle name="Comma 8 3 2 3 2 2 2 3" xfId="44264" xr:uid="{7E616353-C79A-42F5-BA27-8EAE5B5521B0}"/>
    <cellStyle name="Comma 8 3 2 3 2 2 3" xfId="9238" xr:uid="{ABCE2B74-A0CA-4F63-9986-42D3D7B92562}"/>
    <cellStyle name="Comma 8 3 2 3 2 2 3 2" xfId="50601" xr:uid="{E09CCFFB-C6EA-4EE8-A1D2-C4838E9710EF}"/>
    <cellStyle name="Comma 8 3 2 3 2 2 4" xfId="31511" xr:uid="{E344C0DF-FB92-4711-9801-FAF1A2A6A312}"/>
    <cellStyle name="Comma 8 3 2 3 2 2 5" xfId="37974" xr:uid="{FB8AC710-3D6A-4910-AA90-C0E43FB5C76C}"/>
    <cellStyle name="Comma 8 3 2 3 2 3" xfId="25950" xr:uid="{E43A2FD2-88CF-4175-A066-19BC1A7E4D31}"/>
    <cellStyle name="Comma 8 3 2 3 2 3 2" xfId="18442" xr:uid="{942A18EF-904C-4DAF-807C-77616027E6C5}"/>
    <cellStyle name="Comma 8 3 2 3 2 3 2 2" xfId="54261" xr:uid="{D28596BB-563C-4F97-BA04-BF733BD803B1}"/>
    <cellStyle name="Comma 8 3 2 3 2 3 2 3" xfId="41646" xr:uid="{13B280D6-2C49-4A25-95F3-0B2BE682A7D0}"/>
    <cellStyle name="Comma 8 3 2 3 2 3 3" xfId="11856" xr:uid="{84B51686-083E-42B6-8869-9E57BE501DB6}"/>
    <cellStyle name="Comma 8 3 2 3 2 3 3 2" xfId="47983" xr:uid="{D69F561B-9A8A-466D-86A3-C7FD40A70F26}"/>
    <cellStyle name="Comma 8 3 2 3 2 3 4" xfId="5826" xr:uid="{E6A95C0F-5957-4084-ADAC-4633B99EA077}"/>
    <cellStyle name="Comma 8 3 2 3 2 3 5" xfId="35356" xr:uid="{CF0FBE14-E316-419E-BF55-5A99DA5AB694}"/>
    <cellStyle name="Comma 8 3 2 3 2 4" xfId="19321" xr:uid="{23305999-1D38-428C-AC93-51B340DCABF2}"/>
    <cellStyle name="Comma 8 3 2 3 2 4 2" xfId="53382" xr:uid="{3F298BB8-0CC6-4355-8172-8FE99360FA71}"/>
    <cellStyle name="Comma 8 3 2 3 2 4 3" xfId="40767" xr:uid="{B5625516-C47D-4B4F-9CBF-6DE0C38B2F29}"/>
    <cellStyle name="Comma 8 3 2 3 2 5" xfId="12735" xr:uid="{ADD7082B-53EE-46DF-AB93-3096449A36BF}"/>
    <cellStyle name="Comma 8 3 2 3 2 5 2" xfId="47104" xr:uid="{84E5133E-2D57-48E0-BF82-40F3200C9694}"/>
    <cellStyle name="Comma 8 3 2 3 2 6" xfId="4947" xr:uid="{302A660C-14A3-4FC8-B8E2-9B479BE70741}"/>
    <cellStyle name="Comma 8 3 2 3 2 7" xfId="34477" xr:uid="{98BD0B1B-2B96-466E-955D-25AD6CBDE88A}"/>
    <cellStyle name="Comma 8 3 2 3 3" xfId="27685" xr:uid="{B160373E-DBD2-4C63-BCC2-C45DEB957A42}"/>
    <cellStyle name="Comma 8 3 2 3 3 2" xfId="24188" xr:uid="{4F9EC560-D720-4829-A428-8D779062802E}"/>
    <cellStyle name="Comma 8 3 2 3 3 2 2" xfId="16680" xr:uid="{203D3EC0-1BC8-4881-9B45-86A28D1FE24F}"/>
    <cellStyle name="Comma 8 3 2 3 3 2 2 2" xfId="56023" xr:uid="{3AFD49AD-2D81-406F-A165-79D6AD9A2872}"/>
    <cellStyle name="Comma 8 3 2 3 3 2 2 3" xfId="43408" xr:uid="{C6A7C6F6-6352-4BB8-94C9-3DA4AEA28C3D}"/>
    <cellStyle name="Comma 8 3 2 3 3 2 3" xfId="10094" xr:uid="{05ADA1CC-D5F0-4299-8996-86D9A095E182}"/>
    <cellStyle name="Comma 8 3 2 3 3 2 3 2" xfId="49745" xr:uid="{07F4D38A-9FB5-488D-94CC-94BF57FCCAD6}"/>
    <cellStyle name="Comma 8 3 2 3 3 2 4" xfId="30655" xr:uid="{8DD659F3-BBAB-498C-A6CA-D56E17013356}"/>
    <cellStyle name="Comma 8 3 2 3 3 2 5" xfId="37118" xr:uid="{8220FBFD-5114-4B48-B778-6F6D09512001}"/>
    <cellStyle name="Comma 8 3 2 3 3 3" xfId="20176" xr:uid="{186A6903-F609-4019-8525-B18EC789C5A1}"/>
    <cellStyle name="Comma 8 3 2 3 3 3 2" xfId="52526" xr:uid="{21A42181-B084-4E03-AF34-8043444279AD}"/>
    <cellStyle name="Comma 8 3 2 3 3 3 3" xfId="39911" xr:uid="{D8D6AD38-BCCB-442C-B6F9-F61D11A4FCD5}"/>
    <cellStyle name="Comma 8 3 2 3 3 4" xfId="13590" xr:uid="{E302AD98-4993-4FAB-8976-81BC453ADF9B}"/>
    <cellStyle name="Comma 8 3 2 3 3 4 2" xfId="46248" xr:uid="{5AF4FB1E-AF10-4F0F-AAAF-1FE8A3EBC7BA}"/>
    <cellStyle name="Comma 8 3 2 3 3 5" xfId="7003" xr:uid="{077696CD-775D-4B10-B385-3C1D000CB0DA}"/>
    <cellStyle name="Comma 8 3 2 3 3 6" xfId="33621" xr:uid="{151542E2-9E6D-48BB-8DC2-EB458540588E}"/>
    <cellStyle name="Comma 8 3 2 3 4" xfId="25065" xr:uid="{96E33120-E4AA-4426-8598-15F8C05BE3BA}"/>
    <cellStyle name="Comma 8 3 2 3 4 2" xfId="17557" xr:uid="{B776DDD6-B4C6-4A6A-AF3A-D5A40964F993}"/>
    <cellStyle name="Comma 8 3 2 3 4 2 2" xfId="55146" xr:uid="{90A755B7-47CF-4C3B-B1BF-8AC5014EA986}"/>
    <cellStyle name="Comma 8 3 2 3 4 2 3" xfId="42531" xr:uid="{B75E68B8-C935-400C-9DE3-E9B3FFEB6F61}"/>
    <cellStyle name="Comma 8 3 2 3 4 3" xfId="10971" xr:uid="{685804E9-1DCA-427F-BFAC-8D33D4EC4959}"/>
    <cellStyle name="Comma 8 3 2 3 4 3 2" xfId="48868" xr:uid="{D4B8AA28-4A12-4FB4-9FEF-B64BC72942E5}"/>
    <cellStyle name="Comma 8 3 2 3 4 4" xfId="6711" xr:uid="{7B319800-6EFA-4DF1-A3F8-F0F6A620074F}"/>
    <cellStyle name="Comma 8 3 2 3 4 5" xfId="36241" xr:uid="{0071A3E9-5E48-47AF-9941-1E6B51A6924C}"/>
    <cellStyle name="Comma 8 3 2 3 5" xfId="21051" xr:uid="{8FE61CCE-A806-404A-8BCD-30778F6DB6B2}"/>
    <cellStyle name="Comma 8 3 2 3 5 2" xfId="51649" xr:uid="{70A9D70B-58B9-49E3-9F2C-1E217C55D078}"/>
    <cellStyle name="Comma 8 3 2 3 5 3" xfId="39034" xr:uid="{7B7178B8-30AC-49C3-AC52-42E6106B38F5}"/>
    <cellStyle name="Comma 8 3 2 3 6" xfId="14465" xr:uid="{5057997E-C1E0-4CBD-BA56-405342D469FF}"/>
    <cellStyle name="Comma 8 3 2 3 6 2" xfId="45371" xr:uid="{C0A9234E-1957-4205-9F9B-C9194E7CACD6}"/>
    <cellStyle name="Comma 8 3 2 3 7" xfId="7878" xr:uid="{C285AD26-44A8-4994-9868-7A1EF8E36F50}"/>
    <cellStyle name="Comma 8 3 2 3 8" xfId="32744" xr:uid="{C269B4D9-226D-4FBA-87E6-F55E4233AC98}"/>
    <cellStyle name="Comma 8 3 2 4" xfId="27270" xr:uid="{20553AD9-AE8B-4B80-9BA2-6E19CFD7D25F}"/>
    <cellStyle name="Comma 8 3 2 4 2" xfId="23773" xr:uid="{FC170FD1-9E45-41F2-92E6-BA51DCDB235B}"/>
    <cellStyle name="Comma 8 3 2 4 2 2" xfId="16265" xr:uid="{2EE390AA-3641-403D-A641-E29B979CA21D}"/>
    <cellStyle name="Comma 8 3 2 4 2 2 2" xfId="56438" xr:uid="{83B45334-1A6F-4972-8057-7941F2616685}"/>
    <cellStyle name="Comma 8 3 2 4 2 2 3" xfId="43823" xr:uid="{59B017C2-B2A1-4976-83D8-0952C445A4D8}"/>
    <cellStyle name="Comma 8 3 2 4 2 3" xfId="9679" xr:uid="{AA9FDCBA-2274-462F-B425-F674429F20FD}"/>
    <cellStyle name="Comma 8 3 2 4 2 3 2" xfId="50160" xr:uid="{39CCF57F-471D-40CC-87B1-9176874BECEC}"/>
    <cellStyle name="Comma 8 3 2 4 2 4" xfId="31070" xr:uid="{3DDE7925-D4D4-490A-9BF2-822995743A28}"/>
    <cellStyle name="Comma 8 3 2 4 2 5" xfId="37533" xr:uid="{984E8CBB-D64E-4465-8A34-DA2DB43C7EC4}"/>
    <cellStyle name="Comma 8 3 2 4 3" xfId="26392" xr:uid="{180BCE09-640F-4C01-9D41-746BC660A79F}"/>
    <cellStyle name="Comma 8 3 2 4 3 2" xfId="18884" xr:uid="{F95E560C-54E7-4CB0-AE7E-E23EEF74044D}"/>
    <cellStyle name="Comma 8 3 2 4 3 2 2" xfId="53819" xr:uid="{C07A7E24-AC73-4E10-A0DD-5DA08FD528E8}"/>
    <cellStyle name="Comma 8 3 2 4 3 2 3" xfId="41204" xr:uid="{47EBE28B-F5AD-473E-B33A-1B5BBE8C137C}"/>
    <cellStyle name="Comma 8 3 2 4 3 3" xfId="12298" xr:uid="{B14D1ACA-39EE-48E3-9773-5342C13F5251}"/>
    <cellStyle name="Comma 8 3 2 4 3 3 2" xfId="47541" xr:uid="{3CC7D924-42BB-4A1A-ABAB-4A1C93213A9A}"/>
    <cellStyle name="Comma 8 3 2 4 3 4" xfId="5384" xr:uid="{30425646-7380-4823-B97A-7423FCC139BB}"/>
    <cellStyle name="Comma 8 3 2 4 3 5" xfId="34914" xr:uid="{32D5687C-FAF4-4F0C-904C-9616670A5C26}"/>
    <cellStyle name="Comma 8 3 2 4 4" xfId="19761" xr:uid="{8B374415-B171-4880-B64B-171A20E5199F}"/>
    <cellStyle name="Comma 8 3 2 4 4 2" xfId="52941" xr:uid="{27DD9CFE-6A2D-4135-A3CA-70B5D0CBFFB7}"/>
    <cellStyle name="Comma 8 3 2 4 4 3" xfId="40326" xr:uid="{2F307883-EE52-4ED5-8DB9-47A11564A14B}"/>
    <cellStyle name="Comma 8 3 2 4 5" xfId="13175" xr:uid="{66DDBA78-1A4E-43BA-A374-EF258659A1D3}"/>
    <cellStyle name="Comma 8 3 2 4 5 2" xfId="46663" xr:uid="{B1863328-435F-4D30-AB1D-8454E7FE3243}"/>
    <cellStyle name="Comma 8 3 2 4 6" xfId="4507" xr:uid="{5A9D4B85-7CAC-435E-B18A-B602512DE1AE}"/>
    <cellStyle name="Comma 8 3 2 4 7" xfId="34036" xr:uid="{4FEF79D5-81B3-4A66-9910-2C4B3FCB0D3E}"/>
    <cellStyle name="Comma 8 3 2 5" xfId="28120" xr:uid="{D3FE6710-6077-4F1A-93B2-00949703CDBC}"/>
    <cellStyle name="Comma 8 3 2 5 2" xfId="24623" xr:uid="{A9EE47CB-9432-48A7-AB86-B7026E1EB66E}"/>
    <cellStyle name="Comma 8 3 2 5 2 2" xfId="17115" xr:uid="{4B9E110A-EC7A-45BC-8978-9AD45F7CBA03}"/>
    <cellStyle name="Comma 8 3 2 5 2 2 2" xfId="55588" xr:uid="{ED73544F-6C3E-407B-94B7-A7AEB4BD3EEA}"/>
    <cellStyle name="Comma 8 3 2 5 2 2 3" xfId="42973" xr:uid="{6E06249A-9873-45AD-9EC1-154D7AA31981}"/>
    <cellStyle name="Comma 8 3 2 5 2 3" xfId="10529" xr:uid="{3DF5A500-C4FF-4DC2-9A16-D9B487A57427}"/>
    <cellStyle name="Comma 8 3 2 5 2 3 2" xfId="49310" xr:uid="{3D0C8778-11E7-4D07-BE79-8F21AF7D6488}"/>
    <cellStyle name="Comma 8 3 2 5 2 4" xfId="30220" xr:uid="{55D8F419-967F-49D6-9FFC-A23D4AB721FE}"/>
    <cellStyle name="Comma 8 3 2 5 2 5" xfId="36683" xr:uid="{0542C3E8-2A9B-4E35-8489-DB592F4AE13D}"/>
    <cellStyle name="Comma 8 3 2 5 3" xfId="20611" xr:uid="{8E095767-8AAC-4501-8485-7FB2DA5ED707}"/>
    <cellStyle name="Comma 8 3 2 5 3 2" xfId="52091" xr:uid="{C515D0C3-4176-4D32-9FD2-898EE5A02003}"/>
    <cellStyle name="Comma 8 3 2 5 3 3" xfId="39476" xr:uid="{8D746A73-D06D-434A-82E3-E7399561A457}"/>
    <cellStyle name="Comma 8 3 2 5 4" xfId="14025" xr:uid="{D972001B-BCE4-4E96-9D6F-45FC8C231445}"/>
    <cellStyle name="Comma 8 3 2 5 4 2" xfId="45813" xr:uid="{0163FF74-0451-4C66-A297-4402847F8D59}"/>
    <cellStyle name="Comma 8 3 2 5 5" xfId="7438" xr:uid="{B19F2A39-B729-444D-8F29-04A54D95107C}"/>
    <cellStyle name="Comma 8 3 2 5 6" xfId="33186" xr:uid="{F10CB750-2C82-47CF-A7D3-D12D46B5BE3D}"/>
    <cellStyle name="Comma 8 3 2 6" xfId="25507" xr:uid="{A46B7A41-52F3-4BCD-8B25-5183BA6C3BE8}"/>
    <cellStyle name="Comma 8 3 2 6 2" xfId="17999" xr:uid="{1AF49259-23F8-4D6E-9C41-04588CF04C47}"/>
    <cellStyle name="Comma 8 3 2 6 2 2" xfId="54704" xr:uid="{46FDA6EE-99FC-4E77-86B7-60388E0ECD81}"/>
    <cellStyle name="Comma 8 3 2 6 2 3" xfId="42089" xr:uid="{E05900BA-2CB0-4732-B9F9-61FE7E236CE2}"/>
    <cellStyle name="Comma 8 3 2 6 3" xfId="11413" xr:uid="{DABED43A-4439-4887-9F7D-6D37CF5C5645}"/>
    <cellStyle name="Comma 8 3 2 6 3 2" xfId="48426" xr:uid="{8FCA9099-C35E-46E5-A201-34BE6C39AB54}"/>
    <cellStyle name="Comma 8 3 2 6 4" xfId="6269" xr:uid="{83AF12C7-6200-4BF1-A1A3-FA9CB70AB648}"/>
    <cellStyle name="Comma 8 3 2 6 5" xfId="35799" xr:uid="{4DD259E5-832A-47F1-9E5D-51DD8C6AE418}"/>
    <cellStyle name="Comma 8 3 2 7" xfId="22206" xr:uid="{C8826371-845C-4259-8595-5605926B83BE}"/>
    <cellStyle name="Comma 8 3 2 7 2" xfId="51207" xr:uid="{E8AFD796-04C4-4518-982F-F858482A4CDA}"/>
    <cellStyle name="Comma 8 3 2 7 3" xfId="38592" xr:uid="{A919A3BE-C32F-4AF0-9C27-2453271851D6}"/>
    <cellStyle name="Comma 8 3 2 8" xfId="22158" xr:uid="{84307D02-2878-42E3-9152-5783C6A14FF9}"/>
    <cellStyle name="Comma 8 3 2 8 2" xfId="44901" xr:uid="{350D388B-3CC9-40B0-BBD1-976DE770494F}"/>
    <cellStyle name="Comma 8 3 2 9" xfId="21491" xr:uid="{FD5BC590-B1ED-4A12-8E83-CA729940CC71}"/>
    <cellStyle name="Comma 8 3 3" xfId="28971" xr:uid="{01CE5A37-BAFC-4E06-9777-B300B0B93C01}"/>
    <cellStyle name="Comma 8 3 3 2" xfId="28480" xr:uid="{01CC5247-BA83-429D-897B-4F22119A9714}"/>
    <cellStyle name="Comma 8 3 3 2 2" xfId="26751" xr:uid="{86A80644-6ACA-45E2-A11E-B6825D0BF09D}"/>
    <cellStyle name="Comma 8 3 3 2 2 2" xfId="23253" xr:uid="{396F12E1-5ACA-4ACA-B3E6-801B91EA7B53}"/>
    <cellStyle name="Comma 8 3 3 2 2 2 2" xfId="15745" xr:uid="{04852E96-BA35-425D-AFC7-C2C29A779B64}"/>
    <cellStyle name="Comma 8 3 3 2 2 2 2 2" xfId="56958" xr:uid="{6646D2F5-B734-4C35-8364-705C7A2125F3}"/>
    <cellStyle name="Comma 8 3 3 2 2 2 2 3" xfId="44343" xr:uid="{6E55BFAF-DDDA-4702-93DE-BE68E4C2F974}"/>
    <cellStyle name="Comma 8 3 3 2 2 2 3" xfId="9159" xr:uid="{AE4161C5-12A7-40F0-B5EB-C79EF368E5C8}"/>
    <cellStyle name="Comma 8 3 3 2 2 2 3 2" xfId="50680" xr:uid="{D3044B2E-CFAB-4A31-9A60-BDA26A5CE54C}"/>
    <cellStyle name="Comma 8 3 3 2 2 2 4" xfId="31590" xr:uid="{D66A18D1-88B6-4641-83E8-234FBE281953}"/>
    <cellStyle name="Comma 8 3 3 2 2 2 5" xfId="38053" xr:uid="{85EAA46D-62AA-48DA-AB6E-95C5A5BF75D2}"/>
    <cellStyle name="Comma 8 3 3 2 2 3" xfId="25871" xr:uid="{267E1354-D10A-459E-91A5-360B805C7FC9}"/>
    <cellStyle name="Comma 8 3 3 2 2 3 2" xfId="18363" xr:uid="{392121A7-2DB9-4896-B16B-049B12328C5D}"/>
    <cellStyle name="Comma 8 3 3 2 2 3 2 2" xfId="54340" xr:uid="{CCF2B281-26AD-4FD6-BE93-38895D3093A4}"/>
    <cellStyle name="Comma 8 3 3 2 2 3 2 3" xfId="41725" xr:uid="{35785401-EAA4-423A-B690-9FB940E970BE}"/>
    <cellStyle name="Comma 8 3 3 2 2 3 3" xfId="11777" xr:uid="{9A611304-771D-4777-9E35-64DC7EC35F95}"/>
    <cellStyle name="Comma 8 3 3 2 2 3 3 2" xfId="48062" xr:uid="{27B9C133-0E30-47BA-8B6C-D36851FFBA8D}"/>
    <cellStyle name="Comma 8 3 3 2 2 3 4" xfId="5905" xr:uid="{8D74F625-3B76-49FD-9256-886FBC1C5C7F}"/>
    <cellStyle name="Comma 8 3 3 2 2 3 5" xfId="35435" xr:uid="{134482CB-F94B-430B-A5FD-96952184B7D4}"/>
    <cellStyle name="Comma 8 3 3 2 2 4" xfId="19242" xr:uid="{17B71E9F-639E-4A53-BE0B-2B2359392C3A}"/>
    <cellStyle name="Comma 8 3 3 2 2 4 2" xfId="53461" xr:uid="{BC7850E0-A41A-4CCA-9599-B193170AB04B}"/>
    <cellStyle name="Comma 8 3 3 2 2 4 3" xfId="40846" xr:uid="{8E1AC027-484E-4D43-8291-3176475CB958}"/>
    <cellStyle name="Comma 8 3 3 2 2 5" xfId="12656" xr:uid="{922CDA39-1EDC-407B-A407-6A46B13E8FBA}"/>
    <cellStyle name="Comma 8 3 3 2 2 5 2" xfId="47183" xr:uid="{DA4D73CD-4E79-4938-A955-A926C8881304}"/>
    <cellStyle name="Comma 8 3 3 2 2 6" xfId="5026" xr:uid="{359D8B7F-06E3-4AF3-97AA-19D1058FE498}"/>
    <cellStyle name="Comma 8 3 3 2 2 7" xfId="34556" xr:uid="{86EAB0DC-8758-418F-AC2F-969043579D04}"/>
    <cellStyle name="Comma 8 3 3 2 3" xfId="27607" xr:uid="{509E6F42-E37B-4583-BDE3-96A5D5ECB44A}"/>
    <cellStyle name="Comma 8 3 3 2 3 2" xfId="24110" xr:uid="{B0F69C7A-04AB-49CA-B2BE-069C13792709}"/>
    <cellStyle name="Comma 8 3 3 2 3 2 2" xfId="16602" xr:uid="{2BA43794-8816-4B4B-A436-BBBAFE8049F0}"/>
    <cellStyle name="Comma 8 3 3 2 3 2 2 2" xfId="56101" xr:uid="{24FDE47D-E1D1-49D4-B6F3-56F544DA9B33}"/>
    <cellStyle name="Comma 8 3 3 2 3 2 2 3" xfId="43486" xr:uid="{7B5E5879-BFE3-46D4-AAD9-1329D0E91F63}"/>
    <cellStyle name="Comma 8 3 3 2 3 2 3" xfId="10016" xr:uid="{5BF6C768-1672-4207-BC30-23AA82FAFFF5}"/>
    <cellStyle name="Comma 8 3 3 2 3 2 3 2" xfId="49823" xr:uid="{CE9E2071-4489-464A-9FDA-3B23B6C8133B}"/>
    <cellStyle name="Comma 8 3 3 2 3 2 4" xfId="30733" xr:uid="{2A42AFD1-A101-4B80-9A2B-C49C8AE9FA66}"/>
    <cellStyle name="Comma 8 3 3 2 3 2 5" xfId="37196" xr:uid="{BF4BC1DA-8E80-4BBC-BE10-5073610E70E7}"/>
    <cellStyle name="Comma 8 3 3 2 3 3" xfId="20098" xr:uid="{6B876EF1-C84D-46C9-9D58-F6B9765D3749}"/>
    <cellStyle name="Comma 8 3 3 2 3 3 2" xfId="52604" xr:uid="{AE877A3E-BA76-40BB-AA2F-6565AFB520C1}"/>
    <cellStyle name="Comma 8 3 3 2 3 3 3" xfId="39989" xr:uid="{3C0A9F35-B098-4F21-B305-27EAFBAF9226}"/>
    <cellStyle name="Comma 8 3 3 2 3 4" xfId="13512" xr:uid="{DE3CB3CD-4D81-4C31-8497-55060E060F8A}"/>
    <cellStyle name="Comma 8 3 3 2 3 4 2" xfId="46326" xr:uid="{AF15612D-33BD-4714-AB0D-ECF2FC419416}"/>
    <cellStyle name="Comma 8 3 3 2 3 5" xfId="6925" xr:uid="{01F52770-8848-429A-8154-01F0D75DD784}"/>
    <cellStyle name="Comma 8 3 3 2 3 6" xfId="33699" xr:uid="{2FDAA4FF-EF20-45A9-B5EB-0F7E8CD70734}"/>
    <cellStyle name="Comma 8 3 3 2 4" xfId="24986" xr:uid="{8BB59756-CD88-4DF4-836A-ABAB8C5744A4}"/>
    <cellStyle name="Comma 8 3 3 2 4 2" xfId="17478" xr:uid="{2E9A0F69-FC14-466A-A925-5EE326E942CF}"/>
    <cellStyle name="Comma 8 3 3 2 4 2 2" xfId="55225" xr:uid="{ABB972C3-B883-4893-98FE-7B1C8E06CA85}"/>
    <cellStyle name="Comma 8 3 3 2 4 2 3" xfId="42610" xr:uid="{768A559D-203D-497C-A2F7-4FC65E949467}"/>
    <cellStyle name="Comma 8 3 3 2 4 3" xfId="10892" xr:uid="{6E26099F-586F-4393-849D-C2929D02E804}"/>
    <cellStyle name="Comma 8 3 3 2 4 3 2" xfId="48947" xr:uid="{A84F0059-0CDE-4815-8A0E-40DF8AB4A223}"/>
    <cellStyle name="Comma 8 3 3 2 4 4" xfId="6790" xr:uid="{58DD596F-F2DC-4E47-957C-0358697806D1}"/>
    <cellStyle name="Comma 8 3 3 2 4 5" xfId="36320" xr:uid="{B121CF24-8317-4791-973B-B5516AFF731B}"/>
    <cellStyle name="Comma 8 3 3 2 5" xfId="20972" xr:uid="{F95F7B95-9B69-48C0-957B-9C06C2056AD5}"/>
    <cellStyle name="Comma 8 3 3 2 5 2" xfId="51728" xr:uid="{29E44E9A-67A0-495E-89E5-99D01CCB7A97}"/>
    <cellStyle name="Comma 8 3 3 2 5 3" xfId="39113" xr:uid="{D58BC7CE-ECE3-400D-B9C5-E900222DA8FC}"/>
    <cellStyle name="Comma 8 3 3 2 6" xfId="14386" xr:uid="{E7754338-CBC3-4E86-B806-F387EDC2B1F6}"/>
    <cellStyle name="Comma 8 3 3 2 6 2" xfId="45450" xr:uid="{102C01E1-A8F6-4681-A6B3-2E2608B49BE9}"/>
    <cellStyle name="Comma 8 3 3 2 7" xfId="7799" xr:uid="{A37A4880-93DB-4700-86C1-D240BA8D320F}"/>
    <cellStyle name="Comma 8 3 3 2 8" xfId="32823" xr:uid="{127AB7FD-29FE-44DC-8FD0-30DF6E4D02FA}"/>
    <cellStyle name="Comma 8 3 3 3" xfId="27191" xr:uid="{24217C09-CC6E-41EB-9E82-FDEBFB265350}"/>
    <cellStyle name="Comma 8 3 3 3 2" xfId="23694" xr:uid="{BB35CA53-4219-4897-A035-1A83C5681981}"/>
    <cellStyle name="Comma 8 3 3 3 2 2" xfId="16186" xr:uid="{EC8E7921-CFBB-4EAB-ADEB-79AB0460CBB3}"/>
    <cellStyle name="Comma 8 3 3 3 2 2 2" xfId="56517" xr:uid="{D35EC52A-1215-4106-9749-DAEA9808D521}"/>
    <cellStyle name="Comma 8 3 3 3 2 2 3" xfId="43902" xr:uid="{7A5ACA3C-A7A7-440A-A853-151A50F7448E}"/>
    <cellStyle name="Comma 8 3 3 3 2 3" xfId="9600" xr:uid="{5D176593-52C2-42EA-9A85-004B346FDE4C}"/>
    <cellStyle name="Comma 8 3 3 3 2 3 2" xfId="50239" xr:uid="{1F132512-8634-4312-AC64-9EF1A09A176D}"/>
    <cellStyle name="Comma 8 3 3 3 2 4" xfId="31149" xr:uid="{5FB4A47A-E152-491C-B592-C15F29DBE8BC}"/>
    <cellStyle name="Comma 8 3 3 3 2 5" xfId="37612" xr:uid="{A770DAF5-A6F7-415B-A464-36F7CEF5D1BB}"/>
    <cellStyle name="Comma 8 3 3 3 3" xfId="26313" xr:uid="{0B0E4956-96C1-4F08-B23F-AC8781390932}"/>
    <cellStyle name="Comma 8 3 3 3 3 2" xfId="18805" xr:uid="{45016011-3034-4340-8899-658318C03986}"/>
    <cellStyle name="Comma 8 3 3 3 3 2 2" xfId="53898" xr:uid="{FA92554F-1589-4AB9-9AB2-EB7D902B490E}"/>
    <cellStyle name="Comma 8 3 3 3 3 2 3" xfId="41283" xr:uid="{CA58F213-99F8-4CB9-AFD4-69154D2B748A}"/>
    <cellStyle name="Comma 8 3 3 3 3 3" xfId="12219" xr:uid="{05AF9FB0-A3BC-4F45-9B32-9C91AE605421}"/>
    <cellStyle name="Comma 8 3 3 3 3 3 2" xfId="47620" xr:uid="{06F8ED92-E595-4BC2-80D5-9FE34231DE2C}"/>
    <cellStyle name="Comma 8 3 3 3 3 4" xfId="5463" xr:uid="{FBB4A9E8-21B4-4F54-886E-95E1D6D778FB}"/>
    <cellStyle name="Comma 8 3 3 3 3 5" xfId="34993" xr:uid="{FF02A533-1266-4241-A0F7-EA609A1F63D4}"/>
    <cellStyle name="Comma 8 3 3 3 4" xfId="19682" xr:uid="{ADB26297-DBD9-4823-B38E-F104AD1664CB}"/>
    <cellStyle name="Comma 8 3 3 3 4 2" xfId="53020" xr:uid="{A16C641E-EDA1-4D9E-95A7-9327027EAFB5}"/>
    <cellStyle name="Comma 8 3 3 3 4 3" xfId="40405" xr:uid="{13653996-AF1A-4A43-963D-CD5F8505F8EE}"/>
    <cellStyle name="Comma 8 3 3 3 5" xfId="13096" xr:uid="{06062EB6-33EB-494C-87B7-B0BE4D96BAE3}"/>
    <cellStyle name="Comma 8 3 3 3 5 2" xfId="46742" xr:uid="{1E8D15DA-E446-4B20-B36D-72CF02777B6A}"/>
    <cellStyle name="Comma 8 3 3 3 6" xfId="4586" xr:uid="{667DAE05-A445-4270-BB5A-D5A47474E757}"/>
    <cellStyle name="Comma 8 3 3 3 7" xfId="34115" xr:uid="{41D817E0-FAAC-4618-BE93-0E75AA606E45}"/>
    <cellStyle name="Comma 8 3 3 4" xfId="28041" xr:uid="{944DEF61-133A-4AE4-9838-0F02E4C8DAFD}"/>
    <cellStyle name="Comma 8 3 3 4 2" xfId="24544" xr:uid="{ABB118E5-5559-47EB-B617-9A00F88237D3}"/>
    <cellStyle name="Comma 8 3 3 4 2 2" xfId="17036" xr:uid="{65530F85-5BB5-4BF0-8700-ACC27922045A}"/>
    <cellStyle name="Comma 8 3 3 4 2 2 2" xfId="55667" xr:uid="{5F7A1AC7-46C4-44DF-9059-F4A83BC5A490}"/>
    <cellStyle name="Comma 8 3 3 4 2 2 3" xfId="43052" xr:uid="{A9EBA3E5-450A-46F9-9117-0402AF930524}"/>
    <cellStyle name="Comma 8 3 3 4 2 3" xfId="10450" xr:uid="{87AD6331-030C-4411-B95B-D9D62222967F}"/>
    <cellStyle name="Comma 8 3 3 4 2 3 2" xfId="49389" xr:uid="{C0685D73-5FCE-4771-852C-CF54C7F72C1A}"/>
    <cellStyle name="Comma 8 3 3 4 2 4" xfId="30299" xr:uid="{E5FAA5A9-1EA6-459F-94E6-11385A3F0281}"/>
    <cellStyle name="Comma 8 3 3 4 2 5" xfId="36762" xr:uid="{AECA7D92-5848-4292-A054-62F95143E29C}"/>
    <cellStyle name="Comma 8 3 3 4 3" xfId="20532" xr:uid="{4B44876B-A2B1-4A46-BE7C-782AD13245A0}"/>
    <cellStyle name="Comma 8 3 3 4 3 2" xfId="52170" xr:uid="{02FFEDF7-AD75-4AF7-A504-87B0FBF78677}"/>
    <cellStyle name="Comma 8 3 3 4 3 3" xfId="39555" xr:uid="{429DE7C8-2386-42CC-BF63-B583C26CFC7B}"/>
    <cellStyle name="Comma 8 3 3 4 4" xfId="13946" xr:uid="{AEC26D8C-6B4D-4944-8346-F081DE0F3D3A}"/>
    <cellStyle name="Comma 8 3 3 4 4 2" xfId="45892" xr:uid="{13FFC5F5-3C03-48C8-856E-B08A255CB01F}"/>
    <cellStyle name="Comma 8 3 3 4 5" xfId="7359" xr:uid="{F2212C59-D77C-4C4E-8B53-6B8749C9E009}"/>
    <cellStyle name="Comma 8 3 3 4 6" xfId="33265" xr:uid="{D84F034A-0E7B-4757-803C-4C6E4805D86D}"/>
    <cellStyle name="Comma 8 3 3 5" xfId="25428" xr:uid="{6838B9AD-DADD-4905-AA26-FFC1503044CD}"/>
    <cellStyle name="Comma 8 3 3 5 2" xfId="17920" xr:uid="{D0DDCFBF-5722-4AA3-A303-CA8E271B812D}"/>
    <cellStyle name="Comma 8 3 3 5 2 2" xfId="54783" xr:uid="{EB450F90-8D37-4F8A-9DFF-1C8878AC6974}"/>
    <cellStyle name="Comma 8 3 3 5 2 3" xfId="42168" xr:uid="{04457AA4-77AF-4CA1-8B1F-20BFFDEB85A3}"/>
    <cellStyle name="Comma 8 3 3 5 3" xfId="11334" xr:uid="{658C85BB-07B5-43E3-8913-811A0EB63671}"/>
    <cellStyle name="Comma 8 3 3 5 3 2" xfId="48505" xr:uid="{AABA3C38-DE1B-4005-846F-BE9C6518E1F3}"/>
    <cellStyle name="Comma 8 3 3 5 4" xfId="6348" xr:uid="{38D7A283-9F06-4371-9FA1-26BBF43E8A06}"/>
    <cellStyle name="Comma 8 3 3 5 5" xfId="35878" xr:uid="{E9C6ABE0-3AC6-4503-BD42-62F59304D917}"/>
    <cellStyle name="Comma 8 3 3 6" xfId="21412" xr:uid="{FA69F145-3980-4F88-AC55-75FC27F4C366}"/>
    <cellStyle name="Comma 8 3 3 6 2" xfId="51286" xr:uid="{66D97737-2E04-4CA7-BA2E-2D6EF62CE4C8}"/>
    <cellStyle name="Comma 8 3 3 6 3" xfId="38671" xr:uid="{936A7229-6DDF-459B-81D7-4D782F3057F5}"/>
    <cellStyle name="Comma 8 3 3 7" xfId="14826" xr:uid="{73758E08-9DE6-45A5-8D0E-2EA4796E2767}"/>
    <cellStyle name="Comma 8 3 3 7 2" xfId="44980" xr:uid="{90D56DA9-5E8E-4C56-9FD2-4226E769E75E}"/>
    <cellStyle name="Comma 8 3 3 8" xfId="8239" xr:uid="{376756ED-DE00-4332-BE23-E9058E49C1F0}"/>
    <cellStyle name="Comma 8 3 3 9" xfId="32378" xr:uid="{4B545387-A4FB-4F6A-9650-79B85926A8A4}"/>
    <cellStyle name="Comma 8 3 4" xfId="29165" xr:uid="{E9A3464B-7257-4389-9750-603A4ADAECE9}"/>
    <cellStyle name="Comma 8 3 4 2" xfId="28635" xr:uid="{DA412E7F-5DAF-4F4F-816B-489A867C494A}"/>
    <cellStyle name="Comma 8 3 4 2 2" xfId="26904" xr:uid="{79809127-4FE6-4AC9-BE84-917A580C6A1D}"/>
    <cellStyle name="Comma 8 3 4 2 2 2" xfId="23406" xr:uid="{7F3E5FB5-6203-4C16-94DD-BF9FC37B976F}"/>
    <cellStyle name="Comma 8 3 4 2 2 2 2" xfId="15898" xr:uid="{3DC76270-2BFC-4DA1-9FD9-8A60FE507C81}"/>
    <cellStyle name="Comma 8 3 4 2 2 2 2 2" xfId="56805" xr:uid="{7DD7D1DC-D632-4DCB-9EE6-F3C79A5E9561}"/>
    <cellStyle name="Comma 8 3 4 2 2 2 2 3" xfId="44190" xr:uid="{F8B7113F-9D97-4BC9-933D-A9BF5E38B48E}"/>
    <cellStyle name="Comma 8 3 4 2 2 2 3" xfId="9312" xr:uid="{BDC7E6BC-5C20-4C75-8316-1D9ABE85B1F2}"/>
    <cellStyle name="Comma 8 3 4 2 2 2 3 2" xfId="50527" xr:uid="{2068A3F4-9D00-4A9C-B42D-786C0A09333D}"/>
    <cellStyle name="Comma 8 3 4 2 2 2 4" xfId="31437" xr:uid="{6103B7E3-5DE5-4728-8259-306E0C667D01}"/>
    <cellStyle name="Comma 8 3 4 2 2 2 5" xfId="37900" xr:uid="{7E26D7EC-AE52-4B51-A8AE-DF21290DA6C1}"/>
    <cellStyle name="Comma 8 3 4 2 2 3" xfId="26024" xr:uid="{CD592A18-921C-4016-831E-D44A2E0A1AE3}"/>
    <cellStyle name="Comma 8 3 4 2 2 3 2" xfId="18516" xr:uid="{DE76E5F0-D10B-4875-84E4-8CDA528AFE65}"/>
    <cellStyle name="Comma 8 3 4 2 2 3 2 2" xfId="54187" xr:uid="{A3D06F7C-F264-46C4-A323-6BEA4A9E1B26}"/>
    <cellStyle name="Comma 8 3 4 2 2 3 2 3" xfId="41572" xr:uid="{9CD369F3-D558-4BA7-A314-BEBBF29ED95E}"/>
    <cellStyle name="Comma 8 3 4 2 2 3 3" xfId="11930" xr:uid="{45E100A3-F637-4B0F-8658-0B3F8C501C47}"/>
    <cellStyle name="Comma 8 3 4 2 2 3 3 2" xfId="47909" xr:uid="{BEA8C33F-E5AC-4262-9A62-7DF11FC59DED}"/>
    <cellStyle name="Comma 8 3 4 2 2 3 4" xfId="5752" xr:uid="{976E9D23-9878-4240-982F-56A8E4578690}"/>
    <cellStyle name="Comma 8 3 4 2 2 3 5" xfId="35282" xr:uid="{678D60F6-FB4D-462D-8CB3-2E09F0C2C19B}"/>
    <cellStyle name="Comma 8 3 4 2 2 4" xfId="19395" xr:uid="{182FE4D2-A138-40C4-BEDA-FDB545F22A38}"/>
    <cellStyle name="Comma 8 3 4 2 2 4 2" xfId="53308" xr:uid="{C834A0F8-9268-4151-AFFD-A4F3505347AD}"/>
    <cellStyle name="Comma 8 3 4 2 2 4 3" xfId="40693" xr:uid="{EF9E08A8-3389-4B7D-ADD8-B97F3D0BBE42}"/>
    <cellStyle name="Comma 8 3 4 2 2 5" xfId="12809" xr:uid="{EC6F8DF2-A376-4985-946F-6B5A0D898F2A}"/>
    <cellStyle name="Comma 8 3 4 2 2 5 2" xfId="47030" xr:uid="{6023B4BA-FF2A-4A6F-A90D-7373E3D3A5CA}"/>
    <cellStyle name="Comma 8 3 4 2 2 6" xfId="4873" xr:uid="{DE243A2F-4852-415A-BFB9-60BDF1462DB0}"/>
    <cellStyle name="Comma 8 3 4 2 2 7" xfId="34403" xr:uid="{040BA7A9-DEDB-429A-90A9-C937336967A2}"/>
    <cellStyle name="Comma 8 3 4 2 3" xfId="27759" xr:uid="{7C94B25C-D4D4-4661-A233-0829538F2147}"/>
    <cellStyle name="Comma 8 3 4 2 3 2" xfId="24262" xr:uid="{E0375347-DF4A-42E0-B8FE-60026759E414}"/>
    <cellStyle name="Comma 8 3 4 2 3 2 2" xfId="16754" xr:uid="{4930EC1A-FF62-42D6-8D2F-1EFDDA8C93B3}"/>
    <cellStyle name="Comma 8 3 4 2 3 2 2 2" xfId="55949" xr:uid="{A6B1A191-0047-4BF1-8A2D-E5477B1F610D}"/>
    <cellStyle name="Comma 8 3 4 2 3 2 2 3" xfId="43334" xr:uid="{1A4AADD0-FCFB-4171-97D8-30FE701267CC}"/>
    <cellStyle name="Comma 8 3 4 2 3 2 3" xfId="10168" xr:uid="{AB4E9C0A-AFC0-46F5-BDD3-D5267CB8726A}"/>
    <cellStyle name="Comma 8 3 4 2 3 2 3 2" xfId="49671" xr:uid="{877CC30F-C138-492A-A51B-A548C4140363}"/>
    <cellStyle name="Comma 8 3 4 2 3 2 4" xfId="30581" xr:uid="{0CCDECD6-65C3-4863-87CA-4B5E53E550FE}"/>
    <cellStyle name="Comma 8 3 4 2 3 2 5" xfId="37044" xr:uid="{9A54F8C5-8C6F-44F1-B8A1-E38DAE3CBAD2}"/>
    <cellStyle name="Comma 8 3 4 2 3 3" xfId="20250" xr:uid="{8A3AEE3E-4DCC-4B33-A798-114F358A2BEB}"/>
    <cellStyle name="Comma 8 3 4 2 3 3 2" xfId="52452" xr:uid="{48653051-59EB-4D49-9F41-EFE39F701D8B}"/>
    <cellStyle name="Comma 8 3 4 2 3 3 3" xfId="39837" xr:uid="{A8B67F4C-200B-45DE-83B9-B57621462941}"/>
    <cellStyle name="Comma 8 3 4 2 3 4" xfId="13664" xr:uid="{A551A34B-5505-490C-AC81-112A30AFF074}"/>
    <cellStyle name="Comma 8 3 4 2 3 4 2" xfId="46174" xr:uid="{38F1D5FF-28F6-4171-9448-0E8901F6B477}"/>
    <cellStyle name="Comma 8 3 4 2 3 5" xfId="7077" xr:uid="{D4348D82-A19F-42D4-A9D3-BBF689410A09}"/>
    <cellStyle name="Comma 8 3 4 2 3 6" xfId="33547" xr:uid="{AAD92065-7E65-4D77-9DE0-601A41E7FC7F}"/>
    <cellStyle name="Comma 8 3 4 2 4" xfId="25139" xr:uid="{68A2220B-BE87-492B-8E6B-677349D37EF4}"/>
    <cellStyle name="Comma 8 3 4 2 4 2" xfId="17631" xr:uid="{10DD6EC4-0E01-4B19-ACB5-6E4530930832}"/>
    <cellStyle name="Comma 8 3 4 2 4 2 2" xfId="55072" xr:uid="{84D786F8-B074-46E3-8BDD-4FB91490A6FF}"/>
    <cellStyle name="Comma 8 3 4 2 4 2 3" xfId="42457" xr:uid="{DE8875F0-0C06-4366-BFB0-EB4036AF1945}"/>
    <cellStyle name="Comma 8 3 4 2 4 3" xfId="11045" xr:uid="{C8BE20F2-E2E2-43F8-957F-01EDD448374C}"/>
    <cellStyle name="Comma 8 3 4 2 4 3 2" xfId="48794" xr:uid="{24F5E4E5-E2E0-4F4C-8982-24934DDF4EFF}"/>
    <cellStyle name="Comma 8 3 4 2 4 4" xfId="6637" xr:uid="{6F23FD9A-90C4-451B-B64E-728A5B83DD4C}"/>
    <cellStyle name="Comma 8 3 4 2 4 5" xfId="36167" xr:uid="{5429DD93-7D3F-4B17-91B6-70722F4BEA5A}"/>
    <cellStyle name="Comma 8 3 4 2 5" xfId="21125" xr:uid="{9508E4C8-6C1D-45A5-B631-65C6B0BF22F1}"/>
    <cellStyle name="Comma 8 3 4 2 5 2" xfId="51575" xr:uid="{93385C89-B54B-4375-ABA2-588905F9929F}"/>
    <cellStyle name="Comma 8 3 4 2 5 3" xfId="38960" xr:uid="{4E3A751E-79B9-4894-A816-B782D45718DB}"/>
    <cellStyle name="Comma 8 3 4 2 6" xfId="14539" xr:uid="{BC0542BF-C418-4737-951D-4D2435909ED7}"/>
    <cellStyle name="Comma 8 3 4 2 6 2" xfId="45297" xr:uid="{B8C2F9D6-27B3-4B74-8FC0-036658AC7445}"/>
    <cellStyle name="Comma 8 3 4 2 7" xfId="7952" xr:uid="{22F9C042-57BF-4259-A1A6-9789EC9E74B2}"/>
    <cellStyle name="Comma 8 3 4 2 8" xfId="32670" xr:uid="{EA8FD5E3-6D39-47AA-8F54-B2E05A1F3E6B}"/>
    <cellStyle name="Comma 8 3 4 3" xfId="27342" xr:uid="{FCA2A154-AF04-463A-A94C-7EAAB7AAD975}"/>
    <cellStyle name="Comma 8 3 4 3 2" xfId="23845" xr:uid="{421C6B73-01E2-42F1-B7D1-89B79B0A6C35}"/>
    <cellStyle name="Comma 8 3 4 3 2 2" xfId="16337" xr:uid="{131664A2-C5EE-43D4-814D-0F76733CA903}"/>
    <cellStyle name="Comma 8 3 4 3 2 2 2" xfId="56366" xr:uid="{339A1963-155E-473F-A2B8-51B9C9316773}"/>
    <cellStyle name="Comma 8 3 4 3 2 2 3" xfId="43751" xr:uid="{F8218312-36C6-49FD-9601-6A59774EB2D5}"/>
    <cellStyle name="Comma 8 3 4 3 2 3" xfId="9751" xr:uid="{0A2BC98F-D2AC-47E5-B88E-011462E0BBC2}"/>
    <cellStyle name="Comma 8 3 4 3 2 3 2" xfId="50088" xr:uid="{5A2131F2-AEC5-439E-B528-B35AF91AE1AA}"/>
    <cellStyle name="Comma 8 3 4 3 2 4" xfId="30998" xr:uid="{1CB71FF4-4470-48A7-8BF3-72311EDEF1FF}"/>
    <cellStyle name="Comma 8 3 4 3 2 5" xfId="37461" xr:uid="{446E4497-FA5D-46B8-980E-33200E538575}"/>
    <cellStyle name="Comma 8 3 4 3 3" xfId="26467" xr:uid="{077CCF07-B856-4017-A6B4-42FB3DFBE3D1}"/>
    <cellStyle name="Comma 8 3 4 3 3 2" xfId="18959" xr:uid="{C108C1AB-46C4-4495-9823-FB694ADBAB80}"/>
    <cellStyle name="Comma 8 3 4 3 3 2 2" xfId="53744" xr:uid="{A916C9C0-BA24-463E-B28F-941D57254431}"/>
    <cellStyle name="Comma 8 3 4 3 3 2 3" xfId="41129" xr:uid="{66A09E87-8422-4C10-AFE5-D1D4DBE11950}"/>
    <cellStyle name="Comma 8 3 4 3 3 3" xfId="12373" xr:uid="{1436490E-8C81-4795-B6B1-58B959AFFE7E}"/>
    <cellStyle name="Comma 8 3 4 3 3 3 2" xfId="47466" xr:uid="{F5D7CB65-1828-4CCB-B91A-365C6B2B9982}"/>
    <cellStyle name="Comma 8 3 4 3 3 4" xfId="5309" xr:uid="{858A4534-CC02-4DB3-9761-F2CA0D66B302}"/>
    <cellStyle name="Comma 8 3 4 3 3 5" xfId="34839" xr:uid="{F83712D8-BEA6-4689-9E60-BB729EEEE7BE}"/>
    <cellStyle name="Comma 8 3 4 3 4" xfId="19833" xr:uid="{1AEB44EB-7969-4D8F-B17F-347E9D392A46}"/>
    <cellStyle name="Comma 8 3 4 3 4 2" xfId="52869" xr:uid="{69A119C8-A388-4E2F-A249-8BBA59B3F862}"/>
    <cellStyle name="Comma 8 3 4 3 4 3" xfId="40254" xr:uid="{C960CCE4-9B94-40AA-B64E-183F054FC7AF}"/>
    <cellStyle name="Comma 8 3 4 3 5" xfId="13247" xr:uid="{0B18EE27-2063-4AAE-9DBD-F22D4DA021E9}"/>
    <cellStyle name="Comma 8 3 4 3 5 2" xfId="46591" xr:uid="{53C10CA7-2695-4F86-9057-F3F1D234CCEB}"/>
    <cellStyle name="Comma 8 3 4 3 6" xfId="4435" xr:uid="{386CFF2E-E0A8-4813-ADAB-5D3E495CB8B5}"/>
    <cellStyle name="Comma 8 3 4 3 7" xfId="33964" xr:uid="{D864860D-4EAF-464A-BDEB-EEB313F4C00E}"/>
    <cellStyle name="Comma 8 3 4 4" xfId="28192" xr:uid="{232CA172-EE10-47A2-AAA8-2992DF9D2EA5}"/>
    <cellStyle name="Comma 8 3 4 4 2" xfId="24695" xr:uid="{D8F7898D-2698-4439-9E3E-D7B4C562516B}"/>
    <cellStyle name="Comma 8 3 4 4 2 2" xfId="17187" xr:uid="{4FA32292-A22A-4C6E-9E00-5F144BB72761}"/>
    <cellStyle name="Comma 8 3 4 4 2 2 2" xfId="55516" xr:uid="{27619118-5043-462D-B73C-3CD99AD7D58C}"/>
    <cellStyle name="Comma 8 3 4 4 2 2 3" xfId="42901" xr:uid="{1547FBF9-3880-4B40-8D1D-1489C5F75429}"/>
    <cellStyle name="Comma 8 3 4 4 2 3" xfId="10601" xr:uid="{07B6B428-564B-4601-B3CF-F2A1DE8F097D}"/>
    <cellStyle name="Comma 8 3 4 4 2 3 2" xfId="49238" xr:uid="{A81BAF14-9145-407F-BB59-EB957A6A0A62}"/>
    <cellStyle name="Comma 8 3 4 4 2 4" xfId="30148" xr:uid="{76BDB381-3163-4FF2-AC9D-8EF5F6541C5C}"/>
    <cellStyle name="Comma 8 3 4 4 2 5" xfId="36611" xr:uid="{367F84C7-FE30-449B-90D9-3DAFD9E2338A}"/>
    <cellStyle name="Comma 8 3 4 4 3" xfId="20683" xr:uid="{350DFFA7-7900-4FB8-BAC7-ABEB92928DD2}"/>
    <cellStyle name="Comma 8 3 4 4 3 2" xfId="52019" xr:uid="{ED7405A8-C575-49E2-939B-323EC0269E8E}"/>
    <cellStyle name="Comma 8 3 4 4 3 3" xfId="39404" xr:uid="{3911D568-1010-4EC6-B46F-7EFE320B9CE9}"/>
    <cellStyle name="Comma 8 3 4 4 4" xfId="14097" xr:uid="{2F7381FE-D040-49FC-A2F6-8B1AE70B8381}"/>
    <cellStyle name="Comma 8 3 4 4 4 2" xfId="45741" xr:uid="{62489D8A-5724-4B92-A669-876C267A8283}"/>
    <cellStyle name="Comma 8 3 4 4 5" xfId="7510" xr:uid="{DD1F541C-8F72-4474-8F9B-1AFF95E0CA2A}"/>
    <cellStyle name="Comma 8 3 4 4 6" xfId="33114" xr:uid="{0435D383-F21F-4B92-B331-F0E6C8154430}"/>
    <cellStyle name="Comma 8 3 4 5" xfId="25582" xr:uid="{A7E53E7F-89B8-427E-A254-4D45F66BB534}"/>
    <cellStyle name="Comma 8 3 4 5 2" xfId="18074" xr:uid="{6404A99F-572B-4A2D-943A-DA18A1E7735C}"/>
    <cellStyle name="Comma 8 3 4 5 2 2" xfId="54629" xr:uid="{6968AA4E-E66E-4E95-B44F-B1EF7AB0AC30}"/>
    <cellStyle name="Comma 8 3 4 5 2 3" xfId="42014" xr:uid="{CD51BB15-F547-4467-B2B1-B55A43CD68B7}"/>
    <cellStyle name="Comma 8 3 4 5 3" xfId="11488" xr:uid="{02DA0199-5A0B-4C8A-AC88-811C32CF8BF4}"/>
    <cellStyle name="Comma 8 3 4 5 3 2" xfId="48351" xr:uid="{28397486-BE60-40B4-B5D7-568C0C2DB14F}"/>
    <cellStyle name="Comma 8 3 4 5 4" xfId="6194" xr:uid="{E5685661-59BD-40D3-91CB-CD968D89A9B6}"/>
    <cellStyle name="Comma 8 3 4 5 5" xfId="35724" xr:uid="{A857F697-B727-415E-A453-5F1A0FE91DC1}"/>
    <cellStyle name="Comma 8 3 4 6" xfId="21566" xr:uid="{EA805375-17F9-4D28-857C-DFC07D059B5A}"/>
    <cellStyle name="Comma 8 3 4 6 2" xfId="51132" xr:uid="{3AF7CAAE-4FC7-4EB1-8731-3F8E43468DBD}"/>
    <cellStyle name="Comma 8 3 4 6 3" xfId="38517" xr:uid="{804DFD25-BAD9-4BD2-A172-268E5B1FD483}"/>
    <cellStyle name="Comma 8 3 4 7" xfId="14980" xr:uid="{F7D80651-BEC2-4ACF-88E0-76BABF635C89}"/>
    <cellStyle name="Comma 8 3 4 7 2" xfId="44796" xr:uid="{6034CE9C-FC6F-44FA-8718-5005D147E454}"/>
    <cellStyle name="Comma 8 3 4 8" xfId="8393" xr:uid="{022F61FC-DA9D-4FFC-81F2-009477CF295D}"/>
    <cellStyle name="Comma 8 3 4 9" xfId="32224" xr:uid="{DD7612A6-FF25-4C69-BDC3-1D348A65AFBA}"/>
    <cellStyle name="Comma 8 3 5" xfId="22839" xr:uid="{79EE2422-8AA9-488A-9DEC-E9407677AA36}"/>
    <cellStyle name="Comma 8 3 6" xfId="22500" xr:uid="{8A60844C-BC25-45DD-9C93-D505E975411A}"/>
    <cellStyle name="Comma 8 4" xfId="188" xr:uid="{00000000-0005-0000-0000-00007B000000}"/>
    <cellStyle name="Comma 8 4 2" xfId="28928" xr:uid="{2984DE4E-B6E9-496A-97D5-C16EFA2CF317}"/>
    <cellStyle name="Comma 8 4 2 2" xfId="28438" xr:uid="{CF509DFE-7ACC-48B8-801F-34EBFB620566}"/>
    <cellStyle name="Comma 8 4 2 2 2" xfId="26708" xr:uid="{42A8C233-4A62-44CC-9C02-4D2F410E8074}"/>
    <cellStyle name="Comma 8 4 2 2 2 2" xfId="23210" xr:uid="{5F3BFCF6-AC1C-4366-A275-61229FD01845}"/>
    <cellStyle name="Comma 8 4 2 2 2 2 2" xfId="15702" xr:uid="{CB427765-7ACE-47A0-99CC-577948A242F3}"/>
    <cellStyle name="Comma 8 4 2 2 2 2 2 2" xfId="57001" xr:uid="{4B6B2EB2-0E8A-421B-950F-AD99884D51DF}"/>
    <cellStyle name="Comma 8 4 2 2 2 2 2 3" xfId="44386" xr:uid="{36139693-D857-4404-93C3-E5A9ABDFC913}"/>
    <cellStyle name="Comma 8 4 2 2 2 2 3" xfId="9116" xr:uid="{80089EB8-D162-4888-9830-FB9019531D77}"/>
    <cellStyle name="Comma 8 4 2 2 2 2 3 2" xfId="50723" xr:uid="{D93B5BDB-C7FC-4D88-903D-0369BFC0F74D}"/>
    <cellStyle name="Comma 8 4 2 2 2 2 4" xfId="31633" xr:uid="{262C6B7E-5873-46B5-A10E-C814A9089065}"/>
    <cellStyle name="Comma 8 4 2 2 2 2 5" xfId="38096" xr:uid="{E1E4A6D4-37ED-4969-82C8-7634B7ED1278}"/>
    <cellStyle name="Comma 8 4 2 2 2 3" xfId="25828" xr:uid="{9A017488-F0C7-4A3B-B3C5-FE47E50B1996}"/>
    <cellStyle name="Comma 8 4 2 2 2 3 2" xfId="18320" xr:uid="{F618BDC1-70B9-4017-8647-1741C8E87233}"/>
    <cellStyle name="Comma 8 4 2 2 2 3 2 2" xfId="54383" xr:uid="{01C8C899-4CF8-47E7-893D-0795DC0044FB}"/>
    <cellStyle name="Comma 8 4 2 2 2 3 2 3" xfId="41768" xr:uid="{EAF0CBD3-622C-4E94-9C25-4FEE65E517CA}"/>
    <cellStyle name="Comma 8 4 2 2 2 3 3" xfId="11734" xr:uid="{BF14E188-4510-4C6B-963B-ECC9C78F282B}"/>
    <cellStyle name="Comma 8 4 2 2 2 3 3 2" xfId="48105" xr:uid="{56F32D52-B450-47E5-A8F8-4F957BEDFD73}"/>
    <cellStyle name="Comma 8 4 2 2 2 3 4" xfId="5948" xr:uid="{B7FD187A-64ED-4B47-ABF4-956977F0271D}"/>
    <cellStyle name="Comma 8 4 2 2 2 3 5" xfId="35478" xr:uid="{A44CA893-9B86-4B31-8590-FE2C2344FCB5}"/>
    <cellStyle name="Comma 8 4 2 2 2 4" xfId="19199" xr:uid="{B4CCBC9D-2606-4AB1-A8D6-456DEC228830}"/>
    <cellStyle name="Comma 8 4 2 2 2 4 2" xfId="53504" xr:uid="{5709EC57-BF14-4432-8EBF-2332D515E6C0}"/>
    <cellStyle name="Comma 8 4 2 2 2 4 3" xfId="40889" xr:uid="{38C5197E-3C86-404D-A7D0-4F78A3D08D00}"/>
    <cellStyle name="Comma 8 4 2 2 2 5" xfId="12613" xr:uid="{2F86FA0E-2DA8-418E-A36D-7667C5484B2E}"/>
    <cellStyle name="Comma 8 4 2 2 2 5 2" xfId="47226" xr:uid="{079A7F73-B5CD-41A4-A2F6-6D617349394D}"/>
    <cellStyle name="Comma 8 4 2 2 2 6" xfId="5069" xr:uid="{70084ADA-0907-434A-AE35-C74D3AB00122}"/>
    <cellStyle name="Comma 8 4 2 2 2 7" xfId="34599" xr:uid="{BFADEA51-4EC0-44A5-9D05-F127D079B105}"/>
    <cellStyle name="Comma 8 4 2 2 3" xfId="27564" xr:uid="{682CDE67-9BDC-4A1A-8067-5FA35A6A0137}"/>
    <cellStyle name="Comma 8 4 2 2 3 2" xfId="24067" xr:uid="{FBBC9582-CA0E-44C8-9648-5030B7740045}"/>
    <cellStyle name="Comma 8 4 2 2 3 2 2" xfId="16559" xr:uid="{77DDDECD-08F9-407E-BA9F-33D711CC6E77}"/>
    <cellStyle name="Comma 8 4 2 2 3 2 2 2" xfId="56144" xr:uid="{9697C3F7-C17B-4B08-9EAB-A442433E01AE}"/>
    <cellStyle name="Comma 8 4 2 2 3 2 2 3" xfId="43529" xr:uid="{EC1E8479-5439-4DC1-9C06-1E2A54371DFD}"/>
    <cellStyle name="Comma 8 4 2 2 3 2 3" xfId="9973" xr:uid="{85D0F0F2-C27E-42F6-A7E7-50FE37DD5201}"/>
    <cellStyle name="Comma 8 4 2 2 3 2 3 2" xfId="49866" xr:uid="{43BB7C82-CD31-404E-9F74-3EA5145F6DEB}"/>
    <cellStyle name="Comma 8 4 2 2 3 2 4" xfId="30776" xr:uid="{B39C87FF-E493-4F6E-9251-090390EA5B83}"/>
    <cellStyle name="Comma 8 4 2 2 3 2 5" xfId="37239" xr:uid="{71BC0EC3-03DA-44DA-B5BE-60A059136A01}"/>
    <cellStyle name="Comma 8 4 2 2 3 3" xfId="20055" xr:uid="{5D2D8BA8-CEA5-473D-9B9A-658E833D065F}"/>
    <cellStyle name="Comma 8 4 2 2 3 3 2" xfId="52647" xr:uid="{3922CE62-787C-4814-96D9-F5190A36C4F8}"/>
    <cellStyle name="Comma 8 4 2 2 3 3 3" xfId="40032" xr:uid="{543A152D-3FE4-48CB-8DAC-91C739AF16DF}"/>
    <cellStyle name="Comma 8 4 2 2 3 4" xfId="13469" xr:uid="{E21DF984-D3C5-44A5-A42A-5E376E88D7E8}"/>
    <cellStyle name="Comma 8 4 2 2 3 4 2" xfId="46369" xr:uid="{74231A6A-B332-4028-861D-5E6E36CE82B4}"/>
    <cellStyle name="Comma 8 4 2 2 3 5" xfId="4213" xr:uid="{0994FB80-1FF7-4584-845D-8CBC2F7F09E9}"/>
    <cellStyle name="Comma 8 4 2 2 3 6" xfId="33742" xr:uid="{5594A3AC-19CE-44B9-B1A2-31309A7FC139}"/>
    <cellStyle name="Comma 8 4 2 2 4" xfId="24943" xr:uid="{F8214F04-86FD-4999-8DD6-A3CD41962ABF}"/>
    <cellStyle name="Comma 8 4 2 2 4 2" xfId="17435" xr:uid="{A5EB9F96-3295-492A-B4B9-386D1282D5F3}"/>
    <cellStyle name="Comma 8 4 2 2 4 2 2" xfId="55268" xr:uid="{93BABC5C-147A-43B4-8DB1-63DEC16E554E}"/>
    <cellStyle name="Comma 8 4 2 2 4 2 3" xfId="42653" xr:uid="{7AD2AB5C-5158-4099-873E-743A1B7DDE9F}"/>
    <cellStyle name="Comma 8 4 2 2 4 3" xfId="10849" xr:uid="{8B5C1175-410B-4BDB-9EDB-8627D5191486}"/>
    <cellStyle name="Comma 8 4 2 2 4 3 2" xfId="48990" xr:uid="{3E42A296-42D8-4062-B13E-DB54D0B466B4}"/>
    <cellStyle name="Comma 8 4 2 2 4 4" xfId="6833" xr:uid="{898DAE46-E9DC-402F-9F53-1EF468083F7B}"/>
    <cellStyle name="Comma 8 4 2 2 4 5" xfId="36363" xr:uid="{82EA1F08-5A5C-4161-BCB6-BC5E94258F63}"/>
    <cellStyle name="Comma 8 4 2 2 5" xfId="20929" xr:uid="{1569DF87-FBCE-43B7-A1B9-44E483AF8CE2}"/>
    <cellStyle name="Comma 8 4 2 2 5 2" xfId="51771" xr:uid="{95AFE6E1-7C9B-488C-8FD9-45C3752917CE}"/>
    <cellStyle name="Comma 8 4 2 2 5 3" xfId="39156" xr:uid="{57C7F5BF-CDC4-4465-8A13-1C47E68CDD87}"/>
    <cellStyle name="Comma 8 4 2 2 6" xfId="14343" xr:uid="{68C62C3F-D1D3-46B0-930C-EDF6AE29576C}"/>
    <cellStyle name="Comma 8 4 2 2 6 2" xfId="45493" xr:uid="{6A5234BE-30F3-4F39-96D7-F20A575E909A}"/>
    <cellStyle name="Comma 8 4 2 2 7" xfId="7756" xr:uid="{FB929764-84AF-4A51-986D-07F692D794B0}"/>
    <cellStyle name="Comma 8 4 2 2 8" xfId="32866" xr:uid="{BEBA427E-AD9F-461A-BC29-568A4ABE26E4}"/>
    <cellStyle name="Comma 8 4 2 3" xfId="27148" xr:uid="{4D4999DD-BC01-453E-B6E5-D563E4CAE393}"/>
    <cellStyle name="Comma 8 4 2 3 2" xfId="23651" xr:uid="{76EA15DB-93E0-48F2-82EB-F69F0A5BBD24}"/>
    <cellStyle name="Comma 8 4 2 3 2 2" xfId="16143" xr:uid="{FFAE72EC-BC99-41D0-836B-A190669D58F3}"/>
    <cellStyle name="Comma 8 4 2 3 2 2 2" xfId="56560" xr:uid="{CB4D3C4E-230D-4918-A423-D242BBA67946}"/>
    <cellStyle name="Comma 8 4 2 3 2 2 3" xfId="43945" xr:uid="{0E661614-8766-4C66-9F9A-182A6D910027}"/>
    <cellStyle name="Comma 8 4 2 3 2 3" xfId="9557" xr:uid="{CB159384-B829-47CC-A96C-20FD47715EF0}"/>
    <cellStyle name="Comma 8 4 2 3 2 3 2" xfId="50282" xr:uid="{FC5D7DE8-9BD2-4084-98CC-2DF3D5E11896}"/>
    <cellStyle name="Comma 8 4 2 3 2 4" xfId="31192" xr:uid="{B2BF9D54-DCFF-4AC2-B67C-7D3C60F1872B}"/>
    <cellStyle name="Comma 8 4 2 3 2 5" xfId="37655" xr:uid="{83729EA2-2C87-4F42-A368-5278F5FB1BB8}"/>
    <cellStyle name="Comma 8 4 2 3 3" xfId="26270" xr:uid="{70701346-38B4-4E9E-863D-967607EA752D}"/>
    <cellStyle name="Comma 8 4 2 3 3 2" xfId="18762" xr:uid="{9C56D7D3-1503-437D-9B0C-4CEAD4F36822}"/>
    <cellStyle name="Comma 8 4 2 3 3 2 2" xfId="53941" xr:uid="{1AEAB8A9-F087-4607-8562-DCBC2B3DCFCE}"/>
    <cellStyle name="Comma 8 4 2 3 3 2 3" xfId="41326" xr:uid="{A1FA3B8B-E328-49AC-A92A-A4B53B2BD208}"/>
    <cellStyle name="Comma 8 4 2 3 3 3" xfId="12176" xr:uid="{3B3701FE-8468-4115-A962-62AC3773B962}"/>
    <cellStyle name="Comma 8 4 2 3 3 3 2" xfId="47663" xr:uid="{5377C284-85D2-4C70-952D-E27A28D44E88}"/>
    <cellStyle name="Comma 8 4 2 3 3 4" xfId="5506" xr:uid="{5B081FC1-E0B3-4FBF-9311-36BAFE22911E}"/>
    <cellStyle name="Comma 8 4 2 3 3 5" xfId="35036" xr:uid="{9DC5CE51-3302-4C05-A80B-C45784E21ECF}"/>
    <cellStyle name="Comma 8 4 2 3 4" xfId="19639" xr:uid="{B521D6BC-5023-4484-9597-06AAE5DC781C}"/>
    <cellStyle name="Comma 8 4 2 3 4 2" xfId="53063" xr:uid="{B8AB0D59-BED9-48DC-8248-D7D59BF4E3F9}"/>
    <cellStyle name="Comma 8 4 2 3 4 3" xfId="40448" xr:uid="{A80DDF1C-A6BF-49A6-8CEB-4EA1816F16CC}"/>
    <cellStyle name="Comma 8 4 2 3 5" xfId="13053" xr:uid="{E3F3A618-1FB7-4C2A-879C-3F28D3FE578A}"/>
    <cellStyle name="Comma 8 4 2 3 5 2" xfId="46785" xr:uid="{5C3D9A62-E4DA-4E5A-A6BE-DCC21F1633F2}"/>
    <cellStyle name="Comma 8 4 2 3 6" xfId="4629" xr:uid="{1A760358-E988-4238-AF9E-11C29BB991B5}"/>
    <cellStyle name="Comma 8 4 2 3 7" xfId="34158" xr:uid="{398AFA6F-9BC9-4676-956A-81B31D7054E0}"/>
    <cellStyle name="Comma 8 4 2 4" xfId="27998" xr:uid="{C22BE0A7-236B-456F-A5AA-D9C74272CB82}"/>
    <cellStyle name="Comma 8 4 2 4 2" xfId="24501" xr:uid="{77080994-B908-4123-BE5F-E338B7666A9C}"/>
    <cellStyle name="Comma 8 4 2 4 2 2" xfId="16993" xr:uid="{DC20B4FB-2A58-4DE6-BB6F-A836E29BA50C}"/>
    <cellStyle name="Comma 8 4 2 4 2 2 2" xfId="55710" xr:uid="{DA033792-2A41-4830-9B99-9AC566954FBF}"/>
    <cellStyle name="Comma 8 4 2 4 2 2 3" xfId="43095" xr:uid="{73C64B44-AA5B-417E-B07D-7FA10B5BB76F}"/>
    <cellStyle name="Comma 8 4 2 4 2 3" xfId="10407" xr:uid="{3F588A88-53BA-4EB8-90B8-F558CD3A7F3E}"/>
    <cellStyle name="Comma 8 4 2 4 2 3 2" xfId="49432" xr:uid="{178A6D42-D48A-45E8-B9D5-27DB955B4D41}"/>
    <cellStyle name="Comma 8 4 2 4 2 4" xfId="30342" xr:uid="{C1890BC3-4138-458F-BC30-A270369CA620}"/>
    <cellStyle name="Comma 8 4 2 4 2 5" xfId="36805" xr:uid="{49FFE77B-B246-48DB-A4D2-5A236A2F3C64}"/>
    <cellStyle name="Comma 8 4 2 4 3" xfId="20489" xr:uid="{6DCB7CFC-4687-435E-A7E7-5D9DFD7A0FFA}"/>
    <cellStyle name="Comma 8 4 2 4 3 2" xfId="52213" xr:uid="{03ACA320-B8D7-4E4F-A102-FB079CEB5689}"/>
    <cellStyle name="Comma 8 4 2 4 3 3" xfId="39598" xr:uid="{4A992FCF-4AB0-43D8-9572-81DD6D15AED8}"/>
    <cellStyle name="Comma 8 4 2 4 4" xfId="13903" xr:uid="{803CBF8E-3D85-413B-8628-1640BB1632F9}"/>
    <cellStyle name="Comma 8 4 2 4 4 2" xfId="45935" xr:uid="{92B5ECC8-0301-4D73-92D8-084D721B8A7B}"/>
    <cellStyle name="Comma 8 4 2 4 5" xfId="7316" xr:uid="{0179F1D0-6D9A-4DD7-A058-B19043C78963}"/>
    <cellStyle name="Comma 8 4 2 4 6" xfId="33308" xr:uid="{43A74567-6618-4DE8-828A-38F78FD962AF}"/>
    <cellStyle name="Comma 8 4 2 5" xfId="25385" xr:uid="{5784A41D-CE34-483B-A9FE-73CEAE541B4E}"/>
    <cellStyle name="Comma 8 4 2 5 2" xfId="17877" xr:uid="{DD5E63C1-1A41-4A5F-AEDD-E30670E5EDB0}"/>
    <cellStyle name="Comma 8 4 2 5 2 2" xfId="54826" xr:uid="{4D2EE358-3C9C-4653-A334-DD6DD1DF3355}"/>
    <cellStyle name="Comma 8 4 2 5 2 3" xfId="42211" xr:uid="{5A583922-FDED-4D27-B7A3-D04F619E653B}"/>
    <cellStyle name="Comma 8 4 2 5 3" xfId="11291" xr:uid="{2E134691-EB5C-4D4F-ADFD-C93AB31D3F03}"/>
    <cellStyle name="Comma 8 4 2 5 3 2" xfId="48548" xr:uid="{7E9A5295-E171-4BC9-BB5C-A1D742D63787}"/>
    <cellStyle name="Comma 8 4 2 5 4" xfId="6391" xr:uid="{ABA20238-2847-42BC-BCE7-E94FCAEF3B70}"/>
    <cellStyle name="Comma 8 4 2 5 5" xfId="35921" xr:uid="{0118CF8A-B88A-4780-9BB4-F9AD881277A9}"/>
    <cellStyle name="Comma 8 4 2 6" xfId="21369" xr:uid="{7BBA916B-D54A-4E12-B8D8-FE2BF7B018B8}"/>
    <cellStyle name="Comma 8 4 2 6 2" xfId="51329" xr:uid="{89221310-8ADD-41A3-98A7-F9CD0E235F5A}"/>
    <cellStyle name="Comma 8 4 2 6 3" xfId="38714" xr:uid="{EF22844E-6F3B-430F-A936-229B3E54D132}"/>
    <cellStyle name="Comma 8 4 2 7" xfId="14783" xr:uid="{C26EF41A-F4B7-47CA-98AE-B28C363DD3FB}"/>
    <cellStyle name="Comma 8 4 2 7 2" xfId="45023" xr:uid="{E61FEE50-84E6-456E-A465-3B494E973B81}"/>
    <cellStyle name="Comma 8 4 2 8" xfId="8196" xr:uid="{CECE8868-A06E-45A8-8598-1D8C6477190F}"/>
    <cellStyle name="Comma 8 4 2 9" xfId="32421" xr:uid="{443557C1-4D25-41F7-AA31-F4836D384B02}"/>
    <cellStyle name="Comma 8 4 3" xfId="29082" xr:uid="{10323F49-5622-4B95-A0E5-7C9D9D0F3FEB}"/>
    <cellStyle name="Comma 8 4 3 2" xfId="28592" xr:uid="{C6568CB9-20E8-4C05-9D57-6D5B2F92E01C}"/>
    <cellStyle name="Comma 8 4 3 2 2" xfId="26863" xr:uid="{39122712-ABF1-4653-8258-5C250FD57E4E}"/>
    <cellStyle name="Comma 8 4 3 2 2 2" xfId="23365" xr:uid="{F9638869-D613-4DA5-9992-5A2A1C2A7030}"/>
    <cellStyle name="Comma 8 4 3 2 2 2 2" xfId="15857" xr:uid="{78157AEC-C1AD-4B3B-8617-C0CD8E1C4BE7}"/>
    <cellStyle name="Comma 8 4 3 2 2 2 2 2" xfId="56846" xr:uid="{BD659396-AF46-407E-80F6-E8657EF12ED3}"/>
    <cellStyle name="Comma 8 4 3 2 2 2 2 3" xfId="44231" xr:uid="{0DF3D107-AF65-4DF7-A4DF-F0DB4AF40446}"/>
    <cellStyle name="Comma 8 4 3 2 2 2 3" xfId="9271" xr:uid="{F43237E1-5204-4703-89C5-61A704E382AA}"/>
    <cellStyle name="Comma 8 4 3 2 2 2 3 2" xfId="50568" xr:uid="{48A4E24C-0EBD-4C4A-89DB-797C98CBA666}"/>
    <cellStyle name="Comma 8 4 3 2 2 2 4" xfId="31478" xr:uid="{DF141D71-9A11-4307-9EB4-97A89479AE20}"/>
    <cellStyle name="Comma 8 4 3 2 2 2 5" xfId="37941" xr:uid="{0D0CC652-FE71-4DEF-B6CC-74B8AF6BCC04}"/>
    <cellStyle name="Comma 8 4 3 2 2 3" xfId="25983" xr:uid="{5EC4CB7D-BE76-474C-BA29-7A57365FF6FB}"/>
    <cellStyle name="Comma 8 4 3 2 2 3 2" xfId="18475" xr:uid="{BA3FB33A-E908-4200-9A24-1FBC358170DD}"/>
    <cellStyle name="Comma 8 4 3 2 2 3 2 2" xfId="54228" xr:uid="{2143F858-EBAA-4315-859B-CFAF0A1E5691}"/>
    <cellStyle name="Comma 8 4 3 2 2 3 2 3" xfId="41613" xr:uid="{DF6C4DD9-3950-4E66-B0DE-057162E54E5E}"/>
    <cellStyle name="Comma 8 4 3 2 2 3 3" xfId="11889" xr:uid="{722880DD-E569-4D1E-94F6-B25BD1FF3DC8}"/>
    <cellStyle name="Comma 8 4 3 2 2 3 3 2" xfId="47950" xr:uid="{CFC7FD29-3BD6-4FAE-8B21-14A0FD14E55B}"/>
    <cellStyle name="Comma 8 4 3 2 2 3 4" xfId="5793" xr:uid="{663D17A5-A4B1-486D-B6F0-3359E2A95CD7}"/>
    <cellStyle name="Comma 8 4 3 2 2 3 5" xfId="35323" xr:uid="{F33EDEA7-D49B-4545-9413-4CDDE36803C5}"/>
    <cellStyle name="Comma 8 4 3 2 2 4" xfId="19354" xr:uid="{E2F9C306-CFED-436F-88CE-9CEAE31B6A34}"/>
    <cellStyle name="Comma 8 4 3 2 2 4 2" xfId="53349" xr:uid="{3A2362FF-6E01-4C4B-B3D2-5484F572D5AF}"/>
    <cellStyle name="Comma 8 4 3 2 2 4 3" xfId="40734" xr:uid="{CC29E4E6-80E6-4CDB-A595-0501F9B29157}"/>
    <cellStyle name="Comma 8 4 3 2 2 5" xfId="12768" xr:uid="{D005E913-0096-4261-8D1E-A81A3BCB129A}"/>
    <cellStyle name="Comma 8 4 3 2 2 5 2" xfId="47071" xr:uid="{A5C56953-A09C-4517-A263-2BCD787C9607}"/>
    <cellStyle name="Comma 8 4 3 2 2 6" xfId="4914" xr:uid="{587BD779-41B5-4DBB-92BD-CF2F61D90E85}"/>
    <cellStyle name="Comma 8 4 3 2 2 7" xfId="34444" xr:uid="{C7FCC51A-6A6C-4A17-B3A5-8939A0C20007}"/>
    <cellStyle name="Comma 8 4 3 2 3" xfId="27718" xr:uid="{D3844886-90E8-4093-80B4-6E3095B5C7DA}"/>
    <cellStyle name="Comma 8 4 3 2 3 2" xfId="24221" xr:uid="{DD1EE66F-F5A3-47FD-B589-673A6E663B55}"/>
    <cellStyle name="Comma 8 4 3 2 3 2 2" xfId="16713" xr:uid="{887CDB51-DF9F-4F9C-A33F-740D5BBACE76}"/>
    <cellStyle name="Comma 8 4 3 2 3 2 2 2" xfId="55990" xr:uid="{E3C60F70-2091-4F8E-A036-C2DD19599BBE}"/>
    <cellStyle name="Comma 8 4 3 2 3 2 2 3" xfId="43375" xr:uid="{785CC7FE-7A59-40FB-BA27-8E8FF258FD5D}"/>
    <cellStyle name="Comma 8 4 3 2 3 2 3" xfId="10127" xr:uid="{D30931FB-3CF2-4168-81D7-0A12846988E4}"/>
    <cellStyle name="Comma 8 4 3 2 3 2 3 2" xfId="49712" xr:uid="{C3A1B8E2-C8D1-43F9-A157-B4356AE2873A}"/>
    <cellStyle name="Comma 8 4 3 2 3 2 4" xfId="30622" xr:uid="{4EAD15F2-8FDC-4388-BA15-26AE4DD9564D}"/>
    <cellStyle name="Comma 8 4 3 2 3 2 5" xfId="37085" xr:uid="{8F969767-DB80-44D2-9543-FA55177CD1E8}"/>
    <cellStyle name="Comma 8 4 3 2 3 3" xfId="20209" xr:uid="{F83C82A0-7D68-4CB9-A35F-7E326027B499}"/>
    <cellStyle name="Comma 8 4 3 2 3 3 2" xfId="52493" xr:uid="{8781DED4-DFC1-43AB-AC17-06458C584CDD}"/>
    <cellStyle name="Comma 8 4 3 2 3 3 3" xfId="39878" xr:uid="{874A3EED-FD5D-4B8F-A902-F3E9C50F27A8}"/>
    <cellStyle name="Comma 8 4 3 2 3 4" xfId="13623" xr:uid="{380561F4-9669-4FC0-ACA7-7E313B1D2589}"/>
    <cellStyle name="Comma 8 4 3 2 3 4 2" xfId="46215" xr:uid="{EA43FAE6-BFCA-4E9B-8BC1-6B9EEBFE9D72}"/>
    <cellStyle name="Comma 8 4 3 2 3 5" xfId="7036" xr:uid="{3BC2F828-BA60-4843-9B34-B37CF5C51890}"/>
    <cellStyle name="Comma 8 4 3 2 3 6" xfId="33588" xr:uid="{DAE49B6D-DD9F-4249-9A2E-040ECF19EDCA}"/>
    <cellStyle name="Comma 8 4 3 2 4" xfId="25098" xr:uid="{880C68D1-B446-44DF-A2C1-14E6956F5DA2}"/>
    <cellStyle name="Comma 8 4 3 2 4 2" xfId="17590" xr:uid="{A9138473-8C24-4D9A-9CEE-E0D75B931958}"/>
    <cellStyle name="Comma 8 4 3 2 4 2 2" xfId="55113" xr:uid="{6D060BC5-0F08-4DC9-9945-859FF2CAFF1F}"/>
    <cellStyle name="Comma 8 4 3 2 4 2 3" xfId="42498" xr:uid="{8F802828-D230-4EE8-BFF3-A98C17B2255F}"/>
    <cellStyle name="Comma 8 4 3 2 4 3" xfId="11004" xr:uid="{EFACC5B8-4F04-4AAC-9794-D23A0DE8F2F8}"/>
    <cellStyle name="Comma 8 4 3 2 4 3 2" xfId="48835" xr:uid="{A2497088-10A0-406A-B350-171AE723AFE5}"/>
    <cellStyle name="Comma 8 4 3 2 4 4" xfId="6678" xr:uid="{B353A279-E98E-469A-A295-FE4D5D5FEF13}"/>
    <cellStyle name="Comma 8 4 3 2 4 5" xfId="36208" xr:uid="{58A53181-5086-4747-9F9C-4AB88200918A}"/>
    <cellStyle name="Comma 8 4 3 2 5" xfId="21084" xr:uid="{7EC3F1A8-7326-4C95-AD56-05A936BAD897}"/>
    <cellStyle name="Comma 8 4 3 2 5 2" xfId="51616" xr:uid="{5064E22D-F8E4-4D6A-861B-F3B167DF78FF}"/>
    <cellStyle name="Comma 8 4 3 2 5 3" xfId="39001" xr:uid="{2EDAB152-613F-4D10-ABD6-ACC37762FDBC}"/>
    <cellStyle name="Comma 8 4 3 2 6" xfId="14498" xr:uid="{301C237A-BAC5-40E6-8592-69F0719634CE}"/>
    <cellStyle name="Comma 8 4 3 2 6 2" xfId="45338" xr:uid="{01706EAC-2565-4367-BE68-E8962EF21FBC}"/>
    <cellStyle name="Comma 8 4 3 2 7" xfId="7911" xr:uid="{B6E17AFF-D150-4860-9AA3-F62C81E1BF83}"/>
    <cellStyle name="Comma 8 4 3 2 8" xfId="32711" xr:uid="{8500FDA1-519F-4DB3-B921-F8E1800EE0A7}"/>
    <cellStyle name="Comma 8 4 3 3" xfId="27302" xr:uid="{13910ACD-D1F6-44AD-8520-652247C76A42}"/>
    <cellStyle name="Comma 8 4 3 3 2" xfId="23805" xr:uid="{B11B7F5C-22F3-4DD3-872C-28E1E218D85A}"/>
    <cellStyle name="Comma 8 4 3 3 2 2" xfId="16297" xr:uid="{56BAF2EB-4C0F-43A1-AB70-E6A1D2B57577}"/>
    <cellStyle name="Comma 8 4 3 3 2 2 2" xfId="56406" xr:uid="{6FCFE3EC-B85D-4CC3-B172-CB1770CBF952}"/>
    <cellStyle name="Comma 8 4 3 3 2 2 3" xfId="43791" xr:uid="{7D1418A4-12AD-47EB-A66A-77D5ED6B77A5}"/>
    <cellStyle name="Comma 8 4 3 3 2 3" xfId="9711" xr:uid="{2675101A-6115-49DA-93B5-3BC572303364}"/>
    <cellStyle name="Comma 8 4 3 3 2 3 2" xfId="50128" xr:uid="{AF2C41E7-B905-4711-A462-208B0716BE88}"/>
    <cellStyle name="Comma 8 4 3 3 2 4" xfId="31038" xr:uid="{05FB1ECD-DF4C-41AE-862A-BFE4E9472FD7}"/>
    <cellStyle name="Comma 8 4 3 3 2 5" xfId="37501" xr:uid="{80ADA06E-30C9-4951-8ED8-ABD552FDB528}"/>
    <cellStyle name="Comma 8 4 3 3 3" xfId="26425" xr:uid="{593E420B-E7C1-46C8-8024-F91960D038A2}"/>
    <cellStyle name="Comma 8 4 3 3 3 2" xfId="18917" xr:uid="{B9A77552-EB4C-46A1-BDE0-22AB912CEDE6}"/>
    <cellStyle name="Comma 8 4 3 3 3 2 2" xfId="53786" xr:uid="{887B3A00-B89D-45FC-AFC6-43C57082438F}"/>
    <cellStyle name="Comma 8 4 3 3 3 2 3" xfId="41171" xr:uid="{C9C9243C-2E44-4B47-A7DB-C94EF90CFC8A}"/>
    <cellStyle name="Comma 8 4 3 3 3 3" xfId="12331" xr:uid="{B8825D50-DDB4-427E-91E6-14B4D59F3EED}"/>
    <cellStyle name="Comma 8 4 3 3 3 3 2" xfId="47508" xr:uid="{5575AD2A-EC6D-48AC-90B5-AF47ACD5DF7D}"/>
    <cellStyle name="Comma 8 4 3 3 3 4" xfId="5351" xr:uid="{61318004-FBBA-4A24-8348-0D4774343FAE}"/>
    <cellStyle name="Comma 8 4 3 3 3 5" xfId="34881" xr:uid="{B191234B-0ADC-4ADF-832A-DCFF4D6182FB}"/>
    <cellStyle name="Comma 8 4 3 3 4" xfId="19793" xr:uid="{630A6955-0400-48CA-893E-7DBD4EAEBB69}"/>
    <cellStyle name="Comma 8 4 3 3 4 2" xfId="52909" xr:uid="{9BF1A596-DC04-4303-939F-9076E6C5FBC0}"/>
    <cellStyle name="Comma 8 4 3 3 4 3" xfId="40294" xr:uid="{A911A3F3-8EAB-41CF-9FD4-813500404EA7}"/>
    <cellStyle name="Comma 8 4 3 3 5" xfId="13207" xr:uid="{789A090E-AF36-4777-9C95-C5F00D9A9211}"/>
    <cellStyle name="Comma 8 4 3 3 5 2" xfId="46631" xr:uid="{92BCC1E4-0CEB-4F75-B52B-46D339F72808}"/>
    <cellStyle name="Comma 8 4 3 3 6" xfId="4475" xr:uid="{A7D4A1E5-879F-47DE-A816-308794E0D24C}"/>
    <cellStyle name="Comma 8 4 3 3 7" xfId="34004" xr:uid="{D6A0D096-6046-4168-9BC5-3CE94296E640}"/>
    <cellStyle name="Comma 8 4 3 4" xfId="28152" xr:uid="{AF4F973C-A30E-46A3-A41D-B62C243E44FE}"/>
    <cellStyle name="Comma 8 4 3 4 2" xfId="24655" xr:uid="{942AF2FD-3EB0-43DA-B537-DA5A0F834010}"/>
    <cellStyle name="Comma 8 4 3 4 2 2" xfId="17147" xr:uid="{D6652EB7-5E99-4930-B0FB-56387BA36ADE}"/>
    <cellStyle name="Comma 8 4 3 4 2 2 2" xfId="55556" xr:uid="{7960159F-9118-440F-9324-1012F6969D0C}"/>
    <cellStyle name="Comma 8 4 3 4 2 2 3" xfId="42941" xr:uid="{9E7F2080-0691-483F-BDB9-B79E90CBF238}"/>
    <cellStyle name="Comma 8 4 3 4 2 3" xfId="10561" xr:uid="{A4B0BC94-3C0D-49BC-91A3-CAA9B1900447}"/>
    <cellStyle name="Comma 8 4 3 4 2 3 2" xfId="49278" xr:uid="{FF23CDF7-2827-44C3-8CAC-2B33982704BB}"/>
    <cellStyle name="Comma 8 4 3 4 2 4" xfId="30188" xr:uid="{738163B6-2237-40BB-B361-B74874A08D84}"/>
    <cellStyle name="Comma 8 4 3 4 2 5" xfId="36651" xr:uid="{F4EE322C-6E92-4B08-8BA5-0D11EEA2C7EE}"/>
    <cellStyle name="Comma 8 4 3 4 3" xfId="20643" xr:uid="{03B91050-D2DC-44CC-9FC6-A047B2AB81AD}"/>
    <cellStyle name="Comma 8 4 3 4 3 2" xfId="52059" xr:uid="{98FBFC06-0333-48E3-9099-B5535B7DCFC2}"/>
    <cellStyle name="Comma 8 4 3 4 3 3" xfId="39444" xr:uid="{33007D64-62EC-46C9-8DA0-1C08B9C5F2E5}"/>
    <cellStyle name="Comma 8 4 3 4 4" xfId="14057" xr:uid="{96D43F62-C3D8-4E67-B954-E995FC9F97BB}"/>
    <cellStyle name="Comma 8 4 3 4 4 2" xfId="45781" xr:uid="{198AC3AB-8601-4B3E-B408-429E384E54DD}"/>
    <cellStyle name="Comma 8 4 3 4 5" xfId="7470" xr:uid="{2F2C5AC3-0546-4968-8B3E-B27F1A583700}"/>
    <cellStyle name="Comma 8 4 3 4 6" xfId="33154" xr:uid="{5E2AEB2E-154C-4171-8DEF-1A94FB943C23}"/>
    <cellStyle name="Comma 8 4 3 5" xfId="25540" xr:uid="{F1F0B1C3-2452-44EC-A36D-16DFC3F1CE22}"/>
    <cellStyle name="Comma 8 4 3 5 2" xfId="18032" xr:uid="{FBB46EB7-3785-4BF5-AB18-72D9C81667DD}"/>
    <cellStyle name="Comma 8 4 3 5 2 2" xfId="54671" xr:uid="{07D84FC2-62B9-4FCE-B9B0-9B7CCB75F426}"/>
    <cellStyle name="Comma 8 4 3 5 2 3" xfId="42056" xr:uid="{FA392846-8206-4B57-884C-A679253976B1}"/>
    <cellStyle name="Comma 8 4 3 5 3" xfId="11446" xr:uid="{0A76DFEF-5261-4A97-88FF-2E9EA757B4A1}"/>
    <cellStyle name="Comma 8 4 3 5 3 2" xfId="48393" xr:uid="{2627617D-A05E-4BDA-92A8-BA0A778CBC52}"/>
    <cellStyle name="Comma 8 4 3 5 4" xfId="6236" xr:uid="{3E783DA5-78A1-45AC-9C42-098C6A5A833A}"/>
    <cellStyle name="Comma 8 4 3 5 5" xfId="35766" xr:uid="{D1D6E482-473B-4D60-8A35-1757688EABDB}"/>
    <cellStyle name="Comma 8 4 3 6" xfId="21524" xr:uid="{462237DE-C5B2-45E7-AEF1-B0B9E236EF04}"/>
    <cellStyle name="Comma 8 4 3 6 2" xfId="51174" xr:uid="{132499CD-6730-444C-8959-B8E7487DF265}"/>
    <cellStyle name="Comma 8 4 3 6 3" xfId="38559" xr:uid="{503DC90B-4D0C-4F40-826C-CDD600D7DB0C}"/>
    <cellStyle name="Comma 8 4 3 7" xfId="14938" xr:uid="{B33C3D52-8D5F-47BB-98E1-5DABBEE012B4}"/>
    <cellStyle name="Comma 8 4 3 7 2" xfId="44868" xr:uid="{81FA2BBB-3035-4116-90F0-04EB1E637B99}"/>
    <cellStyle name="Comma 8 4 3 8" xfId="8351" xr:uid="{98CCE2A6-04BB-4097-A7BD-9C848A7EA359}"/>
    <cellStyle name="Comma 8 4 3 9" xfId="32266" xr:uid="{34C603B9-67EB-4F8B-9D26-B1EEF2EE7E97}"/>
    <cellStyle name="Comma 8 4 4" xfId="22213" xr:uid="{5F13F4B7-B6E7-4ECA-B6B9-56E12DBA93B7}"/>
    <cellStyle name="Comma 8 4 5" xfId="22846" xr:uid="{E66089A4-45FB-4855-B97A-0202799FB6A4}"/>
    <cellStyle name="Comma 8 5" xfId="450" xr:uid="{C16C194E-F779-4268-86FC-A874F1663C22}"/>
    <cellStyle name="Comma 8 5 10" xfId="32345" xr:uid="{4C95E6E2-477E-41D8-B1CD-DEECD8B76CD2}"/>
    <cellStyle name="Comma 8 5 11" xfId="57524" xr:uid="{34281CD1-70EA-4DD9-8064-D825AF3C9227}"/>
    <cellStyle name="Comma 8 5 12" xfId="57601" xr:uid="{0FD081AC-86A9-459D-80EC-19C90E86C0F4}"/>
    <cellStyle name="Comma 8 5 13" xfId="57659" xr:uid="{7718176B-F20E-4B90-97E7-DBEB7A1CC8BE}"/>
    <cellStyle name="Comma 8 5 14" xfId="57713" xr:uid="{DBAAD185-44BB-4028-A4D8-83127B17E592}"/>
    <cellStyle name="Comma 8 5 15" xfId="2481" xr:uid="{32890CC9-673D-4186-81C7-BD1BA79073C6}"/>
    <cellStyle name="Comma 8 5 16" xfId="57796" xr:uid="{20831F84-51CD-43E9-9BA6-34720239CF8D}"/>
    <cellStyle name="Comma 8 5 17" xfId="1284" xr:uid="{DDB92D20-42CD-4F75-9D1F-649C749C73A3}"/>
    <cellStyle name="Comma 8 5 2" xfId="616" xr:uid="{95F397C4-67B9-4A8D-B58C-200241869A19}"/>
    <cellStyle name="Comma 8 5 2 10" xfId="1423" xr:uid="{208B1644-58D7-4E9D-A5B6-735CC0D08E76}"/>
    <cellStyle name="Comma 8 5 2 2" xfId="1023" xr:uid="{F9E7A207-52C7-4535-8693-351CDC454B9C}"/>
    <cellStyle name="Comma 8 5 2 2 2" xfId="23286" xr:uid="{BABD66BD-246A-4C4A-B8DB-E8A8B744ECE4}"/>
    <cellStyle name="Comma 8 5 2 2 2 2" xfId="15778" xr:uid="{3BAE710D-2512-41E7-8CE9-101168A90410}"/>
    <cellStyle name="Comma 8 5 2 2 2 2 2" xfId="56925" xr:uid="{87723F69-B10A-4412-8AA4-BC669AD7505B}"/>
    <cellStyle name="Comma 8 5 2 2 2 2 3" xfId="44310" xr:uid="{B413D5FA-52E3-4B29-BB72-842B4C6E9E4C}"/>
    <cellStyle name="Comma 8 5 2 2 2 3" xfId="9192" xr:uid="{222659D6-48AB-4F46-8986-5091E99C9457}"/>
    <cellStyle name="Comma 8 5 2 2 2 3 2" xfId="50647" xr:uid="{AD10F943-B803-4898-A53A-4564AF295598}"/>
    <cellStyle name="Comma 8 5 2 2 2 4" xfId="31557" xr:uid="{CD301915-ECFF-4242-B37F-AB09ADACFA3B}"/>
    <cellStyle name="Comma 8 5 2 2 2 5" xfId="38020" xr:uid="{0173F7D3-6881-4D3D-9F8F-DBB8568CE845}"/>
    <cellStyle name="Comma 8 5 2 2 3" xfId="25904" xr:uid="{D4ECBEA4-4CF5-4AF2-A944-8FC682D9FA9C}"/>
    <cellStyle name="Comma 8 5 2 2 3 2" xfId="18396" xr:uid="{432CA242-90B3-4807-87EA-27F6BA7DD242}"/>
    <cellStyle name="Comma 8 5 2 2 3 2 2" xfId="54307" xr:uid="{EF541103-4AC5-426D-8756-67DFF12CE1EB}"/>
    <cellStyle name="Comma 8 5 2 2 3 2 3" xfId="41692" xr:uid="{C9281C2B-F599-44C5-9B41-ECC770E64A17}"/>
    <cellStyle name="Comma 8 5 2 2 3 3" xfId="11810" xr:uid="{C63F203F-81CE-4267-8934-80580608F172}"/>
    <cellStyle name="Comma 8 5 2 2 3 3 2" xfId="48029" xr:uid="{89669702-B284-43FD-B81E-ED3F3BCF2955}"/>
    <cellStyle name="Comma 8 5 2 2 3 4" xfId="5872" xr:uid="{9E269073-F50A-46EB-BF1F-D04717E0F6CE}"/>
    <cellStyle name="Comma 8 5 2 2 3 5" xfId="35402" xr:uid="{84DD6010-2305-49F4-BA93-E8F03C187B46}"/>
    <cellStyle name="Comma 8 5 2 2 4" xfId="19275" xr:uid="{A69C954B-DFB1-4FBE-868D-3D3A842733B9}"/>
    <cellStyle name="Comma 8 5 2 2 4 2" xfId="53428" xr:uid="{4A7B8BFB-8567-4549-A5A3-BF7B470D8556}"/>
    <cellStyle name="Comma 8 5 2 2 4 3" xfId="40813" xr:uid="{2A2313CF-A902-4152-AD65-53DEA9A14332}"/>
    <cellStyle name="Comma 8 5 2 2 5" xfId="12689" xr:uid="{46D3C732-EB7E-4C5A-8A55-06EA386349A8}"/>
    <cellStyle name="Comma 8 5 2 2 5 2" xfId="47150" xr:uid="{F71D402C-1EB3-4400-BCC5-97F5FFF8D172}"/>
    <cellStyle name="Comma 8 5 2 2 6" xfId="4993" xr:uid="{A2CE679B-D9FA-454A-9115-B96C0649D5CF}"/>
    <cellStyle name="Comma 8 5 2 2 7" xfId="34523" xr:uid="{14C740D7-56B2-45B2-AB81-247A07768FE6}"/>
    <cellStyle name="Comma 8 5 2 2 8" xfId="26784" xr:uid="{B5CEB011-B37B-413A-BDA5-4B78D443825F}"/>
    <cellStyle name="Comma 8 5 2 2 9" xfId="1809" xr:uid="{6B843B48-FDB2-4A6A-BA42-815A34AB7747}"/>
    <cellStyle name="Comma 8 5 2 3" xfId="27639" xr:uid="{C59E98AF-595C-419F-AA0A-79E0DA69C7ED}"/>
    <cellStyle name="Comma 8 5 2 3 2" xfId="24142" xr:uid="{81FBCF1C-0476-4D84-BC87-3C92F751C2C1}"/>
    <cellStyle name="Comma 8 5 2 3 2 2" xfId="16634" xr:uid="{DF03012B-1139-431A-9C7D-85319A717D38}"/>
    <cellStyle name="Comma 8 5 2 3 2 2 2" xfId="56069" xr:uid="{C224BBAA-C526-4318-8E09-6D7ADEC88CE5}"/>
    <cellStyle name="Comma 8 5 2 3 2 2 3" xfId="43454" xr:uid="{5BE8569D-0690-4670-A8D0-236432649B6B}"/>
    <cellStyle name="Comma 8 5 2 3 2 3" xfId="10048" xr:uid="{7D1820D3-CDF3-4BB8-A448-9758F223CBA7}"/>
    <cellStyle name="Comma 8 5 2 3 2 3 2" xfId="49791" xr:uid="{AB8DB0AA-8B5B-4D4E-A671-063197B3581F}"/>
    <cellStyle name="Comma 8 5 2 3 2 4" xfId="30701" xr:uid="{0D4A2B0B-1349-46DF-90FE-AFC3EB31D286}"/>
    <cellStyle name="Comma 8 5 2 3 2 5" xfId="37164" xr:uid="{74E0B32F-07E4-4259-A636-C545408DC57D}"/>
    <cellStyle name="Comma 8 5 2 3 3" xfId="20130" xr:uid="{B2C73955-FBBC-4C3A-998B-16F5943CDE57}"/>
    <cellStyle name="Comma 8 5 2 3 3 2" xfId="52572" xr:uid="{0E5672E1-5EA1-4310-B0C6-18143BEFBAB8}"/>
    <cellStyle name="Comma 8 5 2 3 3 3" xfId="39957" xr:uid="{8FD4F093-69EE-4E18-BF05-AB60053A9255}"/>
    <cellStyle name="Comma 8 5 2 3 4" xfId="13544" xr:uid="{B4734F18-A5F4-4B4B-BF98-623D97D04AB8}"/>
    <cellStyle name="Comma 8 5 2 3 4 2" xfId="46294" xr:uid="{E9B80659-0D86-4158-AA02-31A0964FBFB6}"/>
    <cellStyle name="Comma 8 5 2 3 5" xfId="6957" xr:uid="{D9D2D6F8-AADA-415C-8881-6BBADA158911}"/>
    <cellStyle name="Comma 8 5 2 3 6" xfId="33667" xr:uid="{6CDC4E22-B396-4742-BE56-DC7E6375DF31}"/>
    <cellStyle name="Comma 8 5 2 4" xfId="25019" xr:uid="{3C7EA475-62B8-44F2-88FF-58D051BBD72F}"/>
    <cellStyle name="Comma 8 5 2 4 2" xfId="17511" xr:uid="{75EE443A-960D-4BB2-B1FA-8297C19F2D96}"/>
    <cellStyle name="Comma 8 5 2 4 2 2" xfId="55192" xr:uid="{C5ECDF02-902F-46D3-A83D-45887DE3966C}"/>
    <cellStyle name="Comma 8 5 2 4 2 3" xfId="42577" xr:uid="{91175D88-B703-4879-AE7B-F4E0ADBEC94B}"/>
    <cellStyle name="Comma 8 5 2 4 3" xfId="10925" xr:uid="{2E17407B-F975-44D2-8CC8-B4E88AA685FC}"/>
    <cellStyle name="Comma 8 5 2 4 3 2" xfId="48914" xr:uid="{109BF371-00F9-46F1-880B-27EC50E6A2B6}"/>
    <cellStyle name="Comma 8 5 2 4 4" xfId="6757" xr:uid="{79919DC9-7CB1-4712-BD9B-11BC18B0E2F2}"/>
    <cellStyle name="Comma 8 5 2 4 5" xfId="36287" xr:uid="{073FBB4C-08C3-4824-BB2E-A9DEAA3A13FA}"/>
    <cellStyle name="Comma 8 5 2 5" xfId="21005" xr:uid="{4ADA122D-6780-4AC6-B2BA-A5E26208310F}"/>
    <cellStyle name="Comma 8 5 2 5 2" xfId="51695" xr:uid="{FBD2BC60-94D7-48F6-B077-4B71A5A49415}"/>
    <cellStyle name="Comma 8 5 2 5 3" xfId="39080" xr:uid="{E538F289-CCD1-482C-A2BB-3A6E494A0F66}"/>
    <cellStyle name="Comma 8 5 2 6" xfId="14419" xr:uid="{428A9598-2BB2-4F3C-BECC-84ACEEB03B9E}"/>
    <cellStyle name="Comma 8 5 2 6 2" xfId="45417" xr:uid="{D1C11859-C027-497E-9F35-2642F816C628}"/>
    <cellStyle name="Comma 8 5 2 7" xfId="7832" xr:uid="{1FA7176C-90E8-486F-B586-E701B9A4D63C}"/>
    <cellStyle name="Comma 8 5 2 8" xfId="32790" xr:uid="{9AF08FE7-2A52-496D-84C9-3450B09E6C7F}"/>
    <cellStyle name="Comma 8 5 2 9" xfId="28513" xr:uid="{4C696EC7-8E11-4CDD-89FF-A60CC991781C}"/>
    <cellStyle name="Comma 8 5 3" xfId="763" xr:uid="{E7A01686-B2E8-41BB-9C59-18F46C338BC1}"/>
    <cellStyle name="Comma 8 5 3 2" xfId="1149" xr:uid="{B051F393-C53F-4E34-9FB6-1DF38F6A1515}"/>
    <cellStyle name="Comma 8 5 3 2 2" xfId="16219" xr:uid="{826BF068-B901-42E1-88E7-6EC7D42F970B}"/>
    <cellStyle name="Comma 8 5 3 2 2 2" xfId="56484" xr:uid="{86A3BA6B-4558-4377-8EF7-53D4C168F223}"/>
    <cellStyle name="Comma 8 5 3 2 2 3" xfId="43869" xr:uid="{378D7141-2BEA-495F-AD96-5F89F01893CC}"/>
    <cellStyle name="Comma 8 5 3 2 3" xfId="9633" xr:uid="{F5E30A06-73C0-49A0-B263-1466F0FA031C}"/>
    <cellStyle name="Comma 8 5 3 2 3 2" xfId="50206" xr:uid="{568EAF15-6E91-47B3-A4C0-D8CABFE4F31B}"/>
    <cellStyle name="Comma 8 5 3 2 4" xfId="31116" xr:uid="{928665E1-8F9E-4072-90DD-4FBBD6F53ABB}"/>
    <cellStyle name="Comma 8 5 3 2 5" xfId="37579" xr:uid="{C8C9A4A5-3564-4D73-97E2-199206CCBC3A}"/>
    <cellStyle name="Comma 8 5 3 2 6" xfId="23727" xr:uid="{C8A07789-B4A5-4A98-8F7E-9A33406E30D2}"/>
    <cellStyle name="Comma 8 5 3 2 7" xfId="1935" xr:uid="{C4244154-36B7-499E-8C33-940079798E6F}"/>
    <cellStyle name="Comma 8 5 3 3" xfId="26346" xr:uid="{7E77C146-8EBF-4405-8025-DD4649C7E248}"/>
    <cellStyle name="Comma 8 5 3 3 2" xfId="18838" xr:uid="{C554F5E1-DCF2-410C-A48C-52E0B8B7F397}"/>
    <cellStyle name="Comma 8 5 3 3 2 2" xfId="53865" xr:uid="{D0CAFF0A-2CE5-4DA7-ADA5-75C9AC0657B9}"/>
    <cellStyle name="Comma 8 5 3 3 2 3" xfId="41250" xr:uid="{313BBA21-6B37-4955-AF6A-9DA930068C8A}"/>
    <cellStyle name="Comma 8 5 3 3 3" xfId="12252" xr:uid="{153A1F5B-99C7-448C-8106-CBF31F2C9B3D}"/>
    <cellStyle name="Comma 8 5 3 3 3 2" xfId="47587" xr:uid="{D5EA765D-085D-4F69-B4FC-3487ED83364C}"/>
    <cellStyle name="Comma 8 5 3 3 4" xfId="5430" xr:uid="{EC0D9D29-FCF5-401C-A013-78E10AAF4239}"/>
    <cellStyle name="Comma 8 5 3 3 5" xfId="34960" xr:uid="{48CBC422-7D32-4D39-9BE6-A0CEFC1B8C0E}"/>
    <cellStyle name="Comma 8 5 3 4" xfId="19715" xr:uid="{CF444697-2B83-400F-A92F-460743CFCE49}"/>
    <cellStyle name="Comma 8 5 3 4 2" xfId="52987" xr:uid="{4D4AF28F-D8FD-4AC5-AA8F-3D3CE620E2F8}"/>
    <cellStyle name="Comma 8 5 3 4 3" xfId="40372" xr:uid="{45D0DBDE-22A6-4F87-8239-E97A86C6BE90}"/>
    <cellStyle name="Comma 8 5 3 5" xfId="13129" xr:uid="{26032B8C-8C95-4385-B65A-2E9BA98FDBD1}"/>
    <cellStyle name="Comma 8 5 3 5 2" xfId="46709" xr:uid="{577390F2-AAB1-423B-8F71-69299FB200E1}"/>
    <cellStyle name="Comma 8 5 3 6" xfId="4553" xr:uid="{2B3F0CE3-1782-4F8C-A193-B0F950917F2C}"/>
    <cellStyle name="Comma 8 5 3 7" xfId="34082" xr:uid="{C7BC6A56-D7CC-4187-959A-5F780F947F74}"/>
    <cellStyle name="Comma 8 5 3 8" xfId="27224" xr:uid="{B5300F98-9A6F-43B6-A9F8-137E88B60512}"/>
    <cellStyle name="Comma 8 5 3 9" xfId="1549" xr:uid="{9F1F0516-EAD2-400E-A765-ED628C0899F8}"/>
    <cellStyle name="Comma 8 5 4" xfId="883" xr:uid="{22E3920A-A6A0-497B-8D94-E5C7B5941C88}"/>
    <cellStyle name="Comma 8 5 4 2" xfId="24577" xr:uid="{9B5EB747-037D-4137-97F9-2FCBC58FE9F3}"/>
    <cellStyle name="Comma 8 5 4 2 2" xfId="17069" xr:uid="{B194B262-6840-4A22-BE00-77A4DE1CA2B6}"/>
    <cellStyle name="Comma 8 5 4 2 2 2" xfId="55634" xr:uid="{FA4C39F0-0596-48B3-8739-A30A10C08F01}"/>
    <cellStyle name="Comma 8 5 4 2 2 3" xfId="43019" xr:uid="{5D916141-B0CE-44EB-9089-3F291EF42F93}"/>
    <cellStyle name="Comma 8 5 4 2 3" xfId="10483" xr:uid="{444A5C6D-9405-470A-B4B0-7164C6A3E405}"/>
    <cellStyle name="Comma 8 5 4 2 3 2" xfId="49356" xr:uid="{7599BCD2-41B0-47AB-B8E2-EA758C919867}"/>
    <cellStyle name="Comma 8 5 4 2 4" xfId="30266" xr:uid="{9D45883C-9A44-4928-ACBC-9FDABD20D8EA}"/>
    <cellStyle name="Comma 8 5 4 2 5" xfId="36729" xr:uid="{50B6A809-25F2-4AD7-8E9A-59A0D108FB0E}"/>
    <cellStyle name="Comma 8 5 4 3" xfId="20565" xr:uid="{C63259CF-86F9-4A1D-81AB-6A9C3D806F78}"/>
    <cellStyle name="Comma 8 5 4 3 2" xfId="52137" xr:uid="{BE7AEABB-B7F9-4B62-ABF5-D72204C493E6}"/>
    <cellStyle name="Comma 8 5 4 3 3" xfId="39522" xr:uid="{4C50BCC4-FF22-41EA-A713-B2A78F2577B5}"/>
    <cellStyle name="Comma 8 5 4 4" xfId="13979" xr:uid="{4C464633-5BC5-4A53-A555-AB282FE2B475}"/>
    <cellStyle name="Comma 8 5 4 4 2" xfId="45859" xr:uid="{5BF8E9CC-A3C1-402C-93BC-FF4C650256F3}"/>
    <cellStyle name="Comma 8 5 4 5" xfId="7392" xr:uid="{B7149750-BE9C-42EB-8999-523EF3F9B5ED}"/>
    <cellStyle name="Comma 8 5 4 6" xfId="33232" xr:uid="{F69B0C2F-9FC1-4BE4-975E-F8BA32C4FEF7}"/>
    <cellStyle name="Comma 8 5 4 7" xfId="28074" xr:uid="{50EC6D5A-6A4D-466B-927A-10800E95B2A1}"/>
    <cellStyle name="Comma 8 5 4 8" xfId="1669" xr:uid="{C4C31602-1FBB-45CC-88B4-12E96E46984B}"/>
    <cellStyle name="Comma 8 5 5" xfId="25461" xr:uid="{D1183CB8-8CF6-4604-A210-1A85C1A59A67}"/>
    <cellStyle name="Comma 8 5 5 2" xfId="17953" xr:uid="{5D0B9470-DEE4-47A2-9817-41F6C033AC29}"/>
    <cellStyle name="Comma 8 5 5 2 2" xfId="54750" xr:uid="{59C78CE4-2E99-4E5E-8E43-3BCFF579DCAA}"/>
    <cellStyle name="Comma 8 5 5 2 3" xfId="42135" xr:uid="{4CDE580C-9FC5-4B84-8C85-610C48FEBB6C}"/>
    <cellStyle name="Comma 8 5 5 3" xfId="11367" xr:uid="{BB1827EA-1611-4DEA-8E7C-852D9FB538D9}"/>
    <cellStyle name="Comma 8 5 5 3 2" xfId="48472" xr:uid="{6840FA8C-BB3E-4428-833D-9121BAB930B4}"/>
    <cellStyle name="Comma 8 5 5 4" xfId="6315" xr:uid="{AEDE8391-D830-45CE-A470-B2EFF941BF80}"/>
    <cellStyle name="Comma 8 5 5 5" xfId="35845" xr:uid="{E30A2A97-E566-458B-AA35-584BC0A2DC34}"/>
    <cellStyle name="Comma 8 5 6" xfId="21445" xr:uid="{69277608-BA4C-45CA-B0AC-3E5970952695}"/>
    <cellStyle name="Comma 8 5 6 2" xfId="51253" xr:uid="{12B4525C-6701-4D9E-9178-C31D5D646FD8}"/>
    <cellStyle name="Comma 8 5 6 3" xfId="38638" xr:uid="{A2974B35-236F-44BE-8FCB-569D0C732F9C}"/>
    <cellStyle name="Comma 8 5 7" xfId="14859" xr:uid="{125DE748-31C0-4F8B-A626-FCC9E907CEFC}"/>
    <cellStyle name="Comma 8 5 7 2" xfId="44947" xr:uid="{7061153A-F8AE-4F11-95C2-2AA4EF877763}"/>
    <cellStyle name="Comma 8 5 8" xfId="8272" xr:uid="{61C85A24-A00D-4944-8512-88B651754637}"/>
    <cellStyle name="Comma 8 5 9" xfId="29004" xr:uid="{58616B44-50A0-468D-80F9-AACB93FC8DAD}"/>
    <cellStyle name="Comma 8 6" xfId="371" xr:uid="{7C51AD8F-6777-432E-9C94-6AA6F344976B}"/>
    <cellStyle name="Comma 8 6 10" xfId="29240" xr:uid="{FD7F386E-D584-493C-B1E9-871063EE5106}"/>
    <cellStyle name="Comma 8 6 2" xfId="28668" xr:uid="{8A097D72-E3DD-412D-9F94-A8DCD96C796F}"/>
    <cellStyle name="Comma 8 6 2 2" xfId="26937" xr:uid="{807E5453-406A-468D-A251-9F0F5D56A8ED}"/>
    <cellStyle name="Comma 8 6 2 2 2" xfId="23439" xr:uid="{2CCC8F30-705A-40CE-B66D-109B6C1340C5}"/>
    <cellStyle name="Comma 8 6 2 2 2 2" xfId="15931" xr:uid="{58174DA4-B969-48DF-B582-A4921CCFD897}"/>
    <cellStyle name="Comma 8 6 2 2 2 2 2" xfId="56772" xr:uid="{3EF47071-2DFF-4030-BEC2-01D5C18CC376}"/>
    <cellStyle name="Comma 8 6 2 2 2 2 3" xfId="44157" xr:uid="{4489E491-BE27-407D-A356-65117B188AAE}"/>
    <cellStyle name="Comma 8 6 2 2 2 3" xfId="9345" xr:uid="{523C418F-715B-4F45-9826-4EBDE336F515}"/>
    <cellStyle name="Comma 8 6 2 2 2 3 2" xfId="50494" xr:uid="{28EF7B38-E325-475D-9239-CE649C782AC8}"/>
    <cellStyle name="Comma 8 6 2 2 2 4" xfId="31404" xr:uid="{81EF9099-8B75-42C3-951D-41195DD90ECF}"/>
    <cellStyle name="Comma 8 6 2 2 2 5" xfId="37867" xr:uid="{27431EB3-314C-44FB-A21E-8675D6681E99}"/>
    <cellStyle name="Comma 8 6 2 2 3" xfId="26057" xr:uid="{5A7E793F-7BC8-43BE-B709-53376A92FC3A}"/>
    <cellStyle name="Comma 8 6 2 2 3 2" xfId="18549" xr:uid="{A221DC72-C99A-497E-BF82-28DDA69FE98E}"/>
    <cellStyle name="Comma 8 6 2 2 3 2 2" xfId="54154" xr:uid="{C69FCBE6-3597-4C2E-84E2-994EA2BA0F04}"/>
    <cellStyle name="Comma 8 6 2 2 3 2 3" xfId="41539" xr:uid="{96CC6079-F8EE-4D10-AD03-4F9F8428F403}"/>
    <cellStyle name="Comma 8 6 2 2 3 3" xfId="11963" xr:uid="{2B1E693E-A3C6-4452-B063-DE0AA59D4CE4}"/>
    <cellStyle name="Comma 8 6 2 2 3 3 2" xfId="47876" xr:uid="{CE22D269-38DC-46FE-972A-366DE3382677}"/>
    <cellStyle name="Comma 8 6 2 2 3 4" xfId="5719" xr:uid="{CD4518D7-5839-4F51-8FEE-437CAA3F7885}"/>
    <cellStyle name="Comma 8 6 2 2 3 5" xfId="35249" xr:uid="{888C05BC-73D2-4359-90C2-F4CB1B96146C}"/>
    <cellStyle name="Comma 8 6 2 2 4" xfId="19428" xr:uid="{69395131-0DF0-4B5C-A8E5-9019FCC5EBED}"/>
    <cellStyle name="Comma 8 6 2 2 4 2" xfId="53275" xr:uid="{D916FFA5-9F19-4660-86F5-855D312C5161}"/>
    <cellStyle name="Comma 8 6 2 2 4 3" xfId="40660" xr:uid="{16221E08-CA6E-4175-8DE1-EA47ACE6FE2B}"/>
    <cellStyle name="Comma 8 6 2 2 5" xfId="12842" xr:uid="{4815E4E3-5F79-4452-9E1C-90EE1F815F6C}"/>
    <cellStyle name="Comma 8 6 2 2 5 2" xfId="46997" xr:uid="{0A75C855-5804-4A16-86D9-5BE45A709DA1}"/>
    <cellStyle name="Comma 8 6 2 2 6" xfId="4840" xr:uid="{05C5EDA4-0477-4ADC-AD9C-E93A61BF15D9}"/>
    <cellStyle name="Comma 8 6 2 2 7" xfId="34370" xr:uid="{80114E87-F6B1-4084-8F12-6E867AAE83D3}"/>
    <cellStyle name="Comma 8 6 2 3" xfId="27791" xr:uid="{0D02515A-697A-47AE-8B5A-55F8AED1560C}"/>
    <cellStyle name="Comma 8 6 2 3 2" xfId="24294" xr:uid="{D50BBBA3-EBCE-4A83-BE4C-8DBFEA80D58E}"/>
    <cellStyle name="Comma 8 6 2 3 2 2" xfId="16786" xr:uid="{43B0896A-749F-412A-9145-8708EE31D069}"/>
    <cellStyle name="Comma 8 6 2 3 2 2 2" xfId="55917" xr:uid="{B284F8AF-E50B-497E-A7D8-7B006BCD1845}"/>
    <cellStyle name="Comma 8 6 2 3 2 2 3" xfId="43302" xr:uid="{E61992E4-0E79-4292-A20E-7E7F63811712}"/>
    <cellStyle name="Comma 8 6 2 3 2 3" xfId="10200" xr:uid="{9DC7C322-45A1-412A-B082-91BB3BCC1EA9}"/>
    <cellStyle name="Comma 8 6 2 3 2 3 2" xfId="49639" xr:uid="{8132AD6D-8D30-4A16-87BE-3BD987A5C6D5}"/>
    <cellStyle name="Comma 8 6 2 3 2 4" xfId="30549" xr:uid="{BD5A4CD2-011F-4DFA-AF8F-FB0BC60EDECB}"/>
    <cellStyle name="Comma 8 6 2 3 2 5" xfId="37012" xr:uid="{DD8B82C1-CBC9-4671-A9F2-8C2C151F4C35}"/>
    <cellStyle name="Comma 8 6 2 3 3" xfId="20282" xr:uid="{79F1D039-672D-43D9-9893-B15CD9530869}"/>
    <cellStyle name="Comma 8 6 2 3 3 2" xfId="52420" xr:uid="{429E1C38-11A5-47C7-A9DA-3D24D4C6CEE0}"/>
    <cellStyle name="Comma 8 6 2 3 3 3" xfId="39805" xr:uid="{3325EE6B-061E-482B-862A-F6284650DAEF}"/>
    <cellStyle name="Comma 8 6 2 3 4" xfId="13696" xr:uid="{D587D3CA-C303-43C0-A395-98DC4771A6D3}"/>
    <cellStyle name="Comma 8 6 2 3 4 2" xfId="46142" xr:uid="{92F3DD62-6F5A-47DB-897A-300636E12204}"/>
    <cellStyle name="Comma 8 6 2 3 5" xfId="7109" xr:uid="{9775B5F6-4BBC-40E5-AD74-2FF1686F6AD3}"/>
    <cellStyle name="Comma 8 6 2 3 6" xfId="33515" xr:uid="{7E24F932-FEFC-4F01-820C-300F332F01C0}"/>
    <cellStyle name="Comma 8 6 2 4" xfId="25172" xr:uid="{96E9012C-A154-4321-BF70-8DF6D58ADA94}"/>
    <cellStyle name="Comma 8 6 2 4 2" xfId="17664" xr:uid="{1E2E7573-62B2-4F9D-B2EE-235859637800}"/>
    <cellStyle name="Comma 8 6 2 4 2 2" xfId="55039" xr:uid="{F3105B50-369E-4DAF-8C9E-51380ED5BAAD}"/>
    <cellStyle name="Comma 8 6 2 4 2 3" xfId="42424" xr:uid="{C71CC0B7-7B81-4512-B506-F96826C573DF}"/>
    <cellStyle name="Comma 8 6 2 4 3" xfId="11078" xr:uid="{70BF179E-FFC5-49AB-AAEB-AFED42F05D31}"/>
    <cellStyle name="Comma 8 6 2 4 3 2" xfId="48761" xr:uid="{B9668107-1F75-47A2-81B9-BBB07DBD9558}"/>
    <cellStyle name="Comma 8 6 2 4 4" xfId="6604" xr:uid="{F91BA4E6-4D57-40BC-BDE1-A1209F2C9CC0}"/>
    <cellStyle name="Comma 8 6 2 4 5" xfId="36134" xr:uid="{DA2BD2EE-0084-48C2-B740-40E529BCF196}"/>
    <cellStyle name="Comma 8 6 2 5" xfId="21158" xr:uid="{6FA5A1B6-AE34-4C63-99F2-11FC58E4D6F7}"/>
    <cellStyle name="Comma 8 6 2 5 2" xfId="51542" xr:uid="{BD13DC68-8139-4E95-9EF0-BA17151B4963}"/>
    <cellStyle name="Comma 8 6 2 5 3" xfId="38927" xr:uid="{0A2554C0-B5D1-420C-9205-A4D5AE6DD4BF}"/>
    <cellStyle name="Comma 8 6 2 6" xfId="14572" xr:uid="{FA030D76-15E3-460B-9166-455883078611}"/>
    <cellStyle name="Comma 8 6 2 6 2" xfId="45264" xr:uid="{2C019590-F795-4632-804A-F5F5B6646F3C}"/>
    <cellStyle name="Comma 8 6 2 7" xfId="7985" xr:uid="{67B20791-A810-4F98-A6D3-EE73EF493C1D}"/>
    <cellStyle name="Comma 8 6 2 8" xfId="32637" xr:uid="{FA4F2C10-4A43-496B-B3A7-935BC431558A}"/>
    <cellStyle name="Comma 8 6 3" xfId="27375" xr:uid="{689AADB3-5D60-4F98-A5BB-617341E15056}"/>
    <cellStyle name="Comma 8 6 3 2" xfId="23878" xr:uid="{2C239CB4-F286-4C22-8FAE-CE7068F81EBE}"/>
    <cellStyle name="Comma 8 6 3 2 2" xfId="16370" xr:uid="{85A2C88B-BF27-4FDD-AF32-294F7EB8639C}"/>
    <cellStyle name="Comma 8 6 3 2 2 2" xfId="56333" xr:uid="{32F712FF-4F38-4765-B557-CE7E71A33592}"/>
    <cellStyle name="Comma 8 6 3 2 2 3" xfId="43718" xr:uid="{BD317FCC-3C08-4B0A-85CA-DA7C78A8C62E}"/>
    <cellStyle name="Comma 8 6 3 2 3" xfId="9784" xr:uid="{FC61739C-A908-4621-A5C8-C8ED8BEA5F23}"/>
    <cellStyle name="Comma 8 6 3 2 3 2" xfId="50055" xr:uid="{4D14D9C2-E1BD-43C6-B8E9-4ACE85C9C1DC}"/>
    <cellStyle name="Comma 8 6 3 2 4" xfId="30965" xr:uid="{AA27FCE8-D96F-4AA0-949D-ACD3731C82AB}"/>
    <cellStyle name="Comma 8 6 3 2 5" xfId="37428" xr:uid="{FB4D749C-2789-44C4-A79F-FCA45971D60B}"/>
    <cellStyle name="Comma 8 6 3 3" xfId="26500" xr:uid="{6B1A5B95-A498-4E4E-919E-B4C0FFC35B3F}"/>
    <cellStyle name="Comma 8 6 3 3 2" xfId="18992" xr:uid="{BF2DDF62-30E7-4936-942E-1ED1AE4735A2}"/>
    <cellStyle name="Comma 8 6 3 3 2 2" xfId="53711" xr:uid="{48A5BA08-D3F1-4B74-A137-81DF9ACF178E}"/>
    <cellStyle name="Comma 8 6 3 3 2 3" xfId="41096" xr:uid="{99809933-4F0E-418B-B313-23F6E7E1AD53}"/>
    <cellStyle name="Comma 8 6 3 3 3" xfId="12406" xr:uid="{D2B413B9-1D00-45D7-BD86-C3BEC260A00F}"/>
    <cellStyle name="Comma 8 6 3 3 3 2" xfId="47433" xr:uid="{B7982A9D-B7CB-490C-836D-9E56C8497F6A}"/>
    <cellStyle name="Comma 8 6 3 3 4" xfId="5276" xr:uid="{BB71E0C8-F215-4477-97CF-E643355801B8}"/>
    <cellStyle name="Comma 8 6 3 3 5" xfId="34806" xr:uid="{81F7111F-5811-43B3-849D-F0A3AE8F032B}"/>
    <cellStyle name="Comma 8 6 3 4" xfId="19866" xr:uid="{C67D8AE8-8EDC-4F4E-8E66-A23F76E3B0E8}"/>
    <cellStyle name="Comma 8 6 3 4 2" xfId="52836" xr:uid="{5318071B-1464-4FCE-B533-86F20763C4B6}"/>
    <cellStyle name="Comma 8 6 3 4 3" xfId="40221" xr:uid="{09E8FB5F-5609-419A-BC6E-F31EB6BE6452}"/>
    <cellStyle name="Comma 8 6 3 5" xfId="13280" xr:uid="{CBEAB278-6529-484E-ABBB-19F4E9BB2F08}"/>
    <cellStyle name="Comma 8 6 3 5 2" xfId="46558" xr:uid="{5EBD3FA1-2865-4FE8-AD0E-22983028EA56}"/>
    <cellStyle name="Comma 8 6 3 6" xfId="4402" xr:uid="{0EEB8D46-39D4-4437-93AE-8C2BEEA9FD71}"/>
    <cellStyle name="Comma 8 6 3 7" xfId="33931" xr:uid="{777B79C0-11CA-4F10-8AAF-7B7F6ECB46C3}"/>
    <cellStyle name="Comma 8 6 4" xfId="28225" xr:uid="{50908D55-A9A3-475C-9267-ED9C9C249202}"/>
    <cellStyle name="Comma 8 6 4 2" xfId="24728" xr:uid="{D41C48AA-F112-4832-8023-6AE637D4B8F4}"/>
    <cellStyle name="Comma 8 6 4 2 2" xfId="17220" xr:uid="{1D053440-7FE8-4619-98AB-782C3680E462}"/>
    <cellStyle name="Comma 8 6 4 2 2 2" xfId="55483" xr:uid="{BEE2E0AB-C922-4F07-AE0A-B6D5C29AF274}"/>
    <cellStyle name="Comma 8 6 4 2 2 3" xfId="42868" xr:uid="{C570406B-3AE4-467F-BFF9-DD182AF9152D}"/>
    <cellStyle name="Comma 8 6 4 2 3" xfId="10634" xr:uid="{77E6230B-39DB-4E14-A625-D274C7D000EF}"/>
    <cellStyle name="Comma 8 6 4 2 3 2" xfId="49205" xr:uid="{AF287471-E65D-47EA-AFF8-6150D3FD0C2D}"/>
    <cellStyle name="Comma 8 6 4 2 4" xfId="30115" xr:uid="{8CC4311B-A8B9-4FC7-B6B3-627EBD52653A}"/>
    <cellStyle name="Comma 8 6 4 2 5" xfId="36578" xr:uid="{C346263B-8968-484D-8FF0-96D1D4170950}"/>
    <cellStyle name="Comma 8 6 4 3" xfId="20716" xr:uid="{B7CDDB37-8B80-474E-8A26-4715AAFF1A4D}"/>
    <cellStyle name="Comma 8 6 4 3 2" xfId="51986" xr:uid="{28413194-D779-4F74-9F60-1338B629B587}"/>
    <cellStyle name="Comma 8 6 4 3 3" xfId="39371" xr:uid="{D33D0FFB-CA31-43FD-A94C-7C9BF26D644A}"/>
    <cellStyle name="Comma 8 6 4 4" xfId="14130" xr:uid="{D883640A-C59D-4DD2-AF48-BA741390253D}"/>
    <cellStyle name="Comma 8 6 4 4 2" xfId="45708" xr:uid="{8B45219F-41E6-4DB5-8634-579E09882980}"/>
    <cellStyle name="Comma 8 6 4 5" xfId="7543" xr:uid="{FD7B047A-7366-49EF-B270-ADA7B40E0219}"/>
    <cellStyle name="Comma 8 6 4 6" xfId="33081" xr:uid="{3D4287D8-72D4-4E26-8222-8FB10D7651FF}"/>
    <cellStyle name="Comma 8 6 5" xfId="25615" xr:uid="{9C6FE7D8-354D-46C0-B591-81CFBF3F0E51}"/>
    <cellStyle name="Comma 8 6 5 2" xfId="18107" xr:uid="{4C474C75-3FF6-473A-82FF-EECEA8405AC7}"/>
    <cellStyle name="Comma 8 6 5 2 2" xfId="54596" xr:uid="{A75DD515-4A37-404F-AF80-25D62EE3710B}"/>
    <cellStyle name="Comma 8 6 5 2 3" xfId="41981" xr:uid="{17C293F6-566D-499C-96E6-E754AB3CF093}"/>
    <cellStyle name="Comma 8 6 5 3" xfId="11521" xr:uid="{2FBBA942-DF21-4DE3-B60E-F43601FF89D9}"/>
    <cellStyle name="Comma 8 6 5 3 2" xfId="48318" xr:uid="{C1B6364D-0CF0-4CAA-844E-2726512F864E}"/>
    <cellStyle name="Comma 8 6 5 4" xfId="6161" xr:uid="{09B7F402-3EDD-4244-914B-919825E12450}"/>
    <cellStyle name="Comma 8 6 5 5" xfId="35691" xr:uid="{1F443193-8B7C-4BE5-9EB7-90A858F0AF30}"/>
    <cellStyle name="Comma 8 6 6" xfId="21599" xr:uid="{50F7A141-EF0F-4C3D-B2B2-98447DFC8BB8}"/>
    <cellStyle name="Comma 8 6 6 2" xfId="51099" xr:uid="{D37B8B67-17A5-4E4C-944B-FBC25064363B}"/>
    <cellStyle name="Comma 8 6 6 3" xfId="38484" xr:uid="{08C9D3F2-2905-4454-B082-74EEDE33AA92}"/>
    <cellStyle name="Comma 8 6 7" xfId="15013" xr:uid="{1B6CCD70-9D92-4894-AB7C-4E5392295510}"/>
    <cellStyle name="Comma 8 6 7 2" xfId="44743" xr:uid="{EAAF15B3-8829-41B3-9840-9D2D14ACA2D3}"/>
    <cellStyle name="Comma 8 6 8" xfId="8426" xr:uid="{A4BE13F8-6D0F-4E98-8E10-2ADF69273148}"/>
    <cellStyle name="Comma 8 6 9" xfId="32191" xr:uid="{FEFF0D3E-2B7C-459D-947F-C3F7C4FAAE0F}"/>
    <cellStyle name="Comma 8 7" xfId="537" xr:uid="{E541FB4C-C9A1-45C8-A6A5-C0E6C04B4787}"/>
    <cellStyle name="Comma 8 7 10" xfId="29270" xr:uid="{DA907ACD-318B-45EE-8FE0-2C02C8B1C93A}"/>
    <cellStyle name="Comma 8 7 11" xfId="1357" xr:uid="{4BEB13E4-6201-4141-9092-B5C48D81D734}"/>
    <cellStyle name="Comma 8 7 2" xfId="956" xr:uid="{3D52575B-1056-4F6E-893F-21E119ADA6C1}"/>
    <cellStyle name="Comma 8 7 2 10" xfId="1742" xr:uid="{AD66C4AF-5E91-41D9-B83D-7EAEC215086D}"/>
    <cellStyle name="Comma 8 7 2 2" xfId="26955" xr:uid="{2DF4F21C-0088-4902-A17A-63E3097E5626}"/>
    <cellStyle name="Comma 8 7 2 2 2" xfId="23457" xr:uid="{DED043F2-AF35-48B3-B03B-D21493463E01}"/>
    <cellStyle name="Comma 8 7 2 2 2 2" xfId="15949" xr:uid="{25608B4B-F480-473F-9385-43CA12BAF931}"/>
    <cellStyle name="Comma 8 7 2 2 2 2 2" xfId="56754" xr:uid="{0F364675-66EE-496D-895B-BE4E52E95DCA}"/>
    <cellStyle name="Comma 8 7 2 2 2 2 3" xfId="44139" xr:uid="{FD62746B-2CC0-4202-BF52-1D307ECC6C0F}"/>
    <cellStyle name="Comma 8 7 2 2 2 3" xfId="9363" xr:uid="{E36AF946-39C2-44D6-9763-BB1D43A11432}"/>
    <cellStyle name="Comma 8 7 2 2 2 3 2" xfId="50476" xr:uid="{1F18EDA5-86A6-4FA7-9043-75290CAD379B}"/>
    <cellStyle name="Comma 8 7 2 2 2 4" xfId="31386" xr:uid="{487B0787-27AC-4082-B082-FF62B259F6F7}"/>
    <cellStyle name="Comma 8 7 2 2 2 5" xfId="37849" xr:uid="{4C22974A-728A-4ABC-B84B-EF80627A83BD}"/>
    <cellStyle name="Comma 8 7 2 2 3" xfId="26075" xr:uid="{D753A50F-0355-4586-9CD0-CB0DB39904F9}"/>
    <cellStyle name="Comma 8 7 2 2 3 2" xfId="18567" xr:uid="{ED7C13BD-7617-40D3-82AC-C10FEDD1A2AC}"/>
    <cellStyle name="Comma 8 7 2 2 3 2 2" xfId="54136" xr:uid="{3E504C44-6F62-4D47-928C-B9BCD6EC9936}"/>
    <cellStyle name="Comma 8 7 2 2 3 2 3" xfId="41521" xr:uid="{762BCF8B-882F-491F-8B5D-89F5A9D3667F}"/>
    <cellStyle name="Comma 8 7 2 2 3 3" xfId="11981" xr:uid="{841ECB64-0F39-473F-9360-6C042B3C8EB4}"/>
    <cellStyle name="Comma 8 7 2 2 3 3 2" xfId="47858" xr:uid="{FC13635F-8112-4F7C-82AE-82E35A960968}"/>
    <cellStyle name="Comma 8 7 2 2 3 4" xfId="5701" xr:uid="{BD47C78F-A5FF-49EC-BD5F-DBD5D77E5DFC}"/>
    <cellStyle name="Comma 8 7 2 2 3 5" xfId="35231" xr:uid="{3CFCA3AD-79AE-43C3-90D3-608B9D06110F}"/>
    <cellStyle name="Comma 8 7 2 2 4" xfId="19446" xr:uid="{DC550DD4-3DA2-4068-A337-6DDAEFFA72A9}"/>
    <cellStyle name="Comma 8 7 2 2 4 2" xfId="53257" xr:uid="{B989060F-BD4E-4B07-827C-B8CF75F913E9}"/>
    <cellStyle name="Comma 8 7 2 2 4 3" xfId="40642" xr:uid="{0ED1E079-E3B1-49B2-9FFC-5FF6EBD46864}"/>
    <cellStyle name="Comma 8 7 2 2 5" xfId="12860" xr:uid="{6E79589F-6C59-4BF4-A933-881C0FEF75CF}"/>
    <cellStyle name="Comma 8 7 2 2 5 2" xfId="46979" xr:uid="{9674241B-16A1-454A-8747-857992E50BAE}"/>
    <cellStyle name="Comma 8 7 2 2 6" xfId="4822" xr:uid="{81368051-70DC-4E4A-8FC3-58E4C709A978}"/>
    <cellStyle name="Comma 8 7 2 2 7" xfId="34352" xr:uid="{BC0E0BA2-2E90-49B9-BC70-F3124C46E119}"/>
    <cellStyle name="Comma 8 7 2 3" xfId="27809" xr:uid="{992066C1-454D-448A-AE17-18CB7A160174}"/>
    <cellStyle name="Comma 8 7 2 3 2" xfId="24312" xr:uid="{080DF46D-C54A-467F-9A77-FDC0C8AD24E2}"/>
    <cellStyle name="Comma 8 7 2 3 2 2" xfId="16804" xr:uid="{CE832AA9-EA97-4E91-A574-93CD9AC9ABCB}"/>
    <cellStyle name="Comma 8 7 2 3 2 2 2" xfId="55899" xr:uid="{C6396AD7-92F7-471C-9701-DD800ADDB31C}"/>
    <cellStyle name="Comma 8 7 2 3 2 2 3" xfId="43284" xr:uid="{E75B9A46-C1EB-4750-AC65-A2D9CEDB8B76}"/>
    <cellStyle name="Comma 8 7 2 3 2 3" xfId="10218" xr:uid="{2944D459-039D-44B6-90EF-A33A421BB0C1}"/>
    <cellStyle name="Comma 8 7 2 3 2 3 2" xfId="49621" xr:uid="{CBE2B18B-B185-4D17-9046-0B5F1F56DD2B}"/>
    <cellStyle name="Comma 8 7 2 3 2 4" xfId="30531" xr:uid="{1699EADF-43CB-45D7-80B9-02A79A2009D0}"/>
    <cellStyle name="Comma 8 7 2 3 2 5" xfId="36994" xr:uid="{997A7812-8039-4C08-ADED-2E77AE31535B}"/>
    <cellStyle name="Comma 8 7 2 3 3" xfId="20300" xr:uid="{69B9B834-BBEF-48EF-9B65-F6E0901D1822}"/>
    <cellStyle name="Comma 8 7 2 3 3 2" xfId="52402" xr:uid="{2D1F6B27-82FC-4D22-A487-66FAEF6379AD}"/>
    <cellStyle name="Comma 8 7 2 3 3 3" xfId="39787" xr:uid="{22EDCCE9-834C-4F63-9B89-EE3ED1A970D7}"/>
    <cellStyle name="Comma 8 7 2 3 4" xfId="13714" xr:uid="{E83697AB-58DA-450B-8119-93DABC15E87F}"/>
    <cellStyle name="Comma 8 7 2 3 4 2" xfId="46124" xr:uid="{C4A1D614-6072-4B10-9F41-F86797417D61}"/>
    <cellStyle name="Comma 8 7 2 3 5" xfId="7127" xr:uid="{75C6C7D8-A5AB-4A7B-ACA7-D9E6BA719EE9}"/>
    <cellStyle name="Comma 8 7 2 3 6" xfId="33497" xr:uid="{046E326A-34DC-4762-9644-433165DCB2A9}"/>
    <cellStyle name="Comma 8 7 2 4" xfId="25190" xr:uid="{7433DC4C-DD53-4F86-9C98-09036B66EC61}"/>
    <cellStyle name="Comma 8 7 2 4 2" xfId="17682" xr:uid="{68064A9B-A389-4680-8C5E-ED4999847B9C}"/>
    <cellStyle name="Comma 8 7 2 4 2 2" xfId="55021" xr:uid="{405908FC-185C-4E4F-AD64-DA8E1C4A5788}"/>
    <cellStyle name="Comma 8 7 2 4 2 3" xfId="42406" xr:uid="{C72C4C27-E6A1-40A9-AA13-7FDB0B68A89B}"/>
    <cellStyle name="Comma 8 7 2 4 3" xfId="11096" xr:uid="{BC262D4A-1C43-48C9-8B11-0A9D9F61E222}"/>
    <cellStyle name="Comma 8 7 2 4 3 2" xfId="48743" xr:uid="{74232886-D557-4880-9169-7B97E4D61DDB}"/>
    <cellStyle name="Comma 8 7 2 4 4" xfId="6586" xr:uid="{6E954D80-AC32-4CCC-8B9A-46E33CEACFAB}"/>
    <cellStyle name="Comma 8 7 2 4 5" xfId="36116" xr:uid="{FE10B32D-9ABC-4535-8B50-C2DDB89E51D1}"/>
    <cellStyle name="Comma 8 7 2 5" xfId="21176" xr:uid="{FDFC35EE-C985-4C13-8C20-D290E3C854DC}"/>
    <cellStyle name="Comma 8 7 2 5 2" xfId="51524" xr:uid="{5C47111A-9414-4787-8491-599986471F28}"/>
    <cellStyle name="Comma 8 7 2 5 3" xfId="38909" xr:uid="{57730334-994F-4363-A7B5-DB46A8C1EE14}"/>
    <cellStyle name="Comma 8 7 2 6" xfId="14590" xr:uid="{0824D800-595B-401F-8CB1-348E7808FF86}"/>
    <cellStyle name="Comma 8 7 2 6 2" xfId="45246" xr:uid="{BB35AA40-89D5-4121-A8DF-483436252350}"/>
    <cellStyle name="Comma 8 7 2 7" xfId="8003" xr:uid="{EC4F0231-5745-4856-B627-F6B32DD792C3}"/>
    <cellStyle name="Comma 8 7 2 8" xfId="32619" xr:uid="{ACC7114F-C932-40A5-961C-7D16BE1FA283}"/>
    <cellStyle name="Comma 8 7 2 9" xfId="28686" xr:uid="{5E5ACE91-DF0B-4454-B1AD-9B26400A89EC}"/>
    <cellStyle name="Comma 8 7 3" xfId="27394" xr:uid="{E123B7D1-F06B-4942-B07E-73B44F2D4E4A}"/>
    <cellStyle name="Comma 8 7 3 2" xfId="23897" xr:uid="{878F2F4C-B0D6-4370-B6BE-E6A6C8DD4814}"/>
    <cellStyle name="Comma 8 7 3 2 2" xfId="16389" xr:uid="{37E73B40-039E-4998-8F84-BA3ED4A65B67}"/>
    <cellStyle name="Comma 8 7 3 2 2 2" xfId="56314" xr:uid="{E2508C7B-10C9-4CC4-A07D-E51556015544}"/>
    <cellStyle name="Comma 8 7 3 2 2 3" xfId="43699" xr:uid="{9F8AB2B6-D162-426E-B102-9F20C91C8828}"/>
    <cellStyle name="Comma 8 7 3 2 3" xfId="9803" xr:uid="{856BBB13-A4E0-4234-A4A0-670714DE1907}"/>
    <cellStyle name="Comma 8 7 3 2 3 2" xfId="50036" xr:uid="{DFED7FE5-60E9-4EF1-9FB4-D1818E5BB794}"/>
    <cellStyle name="Comma 8 7 3 2 4" xfId="30946" xr:uid="{E39065A4-89E1-494A-AA3A-D7AD99091351}"/>
    <cellStyle name="Comma 8 7 3 2 5" xfId="37409" xr:uid="{B2F7F11A-3CDF-430C-8879-DC3480E8106A}"/>
    <cellStyle name="Comma 8 7 3 3" xfId="26519" xr:uid="{EF494C1E-7BB4-4F4E-A77D-95604795309D}"/>
    <cellStyle name="Comma 8 7 3 3 2" xfId="19011" xr:uid="{2BB3204A-CFF9-439C-896D-EF3E38CDD7EB}"/>
    <cellStyle name="Comma 8 7 3 3 2 2" xfId="53692" xr:uid="{F97D1C19-CA4F-40DC-A1B7-88ED8DD56256}"/>
    <cellStyle name="Comma 8 7 3 3 2 3" xfId="41077" xr:uid="{2B4B3811-9F05-4FD2-80D0-CEA8983B22AF}"/>
    <cellStyle name="Comma 8 7 3 3 3" xfId="12425" xr:uid="{0F88B526-FA31-47DC-B0BE-892D8437A788}"/>
    <cellStyle name="Comma 8 7 3 3 3 2" xfId="47414" xr:uid="{553EA7C2-8C41-4167-A4B3-DA8E33DB860D}"/>
    <cellStyle name="Comma 8 7 3 3 4" xfId="5257" xr:uid="{D8958ED9-A9F7-4A00-97ED-35DA0AF1E575}"/>
    <cellStyle name="Comma 8 7 3 3 5" xfId="34787" xr:uid="{E15B32A7-CF3A-4EAF-82DF-0487A38B02ED}"/>
    <cellStyle name="Comma 8 7 3 4" xfId="19885" xr:uid="{CDBE2D79-5CC8-4451-8B7E-8004E0EF8997}"/>
    <cellStyle name="Comma 8 7 3 4 2" xfId="52817" xr:uid="{F690B2C1-E156-4F9C-AD04-987D5C3A79F6}"/>
    <cellStyle name="Comma 8 7 3 4 3" xfId="40202" xr:uid="{C796988E-6EAA-4C08-9CAD-27C57663C81F}"/>
    <cellStyle name="Comma 8 7 3 5" xfId="13299" xr:uid="{FFFE0853-4FBC-466C-898E-9FDC2C5D73D6}"/>
    <cellStyle name="Comma 8 7 3 5 2" xfId="46539" xr:uid="{35D04F56-E0AE-434D-A65B-033B2E688C4A}"/>
    <cellStyle name="Comma 8 7 3 6" xfId="4383" xr:uid="{125744AB-8813-470A-A495-53B352803360}"/>
    <cellStyle name="Comma 8 7 3 7" xfId="33912" xr:uid="{581893A3-0C57-4E11-A5DE-284E47DCE11E}"/>
    <cellStyle name="Comma 8 7 4" xfId="28244" xr:uid="{40EE5340-A4E8-4900-A691-2687AB2D6D90}"/>
    <cellStyle name="Comma 8 7 4 2" xfId="24747" xr:uid="{45125455-241F-4F4D-9BFF-B9AA411B3FFD}"/>
    <cellStyle name="Comma 8 7 4 2 2" xfId="17239" xr:uid="{A2171BAC-36FE-46B6-B077-CE9DC03A3E57}"/>
    <cellStyle name="Comma 8 7 4 2 2 2" xfId="55464" xr:uid="{D867EEC8-5E4B-470E-BECC-C0C292DD2075}"/>
    <cellStyle name="Comma 8 7 4 2 2 3" xfId="42849" xr:uid="{461857EF-C852-4BB2-838A-2BAF59971DF5}"/>
    <cellStyle name="Comma 8 7 4 2 3" xfId="10653" xr:uid="{B274DF6E-5807-495F-B00A-D5F980881527}"/>
    <cellStyle name="Comma 8 7 4 2 3 2" xfId="49186" xr:uid="{DC51A519-6C46-4C47-9D96-D2151DD1137C}"/>
    <cellStyle name="Comma 8 7 4 2 4" xfId="30096" xr:uid="{894805C6-B46D-444B-9702-7C033E4F329A}"/>
    <cellStyle name="Comma 8 7 4 2 5" xfId="36559" xr:uid="{699D0C48-9C53-46B6-AF6E-DA6AF072EF41}"/>
    <cellStyle name="Comma 8 7 4 3" xfId="20735" xr:uid="{B5817108-AE23-4D1E-BF9E-7CB69B1AB664}"/>
    <cellStyle name="Comma 8 7 4 3 2" xfId="51967" xr:uid="{721CB6C5-CDF4-432D-AB7C-B75D0E9E920A}"/>
    <cellStyle name="Comma 8 7 4 3 3" xfId="39352" xr:uid="{92FAB87F-48CB-4792-B8F4-02DD00FD302E}"/>
    <cellStyle name="Comma 8 7 4 4" xfId="14149" xr:uid="{AEF709CB-2AC3-4352-B3B6-0FD837FC2797}"/>
    <cellStyle name="Comma 8 7 4 4 2" xfId="45689" xr:uid="{A08BF6F2-870A-452F-A1CB-A231EED08A77}"/>
    <cellStyle name="Comma 8 7 4 5" xfId="7562" xr:uid="{D9FCB71B-947A-467A-941C-04F7D3FB8471}"/>
    <cellStyle name="Comma 8 7 4 6" xfId="33062" xr:uid="{0A5756E0-75AA-49AE-B3A3-53202C5F309B}"/>
    <cellStyle name="Comma 8 7 5" xfId="25634" xr:uid="{2C905026-6D28-4036-B77C-179EFCCC9A3A}"/>
    <cellStyle name="Comma 8 7 5 2" xfId="18126" xr:uid="{810B01C5-09A1-42DB-A020-BBE5AE9050B6}"/>
    <cellStyle name="Comma 8 7 5 2 2" xfId="54577" xr:uid="{F146BFAD-4E96-47E9-A903-AC0149410DA7}"/>
    <cellStyle name="Comma 8 7 5 2 3" xfId="41962" xr:uid="{B0671D95-1766-45AE-8704-1E7DF8F926B3}"/>
    <cellStyle name="Comma 8 7 5 3" xfId="11540" xr:uid="{D909DFAA-1457-41C6-9ADA-CAB2454FD813}"/>
    <cellStyle name="Comma 8 7 5 3 2" xfId="48299" xr:uid="{61B98AEC-05FE-4117-97B3-9877E34C63CF}"/>
    <cellStyle name="Comma 8 7 5 4" xfId="6142" xr:uid="{49A455BE-007D-46E9-875C-EB4EF6667B80}"/>
    <cellStyle name="Comma 8 7 5 5" xfId="35672" xr:uid="{EA4DD5EA-982C-4002-938E-429855F9738E}"/>
    <cellStyle name="Comma 8 7 6" xfId="21618" xr:uid="{88D2B8A1-1612-400F-AA86-9C780A587BE7}"/>
    <cellStyle name="Comma 8 7 6 2" xfId="51080" xr:uid="{6C6677F3-2F93-4494-9038-B373E3B98F17}"/>
    <cellStyle name="Comma 8 7 6 3" xfId="38465" xr:uid="{F4C191D6-D1C2-4300-96BA-B641C871A51D}"/>
    <cellStyle name="Comma 8 7 7" xfId="15032" xr:uid="{1DBA1F38-305B-4F5C-BDB6-78762ECD32CD}"/>
    <cellStyle name="Comma 8 7 7 2" xfId="44723" xr:uid="{E8E0EB7A-86A7-4DC5-A23C-F9808C355D63}"/>
    <cellStyle name="Comma 8 7 8" xfId="8445" xr:uid="{B7DD45BC-606C-4648-B36F-7C0DF075C8A4}"/>
    <cellStyle name="Comma 8 7 9" xfId="32171" xr:uid="{F42F4FD7-BE65-4E44-A9AB-3405FCF2B38D}"/>
    <cellStyle name="Comma 8 8" xfId="665" xr:uid="{533BEA78-4C63-45EC-8BF3-EC0DAB793EC3}"/>
    <cellStyle name="Comma 8 8 10" xfId="28789" xr:uid="{50F8F455-E334-4BE6-A626-9286D414AED7}"/>
    <cellStyle name="Comma 8 8 11" xfId="1459" xr:uid="{E50333F2-F205-40FF-93C7-3865F2ACE75B}"/>
    <cellStyle name="Comma 8 8 2" xfId="1059" xr:uid="{B9329DD1-69FA-4B2D-9524-1BA65286030A}"/>
    <cellStyle name="Comma 8 8 2 10" xfId="1845" xr:uid="{6AA7CFF1-F479-42F1-8E7F-C47845429628}"/>
    <cellStyle name="Comma 8 8 2 2" xfId="26626" xr:uid="{63BF857C-1DCF-4007-94A1-C4BA3E9F370F}"/>
    <cellStyle name="Comma 8 8 2 2 2" xfId="23128" xr:uid="{D73C105C-48BE-4CEE-9466-3FB9B4F40D8E}"/>
    <cellStyle name="Comma 8 8 2 2 2 2" xfId="15620" xr:uid="{9C823522-E7B1-4F1C-8E15-716BA857989E}"/>
    <cellStyle name="Comma 8 8 2 2 2 2 2" xfId="57083" xr:uid="{1851290F-67D7-4D7D-BB78-42ACE893428F}"/>
    <cellStyle name="Comma 8 8 2 2 2 2 3" xfId="44468" xr:uid="{5F705967-E70D-4A42-8F1E-2A98F2A6E1A8}"/>
    <cellStyle name="Comma 8 8 2 2 2 3" xfId="9034" xr:uid="{C1F25F96-F825-4CAB-9DFC-DA8652BD32E3}"/>
    <cellStyle name="Comma 8 8 2 2 2 3 2" xfId="50805" xr:uid="{AA045856-A2E9-4CA5-A3D0-34BAE024942E}"/>
    <cellStyle name="Comma 8 8 2 2 2 4" xfId="31715" xr:uid="{7335486C-6B3A-48EA-A7F3-D714F1889DC5}"/>
    <cellStyle name="Comma 8 8 2 2 2 5" xfId="38178" xr:uid="{0B8A1DA9-AFAC-408B-BD98-D34CD60BBC25}"/>
    <cellStyle name="Comma 8 8 2 2 3" xfId="25746" xr:uid="{EEDCAEB3-A358-4E52-BA3B-429D2367D10B}"/>
    <cellStyle name="Comma 8 8 2 2 3 2" xfId="18238" xr:uid="{275DAA99-7F2C-4B02-9DF4-9D498A83DC9E}"/>
    <cellStyle name="Comma 8 8 2 2 3 2 2" xfId="54465" xr:uid="{A3DBA681-EA2B-4441-9AAE-6BB6DF05F3D3}"/>
    <cellStyle name="Comma 8 8 2 2 3 2 3" xfId="41850" xr:uid="{B0C50846-7F53-41E1-AE07-314BD6682052}"/>
    <cellStyle name="Comma 8 8 2 2 3 3" xfId="11652" xr:uid="{1B0D5E77-9426-4F23-A337-E388B0052814}"/>
    <cellStyle name="Comma 8 8 2 2 3 3 2" xfId="48187" xr:uid="{560C408A-901F-4597-B894-F6E9FB3C4F66}"/>
    <cellStyle name="Comma 8 8 2 2 3 4" xfId="6030" xr:uid="{4887F722-2DF2-4C89-A027-B83F4A9E804F}"/>
    <cellStyle name="Comma 8 8 2 2 3 5" xfId="35560" xr:uid="{015781C8-033A-43EF-8302-3A28DBF4BE82}"/>
    <cellStyle name="Comma 8 8 2 2 4" xfId="19117" xr:uid="{3DD4DD3F-A62F-46E6-ABB4-679B98DE6EBC}"/>
    <cellStyle name="Comma 8 8 2 2 4 2" xfId="53586" xr:uid="{26D2460B-ABE0-4DD8-B419-C07FAC90D373}"/>
    <cellStyle name="Comma 8 8 2 2 4 3" xfId="40971" xr:uid="{977AEA3A-5901-4602-8173-D28715C71411}"/>
    <cellStyle name="Comma 8 8 2 2 5" xfId="12531" xr:uid="{0410AD9C-DF69-4723-A5DF-63A319830C65}"/>
    <cellStyle name="Comma 8 8 2 2 5 2" xfId="47308" xr:uid="{CC6B9F36-6170-46A9-B3AB-3D3EAC423F94}"/>
    <cellStyle name="Comma 8 8 2 2 6" xfId="5151" xr:uid="{1ED1A255-CD6D-479F-9369-34369ADD5E74}"/>
    <cellStyle name="Comma 8 8 2 2 7" xfId="34681" xr:uid="{BACBE12E-1692-4575-82A6-F47A1D2412FC}"/>
    <cellStyle name="Comma 8 8 2 3" xfId="27485" xr:uid="{BAE8AA06-E8D9-4AC4-95E7-996FE1C90ABE}"/>
    <cellStyle name="Comma 8 8 2 3 2" xfId="23988" xr:uid="{97335662-FF63-47CE-87D3-972AF4641F95}"/>
    <cellStyle name="Comma 8 8 2 3 2 2" xfId="16480" xr:uid="{A773CA48-7CC0-46CB-89B5-6978CACEE4D3}"/>
    <cellStyle name="Comma 8 8 2 3 2 2 2" xfId="56223" xr:uid="{5BFBB0E2-8892-4EA2-97B4-FB1A94BBDE68}"/>
    <cellStyle name="Comma 8 8 2 3 2 2 3" xfId="43608" xr:uid="{C52EC6D3-7764-49F0-85B3-2FD0D7D4146A}"/>
    <cellStyle name="Comma 8 8 2 3 2 3" xfId="9894" xr:uid="{9083D8B3-50FD-42D8-9427-A82D8C42083B}"/>
    <cellStyle name="Comma 8 8 2 3 2 3 2" xfId="49945" xr:uid="{FF073EE8-DAE4-4139-8CE6-A3E36130A471}"/>
    <cellStyle name="Comma 8 8 2 3 2 4" xfId="30855" xr:uid="{AB65FFC3-1382-47B4-984D-9D7D2A854F99}"/>
    <cellStyle name="Comma 8 8 2 3 2 5" xfId="37318" xr:uid="{19F4BE4A-3153-4106-95B6-344BC1B6CA95}"/>
    <cellStyle name="Comma 8 8 2 3 3" xfId="19976" xr:uid="{9717DBD1-65D4-4424-BA09-54EACF8EB97E}"/>
    <cellStyle name="Comma 8 8 2 3 3 2" xfId="52726" xr:uid="{A243F790-A365-43DB-8B9A-461C5C915E29}"/>
    <cellStyle name="Comma 8 8 2 3 3 3" xfId="40111" xr:uid="{4F386160-6DA2-4A7A-98DA-7CAB0DA29700}"/>
    <cellStyle name="Comma 8 8 2 3 4" xfId="13390" xr:uid="{02F6D833-CD01-4493-B8D7-D0243B24309F}"/>
    <cellStyle name="Comma 8 8 2 3 4 2" xfId="46448" xr:uid="{B13CCCF1-3FC3-4EB3-8A43-2AB2AEB1FEE2}"/>
    <cellStyle name="Comma 8 8 2 3 5" xfId="4292" xr:uid="{5D6D7AB1-11ED-45E4-94D9-3C0FB5C144B3}"/>
    <cellStyle name="Comma 8 8 2 3 6" xfId="33821" xr:uid="{372917CE-A11E-4F9D-AF7F-E2B051B90795}"/>
    <cellStyle name="Comma 8 8 2 4" xfId="24861" xr:uid="{51EDFF34-75DA-40D5-B204-F178E4402801}"/>
    <cellStyle name="Comma 8 8 2 4 2" xfId="17353" xr:uid="{AEDC6407-1A35-44ED-A30D-E6ED38779548}"/>
    <cellStyle name="Comma 8 8 2 4 2 2" xfId="55350" xr:uid="{9DD539FE-A0E1-4EA4-8E6C-BE1951F2BDA8}"/>
    <cellStyle name="Comma 8 8 2 4 2 3" xfId="42735" xr:uid="{FB874AE5-39E7-4369-808F-E2766E1599E3}"/>
    <cellStyle name="Comma 8 8 2 4 3" xfId="10767" xr:uid="{2E83B8FD-61DC-434B-A539-42F2AD62DD38}"/>
    <cellStyle name="Comma 8 8 2 4 3 2" xfId="49072" xr:uid="{A40EB835-D8AF-43C3-AF22-8178953B6560}"/>
    <cellStyle name="Comma 8 8 2 4 4" xfId="29982" xr:uid="{80A3C180-711E-4E9A-B89F-CCF4E39AB106}"/>
    <cellStyle name="Comma 8 8 2 4 5" xfId="36445" xr:uid="{F474315A-290C-4D65-8575-EAC80A81E3C2}"/>
    <cellStyle name="Comma 8 8 2 5" xfId="20848" xr:uid="{45EA8584-8103-4679-B975-EEC760D205C1}"/>
    <cellStyle name="Comma 8 8 2 5 2" xfId="51853" xr:uid="{1429218D-D180-485C-89CD-B67B8C098267}"/>
    <cellStyle name="Comma 8 8 2 5 3" xfId="39238" xr:uid="{AEDD1346-B748-4EEF-9CCC-9D4805F86B50}"/>
    <cellStyle name="Comma 8 8 2 6" xfId="14262" xr:uid="{57B7C67D-1403-47C8-9F00-6A0198830F90}"/>
    <cellStyle name="Comma 8 8 2 6 2" xfId="45575" xr:uid="{79109015-9EE7-407E-A117-19E571604163}"/>
    <cellStyle name="Comma 8 8 2 7" xfId="7675" xr:uid="{3FB1356D-25F4-488D-8B9E-1D39AE23BD4A}"/>
    <cellStyle name="Comma 8 8 2 8" xfId="32948" xr:uid="{F4321AC2-D8C4-4C87-935C-133C8497C6A1}"/>
    <cellStyle name="Comma 8 8 2 9" xfId="28357" xr:uid="{E8567A3F-6414-40D9-989B-D96F2EA18B9C}"/>
    <cellStyle name="Comma 8 8 3" xfId="27035" xr:uid="{CE7EB85C-3C11-4F13-9425-72985581B0F5}"/>
    <cellStyle name="Comma 8 8 3 2" xfId="23538" xr:uid="{CBDD63DB-E5F9-4CFC-9CB3-83C20E3B837E}"/>
    <cellStyle name="Comma 8 8 3 2 2" xfId="16030" xr:uid="{14B1E24E-0C86-4E28-964E-39B200CD2634}"/>
    <cellStyle name="Comma 8 8 3 2 2 2" xfId="56673" xr:uid="{A64F2308-7720-47AF-8F84-19A904BD92DF}"/>
    <cellStyle name="Comma 8 8 3 2 2 3" xfId="44058" xr:uid="{47CE0F2E-B8E2-4988-93C8-FAB557105825}"/>
    <cellStyle name="Comma 8 8 3 2 3" xfId="9444" xr:uid="{17BEBEFD-7775-4C37-935D-7141D583B30C}"/>
    <cellStyle name="Comma 8 8 3 2 3 2" xfId="50395" xr:uid="{E8AC4569-3655-4E15-80FB-66D722C147EC}"/>
    <cellStyle name="Comma 8 8 3 2 4" xfId="31305" xr:uid="{65748CB9-6841-4FCD-B18F-46B75B2B1C5D}"/>
    <cellStyle name="Comma 8 8 3 2 5" xfId="37768" xr:uid="{594D9B4B-FF66-4AAC-8E4D-C1E9DC358529}"/>
    <cellStyle name="Comma 8 8 3 3" xfId="26156" xr:uid="{1D8C7E5B-B313-4F8A-BF29-B900213F5F91}"/>
    <cellStyle name="Comma 8 8 3 3 2" xfId="18648" xr:uid="{F3881DF5-2ABC-40B2-BE55-4EBCC4F4C01D}"/>
    <cellStyle name="Comma 8 8 3 3 2 2" xfId="54055" xr:uid="{739C6B51-2757-412E-91D2-8C556C0C2E06}"/>
    <cellStyle name="Comma 8 8 3 3 2 3" xfId="41440" xr:uid="{FD0B2534-84CE-470B-84B4-F22D3EB9BE52}"/>
    <cellStyle name="Comma 8 8 3 3 3" xfId="12062" xr:uid="{8962FFDF-A814-487D-8D41-BE169ABE7978}"/>
    <cellStyle name="Comma 8 8 3 3 3 2" xfId="47777" xr:uid="{5EB2C4C8-7EF7-492A-9D56-30A7D88FC5CB}"/>
    <cellStyle name="Comma 8 8 3 3 4" xfId="5620" xr:uid="{F6A45CAD-AAC2-40F0-BAC9-7B07CDABE3A1}"/>
    <cellStyle name="Comma 8 8 3 3 5" xfId="35150" xr:uid="{CCF15EF5-7AA5-4BFC-810E-C747DE98DD4C}"/>
    <cellStyle name="Comma 8 8 3 4" xfId="19526" xr:uid="{DCCCAC60-9CEA-42A4-B5BC-459FE17CCA85}"/>
    <cellStyle name="Comma 8 8 3 4 2" xfId="53176" xr:uid="{50AA0F12-B480-4DB0-B3C8-CF3B60172F62}"/>
    <cellStyle name="Comma 8 8 3 4 3" xfId="40561" xr:uid="{90A32BA9-AF3F-40D1-AC34-76F02A5F6D58}"/>
    <cellStyle name="Comma 8 8 3 5" xfId="12940" xr:uid="{14B98281-9A10-4186-8C29-EA2D395C5CF5}"/>
    <cellStyle name="Comma 8 8 3 5 2" xfId="46898" xr:uid="{BC992D88-69E0-43A6-A09E-2ACC393CCF9F}"/>
    <cellStyle name="Comma 8 8 3 6" xfId="4742" xr:uid="{958B03BD-AC8E-48EA-924B-B5B94FEA44E4}"/>
    <cellStyle name="Comma 8 8 3 7" xfId="34271" xr:uid="{6CCFD84C-C5B9-4338-9A7F-C8BB12A628E0}"/>
    <cellStyle name="Comma 8 8 4" xfId="27885" xr:uid="{3174AFFC-0809-4EF3-A208-13ED9BE0B44C}"/>
    <cellStyle name="Comma 8 8 4 2" xfId="24388" xr:uid="{9E863B1A-0CD3-4782-AE00-BD7B0891DBDC}"/>
    <cellStyle name="Comma 8 8 4 2 2" xfId="16880" xr:uid="{EA511D15-1503-48DE-971C-4338E01D4DB8}"/>
    <cellStyle name="Comma 8 8 4 2 2 2" xfId="55823" xr:uid="{327EF149-2F28-4977-B53D-B47E617F2CB8}"/>
    <cellStyle name="Comma 8 8 4 2 2 3" xfId="43208" xr:uid="{9ACD0991-3619-4A5A-9A4F-9E31A42D9038}"/>
    <cellStyle name="Comma 8 8 4 2 3" xfId="10294" xr:uid="{3192009E-74FE-406F-B968-56D8C8B1BEA2}"/>
    <cellStyle name="Comma 8 8 4 2 3 2" xfId="49545" xr:uid="{BE545AC0-6407-43CB-8CEE-27850493E143}"/>
    <cellStyle name="Comma 8 8 4 2 4" xfId="30455" xr:uid="{3BB3A666-21CA-4931-A373-1F5694D9894D}"/>
    <cellStyle name="Comma 8 8 4 2 5" xfId="36918" xr:uid="{77DFBC95-BAFA-42FB-9912-BE5D4CB15D2B}"/>
    <cellStyle name="Comma 8 8 4 3" xfId="20376" xr:uid="{BADB31E6-E1BD-41EE-A1AC-6A3A3096382F}"/>
    <cellStyle name="Comma 8 8 4 3 2" xfId="52326" xr:uid="{3CA3D6D8-AA7E-40EB-AAD2-0E53EFABB6A6}"/>
    <cellStyle name="Comma 8 8 4 3 3" xfId="39711" xr:uid="{AA62E99A-4CEC-400B-BAEF-A785E9EFDC0A}"/>
    <cellStyle name="Comma 8 8 4 4" xfId="13790" xr:uid="{74C566E2-AE0B-41EA-845A-F93885FC5744}"/>
    <cellStyle name="Comma 8 8 4 4 2" xfId="46048" xr:uid="{5259C117-8F66-4F37-A7C0-13D68AC00F86}"/>
    <cellStyle name="Comma 8 8 4 5" xfId="7203" xr:uid="{0CB70198-7A0D-401F-93FE-DFC40F644D7D}"/>
    <cellStyle name="Comma 8 8 4 6" xfId="33421" xr:uid="{B58D16CC-6394-4067-A036-56F8F1A28F72}"/>
    <cellStyle name="Comma 8 8 5" xfId="25271" xr:uid="{6B6BC6EA-7439-48DB-9A72-7278765E1DB2}"/>
    <cellStyle name="Comma 8 8 5 2" xfId="17763" xr:uid="{12C241BB-700C-4672-8CD2-0E5148B29D1B}"/>
    <cellStyle name="Comma 8 8 5 2 2" xfId="54940" xr:uid="{D6D43D80-97DF-4BB7-96C3-674A90EF9E05}"/>
    <cellStyle name="Comma 8 8 5 2 3" xfId="42325" xr:uid="{00197220-771D-4AD7-8F4F-4F4601E459EC}"/>
    <cellStyle name="Comma 8 8 5 3" xfId="11177" xr:uid="{A00AD16E-2A19-4E9B-B8C4-EAF12DACE522}"/>
    <cellStyle name="Comma 8 8 5 3 2" xfId="48662" xr:uid="{5C5C321E-4DB8-468F-B200-B15ED7AFEBBC}"/>
    <cellStyle name="Comma 8 8 5 4" xfId="6505" xr:uid="{4C7C4C87-0360-43B5-90F3-585DFCD56DB6}"/>
    <cellStyle name="Comma 8 8 5 5" xfId="36035" xr:uid="{9CFB601B-1D0C-41DA-AE14-B038ACBB9299}"/>
    <cellStyle name="Comma 8 8 6" xfId="21255" xr:uid="{C05E53C7-533D-4D31-9CB0-BA651B68D0A3}"/>
    <cellStyle name="Comma 8 8 6 2" xfId="51445" xr:uid="{273C086F-0A2B-46DE-97A6-CCB73C480A40}"/>
    <cellStyle name="Comma 8 8 6 3" xfId="38830" xr:uid="{38A704C3-4FF2-4254-9F1B-ABFD62BDB257}"/>
    <cellStyle name="Comma 8 8 7" xfId="14669" xr:uid="{133D9A69-2E6A-4DD6-8D18-C541230FEDDD}"/>
    <cellStyle name="Comma 8 8 7 2" xfId="45149" xr:uid="{BD91C274-FFBC-4B3B-B226-A48B7A3D3EE2}"/>
    <cellStyle name="Comma 8 8 8" xfId="8082" xr:uid="{785F9874-A364-4E52-8BE5-DD0313B5008F}"/>
    <cellStyle name="Comma 8 8 9" xfId="32538" xr:uid="{921C0B5C-B90B-4EE6-89C1-23E3D7CB2CC1}"/>
    <cellStyle name="Comma 8 9" xfId="289" xr:uid="{45598226-F06B-4BEE-8136-9DBFBF128E43}"/>
    <cellStyle name="Comma 8 9 2" xfId="832" xr:uid="{347682D5-8C9C-46F6-BEF7-1F3285781CB6}"/>
    <cellStyle name="Comma 8 9 2 2" xfId="50867" xr:uid="{CF6EB4D3-10CE-4867-9048-EDA407F917CB}"/>
    <cellStyle name="Comma 8 9 2 3" xfId="1618" xr:uid="{1D9916EE-EB58-47BE-A205-728CF64E63F6}"/>
    <cellStyle name="Comma 8 9 3" xfId="38241" xr:uid="{93A201E5-B0D7-471B-A721-181ADBD6EFE4}"/>
    <cellStyle name="Comma 8 9 4" xfId="29685" xr:uid="{D26BC6B6-C511-4781-99D1-DF46C35DD828}"/>
    <cellStyle name="Comma 8 9 5" xfId="1233" xr:uid="{4AD42D33-17EF-4B6C-8CE9-B8131F312B05}"/>
    <cellStyle name="Comma 9" xfId="189" xr:uid="{00000000-0005-0000-0000-00007C000000}"/>
    <cellStyle name="Comma 9 10" xfId="29342" xr:uid="{359F934C-911C-424C-BC71-066560B7F7DB}"/>
    <cellStyle name="Comma 9 10 2" xfId="21670" xr:uid="{BE869F1A-875D-42E8-BA64-AD28371E60A9}"/>
    <cellStyle name="Comma 9 10 2 2" xfId="50868" xr:uid="{D120DAD7-01B6-44CA-8549-811DB3F601FB}"/>
    <cellStyle name="Comma 9 10 3" xfId="15084" xr:uid="{1DAAC96D-EA2A-4F60-BBA4-9A5D1FD95779}"/>
    <cellStyle name="Comma 9 10 4" xfId="8497" xr:uid="{F0A6448B-1CF5-43D3-958E-68D4A217B67F}"/>
    <cellStyle name="Comma 9 10 5" xfId="38242" xr:uid="{D00DAC4F-5026-41AF-A944-C7835E962F29}"/>
    <cellStyle name="Comma 9 11" xfId="23037" xr:uid="{25FB5258-E576-439C-A68F-8FF61BEFE604}"/>
    <cellStyle name="Comma 9 11 2" xfId="15529" xr:uid="{C5EA3276-084B-4C50-B2B6-EAB4210C4A44}"/>
    <cellStyle name="Comma 9 11 2 2" xfId="50930" xr:uid="{144933B6-FE04-4E1E-BEB2-D14FD5D49E5F}"/>
    <cellStyle name="Comma 9 11 3" xfId="8943" xr:uid="{967F08B4-E4E1-41F1-BF98-C565B439D565}"/>
    <cellStyle name="Comma 9 11 4" xfId="31806" xr:uid="{6D3B210B-F13F-4149-8EBB-13DED46A2BBC}"/>
    <cellStyle name="Comma 9 11 5" xfId="38307" xr:uid="{770A8C23-D1D0-4BF3-BA99-1F53F9ECC767}"/>
    <cellStyle name="Comma 9 12" xfId="29684" xr:uid="{B30BE167-0A81-41E3-A253-DE43A4B627BB}"/>
    <cellStyle name="Comma 9 12 2" xfId="21943" xr:uid="{C0A34EA3-A682-4CBC-BCB4-306F7FD8DC5F}"/>
    <cellStyle name="Comma 9 12 2 2" xfId="44631" xr:uid="{6719D899-777C-4C03-91C1-2DB99A054FFC}"/>
    <cellStyle name="Comma 9 12 3" xfId="15357" xr:uid="{D6469F5E-C17E-4AD6-A95C-E87EA92FAAC3}"/>
    <cellStyle name="Comma 9 12 4" xfId="8770" xr:uid="{FB45ACA1-B5CF-4D90-9728-3F7D3C4D368D}"/>
    <cellStyle name="Comma 9 12 5" xfId="32115" xr:uid="{1A9B056E-DAAC-4E95-A804-97C00C233F7B}"/>
    <cellStyle name="Comma 9 13" xfId="22287" xr:uid="{B9E99B32-8DE6-4A47-AEFB-3544C829597D}"/>
    <cellStyle name="Comma 9 13 2" xfId="51032" xr:uid="{2D7F9599-7316-4B2B-834E-09EA67BC0C99}"/>
    <cellStyle name="Comma 9 13 3" xfId="38417" xr:uid="{57ED96C9-8EF6-43BF-A93F-E25A36B7F4C0}"/>
    <cellStyle name="Comma 9 14" xfId="22015" xr:uid="{ED5B0630-8835-47BB-817C-D2B89C4266BF}"/>
    <cellStyle name="Comma 9 14 2" xfId="44531" xr:uid="{EDFA0B1A-CC2E-4E81-83C8-4198F1DA28B7}"/>
    <cellStyle name="Comma 9 15" xfId="15430" xr:uid="{7D5ECB10-DC63-4263-A68E-540FF08443E4}"/>
    <cellStyle name="Comma 9 15 2" xfId="57251" xr:uid="{D97506B6-B8CA-47F3-AF1D-2E54097C7380}"/>
    <cellStyle name="Comma 9 16" xfId="8843" xr:uid="{99430EE0-8BF1-43AE-A2C8-C39DC680C73A}"/>
    <cellStyle name="Comma 9 17" xfId="31889" xr:uid="{CAFA6B63-A8A8-4385-8CEA-FE5E6833CC9D}"/>
    <cellStyle name="Comma 9 18" xfId="29786" xr:uid="{DC704742-25D1-41A0-82BE-A03AFF0F7ECE}"/>
    <cellStyle name="Comma 9 19" xfId="29853" xr:uid="{85135D9C-7BF6-4DBF-92C9-AFFF59444CA8}"/>
    <cellStyle name="Comma 9 2" xfId="451" xr:uid="{EFBA4F26-EAA9-429D-9BA8-4639A5D77A0F}"/>
    <cellStyle name="Comma 9 2 10" xfId="22172" xr:uid="{295FBA2C-56E3-4B61-AD8C-F8F5A367F0A2}"/>
    <cellStyle name="Comma 9 2 10 2" xfId="44542" xr:uid="{BF43CE65-6B07-4A4E-A19C-91C338712B0E}"/>
    <cellStyle name="Comma 9 2 11" xfId="21853" xr:uid="{36ECFCEB-4C7F-4379-9070-1BBEB01755A1}"/>
    <cellStyle name="Comma 9 2 12" xfId="15267" xr:uid="{29C6A414-6F29-43AB-8EEC-6EEFCE662AD6}"/>
    <cellStyle name="Comma 9 2 13" xfId="8680" xr:uid="{0E5618CF-9CC9-47CF-B881-4D98474A0D6A}"/>
    <cellStyle name="Comma 9 2 14" xfId="31913" xr:uid="{D6CC07F5-D577-4472-B013-1B984FF31E5F}"/>
    <cellStyle name="Comma 9 2 15" xfId="31920" xr:uid="{1F937844-AFB3-4E4E-B1B7-CA11D4BCEF60}"/>
    <cellStyle name="Comma 9 2 16" xfId="29526" xr:uid="{B61D592B-C176-4745-B8E2-E209DCE967D3}"/>
    <cellStyle name="Comma 9 2 17" xfId="6857" xr:uid="{1C63B926-028E-4F94-A79D-D4A95386E02B}"/>
    <cellStyle name="Comma 9 2 18" xfId="32020" xr:uid="{05701B50-C920-4AAF-9986-4EDBEFD4F982}"/>
    <cellStyle name="Comma 9 2 19" xfId="57525" xr:uid="{325C880A-5424-456E-B47B-690D70DF9970}"/>
    <cellStyle name="Comma 9 2 2" xfId="617" xr:uid="{AF33EA58-F6F1-4A09-804E-1A38E254937A}"/>
    <cellStyle name="Comma 9 2 2 10" xfId="14902" xr:uid="{2CA2D309-6371-4439-B802-7961E385ECA6}"/>
    <cellStyle name="Comma 9 2 2 11" xfId="8315" xr:uid="{9F74DBC0-5A9D-4E9C-9BA2-430C0E6AF04F}"/>
    <cellStyle name="Comma 9 2 2 12" xfId="32302" xr:uid="{FFE83C53-4A67-44A2-B61C-C7C49B8F4B0B}"/>
    <cellStyle name="Comma 9 2 2 13" xfId="29047" xr:uid="{96B1FCF6-2F9E-4821-B198-708E821B8109}"/>
    <cellStyle name="Comma 9 2 2 14" xfId="1424" xr:uid="{4FB581E0-165F-4B2D-97B5-BF2E0A81DFEC}"/>
    <cellStyle name="Comma 9 2 2 2" xfId="1024" xr:uid="{78E810CA-ED7D-473B-89C3-7623D4F1FBAC}"/>
    <cellStyle name="Comma 9 2 2 2 10" xfId="28892" xr:uid="{12A7CA5A-FD5F-4627-A5D1-6B46F092F2E0}"/>
    <cellStyle name="Comma 9 2 2 2 11" xfId="1810" xr:uid="{3A094DE8-1503-4675-9005-6A89C8900925}"/>
    <cellStyle name="Comma 9 2 2 2 2" xfId="28402" xr:uid="{851348DB-7C9B-4D88-A1BC-74BAFC3ECDDF}"/>
    <cellStyle name="Comma 9 2 2 2 2 2" xfId="26672" xr:uid="{41FDDA11-C045-4470-BECC-4189D9983425}"/>
    <cellStyle name="Comma 9 2 2 2 2 2 2" xfId="23174" xr:uid="{6A099C77-80C4-47AA-9FF7-E4433FC640CF}"/>
    <cellStyle name="Comma 9 2 2 2 2 2 2 2" xfId="15666" xr:uid="{73A298ED-9C61-45D3-8C3D-F2FA452D182C}"/>
    <cellStyle name="Comma 9 2 2 2 2 2 2 2 2" xfId="57037" xr:uid="{E8FF491C-402D-4A9C-B1DE-AC1E9CCE4207}"/>
    <cellStyle name="Comma 9 2 2 2 2 2 2 2 3" xfId="44422" xr:uid="{0C898431-8D27-485E-9AE3-02105E06A8F0}"/>
    <cellStyle name="Comma 9 2 2 2 2 2 2 3" xfId="9080" xr:uid="{6FD5A4B4-E74C-45FE-805F-D37703B4D4C0}"/>
    <cellStyle name="Comma 9 2 2 2 2 2 2 3 2" xfId="50759" xr:uid="{A66DD72C-0FAE-4370-B2EB-64DAE0B7FEF6}"/>
    <cellStyle name="Comma 9 2 2 2 2 2 2 4" xfId="31669" xr:uid="{1984A127-E745-4C52-B271-1D19EE2C1D90}"/>
    <cellStyle name="Comma 9 2 2 2 2 2 2 5" xfId="38132" xr:uid="{66B1DD2C-A7C6-4022-949E-0AF70A072232}"/>
    <cellStyle name="Comma 9 2 2 2 2 2 3" xfId="25792" xr:uid="{C191B7AE-04BF-4DC6-9A1E-CC5D6F92CBD9}"/>
    <cellStyle name="Comma 9 2 2 2 2 2 3 2" xfId="18284" xr:uid="{97B32A80-718B-40EC-82C7-2FF5E6A9CBEF}"/>
    <cellStyle name="Comma 9 2 2 2 2 2 3 2 2" xfId="54419" xr:uid="{461EE3BD-F85B-46F0-A866-471F70022D42}"/>
    <cellStyle name="Comma 9 2 2 2 2 2 3 2 3" xfId="41804" xr:uid="{65813650-7019-481D-8CC7-A6EF285B8967}"/>
    <cellStyle name="Comma 9 2 2 2 2 2 3 3" xfId="11698" xr:uid="{19947BA5-F49E-4342-9D3B-EE1F586EF63B}"/>
    <cellStyle name="Comma 9 2 2 2 2 2 3 3 2" xfId="48141" xr:uid="{58A38F1B-C231-45AA-AE90-C8FEBCFAAC34}"/>
    <cellStyle name="Comma 9 2 2 2 2 2 3 4" xfId="5984" xr:uid="{97FC8231-2850-404A-9F0E-6D2992F3E992}"/>
    <cellStyle name="Comma 9 2 2 2 2 2 3 5" xfId="35514" xr:uid="{BDB3B034-3E19-4E29-BC94-83253D594392}"/>
    <cellStyle name="Comma 9 2 2 2 2 2 4" xfId="19163" xr:uid="{4B40C42D-565D-4E63-998A-4131A5BF6D56}"/>
    <cellStyle name="Comma 9 2 2 2 2 2 4 2" xfId="53540" xr:uid="{AE726E21-E0FC-49B3-A073-29B2ECB8C32C}"/>
    <cellStyle name="Comma 9 2 2 2 2 2 4 3" xfId="40925" xr:uid="{99967C61-6CFD-499C-AE68-8B6B8F4284BA}"/>
    <cellStyle name="Comma 9 2 2 2 2 2 5" xfId="12577" xr:uid="{299F51AA-B627-4BD6-8B16-C512A9704678}"/>
    <cellStyle name="Comma 9 2 2 2 2 2 5 2" xfId="47262" xr:uid="{B2DDADCF-651B-4A6B-81DA-755E4999FBC2}"/>
    <cellStyle name="Comma 9 2 2 2 2 2 6" xfId="5105" xr:uid="{369C45A8-2BFF-44E5-AA9B-880351FE8A28}"/>
    <cellStyle name="Comma 9 2 2 2 2 2 7" xfId="34635" xr:uid="{790ACE61-D580-4180-954D-E7CEB9720D35}"/>
    <cellStyle name="Comma 9 2 2 2 2 3" xfId="27528" xr:uid="{B3D9AC44-4738-40D0-9E7E-53A78252CB2A}"/>
    <cellStyle name="Comma 9 2 2 2 2 3 2" xfId="24031" xr:uid="{53C19EA0-267C-41C8-ADCD-9237C0D1644A}"/>
    <cellStyle name="Comma 9 2 2 2 2 3 2 2" xfId="16523" xr:uid="{7ADE1ADD-DE96-47CF-8B2B-9650C7013778}"/>
    <cellStyle name="Comma 9 2 2 2 2 3 2 2 2" xfId="56180" xr:uid="{86D9AB70-DF2D-4A5E-AE2B-DC28AED7B996}"/>
    <cellStyle name="Comma 9 2 2 2 2 3 2 2 3" xfId="43565" xr:uid="{96F824D7-0C13-4F43-821F-86549E9D37B4}"/>
    <cellStyle name="Comma 9 2 2 2 2 3 2 3" xfId="9937" xr:uid="{F5F60F4A-731D-4F76-A9B5-0C342CBDD0EE}"/>
    <cellStyle name="Comma 9 2 2 2 2 3 2 3 2" xfId="49902" xr:uid="{31763514-DEB1-42D4-ACAC-D2C9F713367C}"/>
    <cellStyle name="Comma 9 2 2 2 2 3 2 4" xfId="30812" xr:uid="{3F043C0C-9657-4811-A452-ED48D01952C8}"/>
    <cellStyle name="Comma 9 2 2 2 2 3 2 5" xfId="37275" xr:uid="{CB7EF566-B02E-4D0D-959F-AFCF6E0173DC}"/>
    <cellStyle name="Comma 9 2 2 2 2 3 3" xfId="20019" xr:uid="{E8CD5AF5-F5AD-4E42-8486-69C36EB1A3C2}"/>
    <cellStyle name="Comma 9 2 2 2 2 3 3 2" xfId="52683" xr:uid="{E9105074-8875-44F3-85D1-969A8F885F92}"/>
    <cellStyle name="Comma 9 2 2 2 2 3 3 3" xfId="40068" xr:uid="{C7AA2898-0BA4-47B8-8DBB-9D956AAD99E9}"/>
    <cellStyle name="Comma 9 2 2 2 2 3 4" xfId="13433" xr:uid="{537DC623-7E80-44C5-97FB-CB900CD29D1F}"/>
    <cellStyle name="Comma 9 2 2 2 2 3 4 2" xfId="46405" xr:uid="{677223DC-255B-4F4D-A7C9-F934546CFC3A}"/>
    <cellStyle name="Comma 9 2 2 2 2 3 5" xfId="4249" xr:uid="{0BE72225-E457-4CC6-8193-2CC47587FDF4}"/>
    <cellStyle name="Comma 9 2 2 2 2 3 6" xfId="33778" xr:uid="{B8EFF9A7-1206-477E-AC91-A06F8AD6D121}"/>
    <cellStyle name="Comma 9 2 2 2 2 4" xfId="24907" xr:uid="{D35290D5-9E4F-407F-A917-6F343A1192AA}"/>
    <cellStyle name="Comma 9 2 2 2 2 4 2" xfId="17399" xr:uid="{7A843226-0866-4851-A720-C45C5C953995}"/>
    <cellStyle name="Comma 9 2 2 2 2 4 2 2" xfId="55304" xr:uid="{3301E093-8ACB-4A41-B420-8C7D4F4BF551}"/>
    <cellStyle name="Comma 9 2 2 2 2 4 2 3" xfId="42689" xr:uid="{C85DE369-6515-4082-AD29-0A0B413E0650}"/>
    <cellStyle name="Comma 9 2 2 2 2 4 3" xfId="10813" xr:uid="{333D416A-6CCD-4B4E-AE4A-42912B5712FC}"/>
    <cellStyle name="Comma 9 2 2 2 2 4 3 2" xfId="49026" xr:uid="{23DB594A-E222-4F7A-BAE7-8DCB7FD91BBB}"/>
    <cellStyle name="Comma 9 2 2 2 2 4 4" xfId="29936" xr:uid="{EFFD027C-81C5-4393-AD34-3FE8F2487B24}"/>
    <cellStyle name="Comma 9 2 2 2 2 4 5" xfId="36399" xr:uid="{9D52271E-C47C-4D01-BCB8-EA835A69CE45}"/>
    <cellStyle name="Comma 9 2 2 2 2 5" xfId="20893" xr:uid="{F466C080-1E22-450D-91A4-03604A1BAE99}"/>
    <cellStyle name="Comma 9 2 2 2 2 5 2" xfId="51807" xr:uid="{116CA688-2C72-4675-9066-C2A4AD2EE98C}"/>
    <cellStyle name="Comma 9 2 2 2 2 5 3" xfId="39192" xr:uid="{1C616F18-8E76-4452-8EA7-7006F0548B97}"/>
    <cellStyle name="Comma 9 2 2 2 2 6" xfId="14307" xr:uid="{C0DB967A-9814-402F-8A9F-7D6FE29F92A9}"/>
    <cellStyle name="Comma 9 2 2 2 2 6 2" xfId="45529" xr:uid="{3D43B00B-C15D-4E2F-8F5D-C933F9BE0F5C}"/>
    <cellStyle name="Comma 9 2 2 2 2 7" xfId="7720" xr:uid="{059A4237-B056-43D4-8274-D01939EA6277}"/>
    <cellStyle name="Comma 9 2 2 2 2 8" xfId="32902" xr:uid="{6C57D587-1E76-4A71-BDC7-F074698CDAC6}"/>
    <cellStyle name="Comma 9 2 2 2 3" xfId="27112" xr:uid="{C3A26CF1-B33C-4B83-9153-9810FB83CA26}"/>
    <cellStyle name="Comma 9 2 2 2 3 2" xfId="23615" xr:uid="{003BA7A5-7126-4D63-AF25-022818D7C6B0}"/>
    <cellStyle name="Comma 9 2 2 2 3 2 2" xfId="16107" xr:uid="{816471C8-74B2-40C3-B119-DCF7E023FA1E}"/>
    <cellStyle name="Comma 9 2 2 2 3 2 2 2" xfId="56596" xr:uid="{3036D4AB-3BB1-4AFB-AA66-ED81D182F7F8}"/>
    <cellStyle name="Comma 9 2 2 2 3 2 2 3" xfId="43981" xr:uid="{3F8D166F-CCC9-45B5-AD92-DBDB1C5FA4A4}"/>
    <cellStyle name="Comma 9 2 2 2 3 2 3" xfId="9521" xr:uid="{2AF661D7-EDC3-44C2-898B-EAB71B7402EF}"/>
    <cellStyle name="Comma 9 2 2 2 3 2 3 2" xfId="50318" xr:uid="{08AF25A4-6C9A-4B53-A745-68BB764B3D22}"/>
    <cellStyle name="Comma 9 2 2 2 3 2 4" xfId="31228" xr:uid="{7608C695-BF00-47F1-8388-3B54F12B3C8A}"/>
    <cellStyle name="Comma 9 2 2 2 3 2 5" xfId="37691" xr:uid="{C2B67548-25F5-4FA6-BE5F-1327C6B334E7}"/>
    <cellStyle name="Comma 9 2 2 2 3 3" xfId="26234" xr:uid="{71C617CE-DAE9-4F3E-A82A-183C17087B21}"/>
    <cellStyle name="Comma 9 2 2 2 3 3 2" xfId="18726" xr:uid="{CF72BB23-BF61-4738-A63D-2C8D9B0DE477}"/>
    <cellStyle name="Comma 9 2 2 2 3 3 2 2" xfId="53977" xr:uid="{C33EA038-2338-42F9-9898-F7A706E51D3B}"/>
    <cellStyle name="Comma 9 2 2 2 3 3 2 3" xfId="41362" xr:uid="{ACF3875E-AC65-46F7-BCAC-A59F8960E9AC}"/>
    <cellStyle name="Comma 9 2 2 2 3 3 3" xfId="12140" xr:uid="{3F5F5545-0570-4E38-B398-40237C62ABB0}"/>
    <cellStyle name="Comma 9 2 2 2 3 3 3 2" xfId="47699" xr:uid="{58D18803-A9D0-45A7-B096-E9A1BD1D07AC}"/>
    <cellStyle name="Comma 9 2 2 2 3 3 4" xfId="5542" xr:uid="{135776E3-AF1B-4D9A-85DC-3A8DABDD4002}"/>
    <cellStyle name="Comma 9 2 2 2 3 3 5" xfId="35072" xr:uid="{7DF33F8A-8D3B-449C-8503-DF0E3948E8CB}"/>
    <cellStyle name="Comma 9 2 2 2 3 4" xfId="19603" xr:uid="{6225C72F-6A83-47AF-9996-C3C34D082D03}"/>
    <cellStyle name="Comma 9 2 2 2 3 4 2" xfId="53099" xr:uid="{0D3DA94B-74E2-4728-825F-4C4E0F215F2A}"/>
    <cellStyle name="Comma 9 2 2 2 3 4 3" xfId="40484" xr:uid="{AFC614E5-8DAC-434E-BB79-F0B435A05890}"/>
    <cellStyle name="Comma 9 2 2 2 3 5" xfId="13017" xr:uid="{7539C27E-29D4-43D6-8E88-5A8C6AE8205F}"/>
    <cellStyle name="Comma 9 2 2 2 3 5 2" xfId="46821" xr:uid="{C6DB40AD-E17F-4C8C-A0D1-E265535F41BE}"/>
    <cellStyle name="Comma 9 2 2 2 3 6" xfId="4665" xr:uid="{11E45252-7814-4085-834E-B87C6D2A52CD}"/>
    <cellStyle name="Comma 9 2 2 2 3 7" xfId="34194" xr:uid="{27167E9F-E89C-4D1D-BFF6-490685523276}"/>
    <cellStyle name="Comma 9 2 2 2 4" xfId="27962" xr:uid="{19408518-A321-43BA-8D30-987026FF93DC}"/>
    <cellStyle name="Comma 9 2 2 2 4 2" xfId="24465" xr:uid="{AB1E9CD7-5C9C-4DF6-B987-8DBED75B13C2}"/>
    <cellStyle name="Comma 9 2 2 2 4 2 2" xfId="16957" xr:uid="{F5275501-7F43-46EC-8E70-F9E8D6210EA5}"/>
    <cellStyle name="Comma 9 2 2 2 4 2 2 2" xfId="55746" xr:uid="{E9EE450D-84E5-4F9A-8A51-9F94D3E9457F}"/>
    <cellStyle name="Comma 9 2 2 2 4 2 2 3" xfId="43131" xr:uid="{19D8E8A9-4CD6-415B-BF75-34A31DA7F4B8}"/>
    <cellStyle name="Comma 9 2 2 2 4 2 3" xfId="10371" xr:uid="{A3B1DBD1-EEF5-415C-B281-001A5A6A2460}"/>
    <cellStyle name="Comma 9 2 2 2 4 2 3 2" xfId="49468" xr:uid="{19EEE3E9-21B3-46D5-A8C7-11723C2B0D73}"/>
    <cellStyle name="Comma 9 2 2 2 4 2 4" xfId="30378" xr:uid="{C6508C63-DB7F-4F2E-87D0-07BF86ED96A9}"/>
    <cellStyle name="Comma 9 2 2 2 4 2 5" xfId="36841" xr:uid="{6E702358-1DF3-4D11-9DFA-A4F7AF2E4A7C}"/>
    <cellStyle name="Comma 9 2 2 2 4 3" xfId="20453" xr:uid="{0FD68E6E-994A-4328-A6D1-6EFF4FAC922D}"/>
    <cellStyle name="Comma 9 2 2 2 4 3 2" xfId="52249" xr:uid="{D5305876-4A2F-4E61-A2F0-9E2609B4696E}"/>
    <cellStyle name="Comma 9 2 2 2 4 3 3" xfId="39634" xr:uid="{A719AF2F-4B82-4226-8965-3AFD7207D2FA}"/>
    <cellStyle name="Comma 9 2 2 2 4 4" xfId="13867" xr:uid="{13A45B87-55F7-4893-995E-C760B6ACA817}"/>
    <cellStyle name="Comma 9 2 2 2 4 4 2" xfId="45971" xr:uid="{A82334AE-62DB-4C92-BAE8-F4441EA6F70C}"/>
    <cellStyle name="Comma 9 2 2 2 4 5" xfId="7280" xr:uid="{C0014485-565B-4BD6-BDB8-688ECBC26CDA}"/>
    <cellStyle name="Comma 9 2 2 2 4 6" xfId="33344" xr:uid="{414269A4-A060-47B9-8A98-522F62B8CC74}"/>
    <cellStyle name="Comma 9 2 2 2 5" xfId="25349" xr:uid="{D317A48E-625A-47EA-9637-2D39CF1B857C}"/>
    <cellStyle name="Comma 9 2 2 2 5 2" xfId="17841" xr:uid="{1DAE71DA-E749-4B24-B9C1-6E31B918E622}"/>
    <cellStyle name="Comma 9 2 2 2 5 2 2" xfId="54862" xr:uid="{986FD5D9-894C-440D-8213-BEDE0CCB6C39}"/>
    <cellStyle name="Comma 9 2 2 2 5 2 3" xfId="42247" xr:uid="{8A1DF85D-2944-48FE-8799-088436E1393D}"/>
    <cellStyle name="Comma 9 2 2 2 5 3" xfId="11255" xr:uid="{D08E0807-BF13-4734-8281-774E3D9EC70E}"/>
    <cellStyle name="Comma 9 2 2 2 5 3 2" xfId="48584" xr:uid="{7FADCE34-ADD5-441F-85E6-DE50C6D840AE}"/>
    <cellStyle name="Comma 9 2 2 2 5 4" xfId="6427" xr:uid="{138B0E2A-1A48-44BA-AF90-219D9032468D}"/>
    <cellStyle name="Comma 9 2 2 2 5 5" xfId="35957" xr:uid="{DD203FF7-6902-4547-B2F5-2953ED538D3A}"/>
    <cellStyle name="Comma 9 2 2 2 6" xfId="21333" xr:uid="{ED1C0EA4-170A-49A9-A6C6-A4E690A31F89}"/>
    <cellStyle name="Comma 9 2 2 2 6 2" xfId="51365" xr:uid="{45C64623-7FEA-48BD-A64F-C39F0D2931F7}"/>
    <cellStyle name="Comma 9 2 2 2 6 3" xfId="38750" xr:uid="{6C891646-D1CE-4467-845F-1C7AA9A2355E}"/>
    <cellStyle name="Comma 9 2 2 2 7" xfId="14747" xr:uid="{859AA8B0-3CF7-4A65-B250-F79DA28A5932}"/>
    <cellStyle name="Comma 9 2 2 2 7 2" xfId="45059" xr:uid="{D040BCA0-980A-4851-B364-E15FA32D0ADF}"/>
    <cellStyle name="Comma 9 2 2 2 8" xfId="8160" xr:uid="{5A72F4C6-5C01-4178-AF93-109942A764D7}"/>
    <cellStyle name="Comma 9 2 2 2 9" xfId="32457" xr:uid="{DDCE8F77-59F9-4F68-8AD9-6B6782E0455D}"/>
    <cellStyle name="Comma 9 2 2 3" xfId="28556" xr:uid="{95586D6F-1841-466F-A918-D6230EBD86E3}"/>
    <cellStyle name="Comma 9 2 2 3 2" xfId="26827" xr:uid="{914CFA69-3C20-4BC3-BC4D-7CBAB7530E9A}"/>
    <cellStyle name="Comma 9 2 2 3 2 2" xfId="23329" xr:uid="{FAC8F387-DC38-4D35-A298-AEDDCA5BF108}"/>
    <cellStyle name="Comma 9 2 2 3 2 2 2" xfId="15821" xr:uid="{82D679E0-9865-442B-BA81-D2B3AC178B14}"/>
    <cellStyle name="Comma 9 2 2 3 2 2 2 2" xfId="56882" xr:uid="{83E7972D-3CFF-4012-9D98-070539EAA5EF}"/>
    <cellStyle name="Comma 9 2 2 3 2 2 2 3" xfId="44267" xr:uid="{D293FE8F-0549-460C-8B3A-A2FD399952B4}"/>
    <cellStyle name="Comma 9 2 2 3 2 2 3" xfId="9235" xr:uid="{297AE01D-709D-4850-86F0-47F6EBDB8F19}"/>
    <cellStyle name="Comma 9 2 2 3 2 2 3 2" xfId="50604" xr:uid="{AFC216E3-9311-454E-82CA-49087E7147BD}"/>
    <cellStyle name="Comma 9 2 2 3 2 2 4" xfId="31514" xr:uid="{6EC89A34-BFF5-4E3D-8614-93783330258D}"/>
    <cellStyle name="Comma 9 2 2 3 2 2 5" xfId="37977" xr:uid="{969F4054-C448-4C39-8AB8-096283B6775E}"/>
    <cellStyle name="Comma 9 2 2 3 2 3" xfId="25947" xr:uid="{E5026B04-097B-4FC4-80EE-0CF2608C8F56}"/>
    <cellStyle name="Comma 9 2 2 3 2 3 2" xfId="18439" xr:uid="{AD0FCCD7-5968-4867-B7DC-A167C92D458E}"/>
    <cellStyle name="Comma 9 2 2 3 2 3 2 2" xfId="54264" xr:uid="{5E733895-7F16-491E-9D27-FEE0ADA6C2C3}"/>
    <cellStyle name="Comma 9 2 2 3 2 3 2 3" xfId="41649" xr:uid="{D1E0456C-F234-4F7E-9AF9-965DE53B019B}"/>
    <cellStyle name="Comma 9 2 2 3 2 3 3" xfId="11853" xr:uid="{374386F4-9C80-4930-835F-E0ECFA654C87}"/>
    <cellStyle name="Comma 9 2 2 3 2 3 3 2" xfId="47986" xr:uid="{E613EA2B-4533-4F4D-A736-4FFD29B5CE28}"/>
    <cellStyle name="Comma 9 2 2 3 2 3 4" xfId="5829" xr:uid="{090DD2B0-EA11-43AC-972D-323A384183C7}"/>
    <cellStyle name="Comma 9 2 2 3 2 3 5" xfId="35359" xr:uid="{40B48A51-B844-4D9D-BFAE-6C1B33ED2A9B}"/>
    <cellStyle name="Comma 9 2 2 3 2 4" xfId="19318" xr:uid="{2E36A3B6-483A-4760-8F6C-F2A986FFD42D}"/>
    <cellStyle name="Comma 9 2 2 3 2 4 2" xfId="53385" xr:uid="{4B290FC3-508A-4191-A5F4-E3CCCD9B0840}"/>
    <cellStyle name="Comma 9 2 2 3 2 4 3" xfId="40770" xr:uid="{76EDA393-1620-406D-89B4-5CC533BC5EB3}"/>
    <cellStyle name="Comma 9 2 2 3 2 5" xfId="12732" xr:uid="{D9033FC2-1743-4A6C-8A17-B43E8A67C1EB}"/>
    <cellStyle name="Comma 9 2 2 3 2 5 2" xfId="47107" xr:uid="{94A44F8A-ACB7-41B2-B3A2-27A474B44E08}"/>
    <cellStyle name="Comma 9 2 2 3 2 6" xfId="4950" xr:uid="{A329D063-9EB6-4F9C-9D17-75D0F7C3D4C6}"/>
    <cellStyle name="Comma 9 2 2 3 2 7" xfId="34480" xr:uid="{CB629D3B-E702-402B-B8BE-F9FD93F94342}"/>
    <cellStyle name="Comma 9 2 2 3 3" xfId="27682" xr:uid="{D90C48E2-C7DD-4089-BBE7-36D3162CEFF7}"/>
    <cellStyle name="Comma 9 2 2 3 3 2" xfId="24185" xr:uid="{3C1C840B-EBEE-4C5E-A5F4-A4E1FB5C93DB}"/>
    <cellStyle name="Comma 9 2 2 3 3 2 2" xfId="16677" xr:uid="{260B3412-729E-447F-AEDC-B7ED095823FF}"/>
    <cellStyle name="Comma 9 2 2 3 3 2 2 2" xfId="56026" xr:uid="{35A53000-0D31-4A18-9D4F-14017D68BAA7}"/>
    <cellStyle name="Comma 9 2 2 3 3 2 2 3" xfId="43411" xr:uid="{D5DFAEBC-2B6B-46AA-8213-A929C67CB2DF}"/>
    <cellStyle name="Comma 9 2 2 3 3 2 3" xfId="10091" xr:uid="{A95F9D2C-D51F-427D-B20B-DA3C82FFF5D4}"/>
    <cellStyle name="Comma 9 2 2 3 3 2 3 2" xfId="49748" xr:uid="{8A50EF5C-09C0-4768-A5EB-BB8B891BB359}"/>
    <cellStyle name="Comma 9 2 2 3 3 2 4" xfId="30658" xr:uid="{CCBC832F-D055-484F-BA4F-004C891E4D2D}"/>
    <cellStyle name="Comma 9 2 2 3 3 2 5" xfId="37121" xr:uid="{AA0786B9-9C61-48BE-972C-19BC2D0B874E}"/>
    <cellStyle name="Comma 9 2 2 3 3 3" xfId="20173" xr:uid="{5862EE0F-B962-4F0E-9B0E-20C9B13C04D9}"/>
    <cellStyle name="Comma 9 2 2 3 3 3 2" xfId="52529" xr:uid="{78961AC8-1BC5-4BCE-8CD3-7106D1355805}"/>
    <cellStyle name="Comma 9 2 2 3 3 3 3" xfId="39914" xr:uid="{34E18F76-FA39-4572-8C34-E4225D6B252C}"/>
    <cellStyle name="Comma 9 2 2 3 3 4" xfId="13587" xr:uid="{7FA247D3-C374-43AD-BF35-CFBED3A816F5}"/>
    <cellStyle name="Comma 9 2 2 3 3 4 2" xfId="46251" xr:uid="{C691C7AC-42D9-44FB-8118-9BC137ABDFEB}"/>
    <cellStyle name="Comma 9 2 2 3 3 5" xfId="7000" xr:uid="{C65E7C06-FE53-4DEE-A58C-9550AC6FBB71}"/>
    <cellStyle name="Comma 9 2 2 3 3 6" xfId="33624" xr:uid="{2D500C87-7101-465F-B439-6A6E9A174788}"/>
    <cellStyle name="Comma 9 2 2 3 4" xfId="25062" xr:uid="{EC5DC272-A524-4B50-B167-411F3364980E}"/>
    <cellStyle name="Comma 9 2 2 3 4 2" xfId="17554" xr:uid="{0DEABD1C-3DCC-4B54-AFFB-530EF3D0C8C5}"/>
    <cellStyle name="Comma 9 2 2 3 4 2 2" xfId="55149" xr:uid="{E2B61CAC-A540-42AA-9102-E7498CBE3B6B}"/>
    <cellStyle name="Comma 9 2 2 3 4 2 3" xfId="42534" xr:uid="{167A12BB-A87B-4E7D-861E-E05EE0998A1A}"/>
    <cellStyle name="Comma 9 2 2 3 4 3" xfId="10968" xr:uid="{66AD0A5D-2E04-4CD7-AC7C-F9A658E21208}"/>
    <cellStyle name="Comma 9 2 2 3 4 3 2" xfId="48871" xr:uid="{2DB90EDC-06E9-4B59-A571-00CDA4D2FB52}"/>
    <cellStyle name="Comma 9 2 2 3 4 4" xfId="6714" xr:uid="{88CA8D6F-84E9-4B7C-9307-6C912D22B733}"/>
    <cellStyle name="Comma 9 2 2 3 4 5" xfId="36244" xr:uid="{ED3F7086-A89E-4AEC-9C2A-0B770ECD2DF7}"/>
    <cellStyle name="Comma 9 2 2 3 5" xfId="21048" xr:uid="{BE3CCDA4-2FEC-4A10-84ED-D74222C08F68}"/>
    <cellStyle name="Comma 9 2 2 3 5 2" xfId="51652" xr:uid="{F38A5096-0148-43C3-8989-B4A15D485C6D}"/>
    <cellStyle name="Comma 9 2 2 3 5 3" xfId="39037" xr:uid="{C65274A1-7E92-40A7-82AF-EDCAF18F2744}"/>
    <cellStyle name="Comma 9 2 2 3 6" xfId="14462" xr:uid="{664D1142-F755-4858-8589-A54C95A9C305}"/>
    <cellStyle name="Comma 9 2 2 3 6 2" xfId="45374" xr:uid="{EA3DA714-A925-415E-A51C-E08D9EAB6CCD}"/>
    <cellStyle name="Comma 9 2 2 3 7" xfId="7875" xr:uid="{1E2CB421-EAC9-4CB3-9C48-EF3902BEC477}"/>
    <cellStyle name="Comma 9 2 2 3 8" xfId="32747" xr:uid="{5F7AB05C-D03B-4D3F-9448-4BE9CE5349F5}"/>
    <cellStyle name="Comma 9 2 2 4" xfId="27267" xr:uid="{D6B408D6-B574-4DD3-B476-ED6EAA89816B}"/>
    <cellStyle name="Comma 9 2 2 4 2" xfId="23770" xr:uid="{C27AFE0A-830E-488C-8CC7-11E2D20E9F28}"/>
    <cellStyle name="Comma 9 2 2 4 2 2" xfId="16262" xr:uid="{C7DBCF89-0E3C-461B-961C-FAADBDC46B05}"/>
    <cellStyle name="Comma 9 2 2 4 2 2 2" xfId="56441" xr:uid="{638A745B-FFB2-4A07-96E6-3A061A97CFED}"/>
    <cellStyle name="Comma 9 2 2 4 2 2 3" xfId="43826" xr:uid="{AC39AB9D-FAE7-4E52-9E99-D1B8A28C30C7}"/>
    <cellStyle name="Comma 9 2 2 4 2 3" xfId="9676" xr:uid="{F1855F4E-619D-412C-9E89-049995720D31}"/>
    <cellStyle name="Comma 9 2 2 4 2 3 2" xfId="50163" xr:uid="{33954FA1-1F04-4B7C-A245-631F47BC30BF}"/>
    <cellStyle name="Comma 9 2 2 4 2 4" xfId="31073" xr:uid="{C606D7AC-31C8-43AB-B5FA-355A8151FAA1}"/>
    <cellStyle name="Comma 9 2 2 4 2 5" xfId="37536" xr:uid="{CB02CE35-6C6B-452F-94FC-8F9C8D16D0D5}"/>
    <cellStyle name="Comma 9 2 2 4 3" xfId="26389" xr:uid="{C03E022F-3DBA-4E7C-B668-E826F3E11380}"/>
    <cellStyle name="Comma 9 2 2 4 3 2" xfId="18881" xr:uid="{02D5CB4B-CC92-472E-8E6F-D25973291CB3}"/>
    <cellStyle name="Comma 9 2 2 4 3 2 2" xfId="53822" xr:uid="{3FD3A624-7102-4251-B217-823772BB3284}"/>
    <cellStyle name="Comma 9 2 2 4 3 2 3" xfId="41207" xr:uid="{5CDC110B-DD3F-4A9B-B993-3282368D8DCD}"/>
    <cellStyle name="Comma 9 2 2 4 3 3" xfId="12295" xr:uid="{9F58B30A-B38D-43BD-887C-A3E69B1C73B6}"/>
    <cellStyle name="Comma 9 2 2 4 3 3 2" xfId="47544" xr:uid="{BE76CD11-B4AF-400E-8358-E6DF0A4A416A}"/>
    <cellStyle name="Comma 9 2 2 4 3 4" xfId="5387" xr:uid="{7E72D41A-188E-4D37-BEBD-1DDDF3A581F5}"/>
    <cellStyle name="Comma 9 2 2 4 3 5" xfId="34917" xr:uid="{95FBF984-FDC7-4F42-AA1E-2E2A44A13B75}"/>
    <cellStyle name="Comma 9 2 2 4 4" xfId="19758" xr:uid="{84AF7989-2B6D-4AE3-8291-86181E321747}"/>
    <cellStyle name="Comma 9 2 2 4 4 2" xfId="52944" xr:uid="{06D49433-E912-4F2F-BE8A-20CE9E44FE9D}"/>
    <cellStyle name="Comma 9 2 2 4 4 3" xfId="40329" xr:uid="{D4780D12-3588-422A-A9E1-5731BBD77294}"/>
    <cellStyle name="Comma 9 2 2 4 5" xfId="13172" xr:uid="{43047B5F-B85D-44C2-AE05-0A25436AD50F}"/>
    <cellStyle name="Comma 9 2 2 4 5 2" xfId="46666" xr:uid="{16FAB164-55EA-41C8-87B1-EE23376619F8}"/>
    <cellStyle name="Comma 9 2 2 4 6" xfId="4510" xr:uid="{19E94022-D1EE-40EA-868D-6C5F441E02D4}"/>
    <cellStyle name="Comma 9 2 2 4 7" xfId="34039" xr:uid="{2C1D7076-A060-4956-82AB-FA4C6B465E52}"/>
    <cellStyle name="Comma 9 2 2 5" xfId="28117" xr:uid="{1C465DC1-36CF-40DB-B218-525912EABF1A}"/>
    <cellStyle name="Comma 9 2 2 5 2" xfId="24620" xr:uid="{0EC4A009-4473-40FD-9863-479A39EB93A1}"/>
    <cellStyle name="Comma 9 2 2 5 2 2" xfId="17112" xr:uid="{CBE1E566-2615-4874-9911-47EEBE7FF60E}"/>
    <cellStyle name="Comma 9 2 2 5 2 2 2" xfId="55591" xr:uid="{5235BE67-DA67-40DE-BDAC-ACE7BF6C3385}"/>
    <cellStyle name="Comma 9 2 2 5 2 2 3" xfId="42976" xr:uid="{72A5256D-F70A-446C-A0B2-B716CD96FDA4}"/>
    <cellStyle name="Comma 9 2 2 5 2 3" xfId="10526" xr:uid="{C16C0F21-D47F-40B9-B3E7-47FCC1BFDD93}"/>
    <cellStyle name="Comma 9 2 2 5 2 3 2" xfId="49313" xr:uid="{46E1A37F-636B-411B-A890-B095CA11C75A}"/>
    <cellStyle name="Comma 9 2 2 5 2 4" xfId="30223" xr:uid="{82E76D50-1512-4D12-A53B-DEA031D9AD3D}"/>
    <cellStyle name="Comma 9 2 2 5 2 5" xfId="36686" xr:uid="{74252DCC-9C2D-4BC3-8BFB-69100812403A}"/>
    <cellStyle name="Comma 9 2 2 5 3" xfId="20608" xr:uid="{F145D8AA-3979-4677-B243-2D9AAA5E22C0}"/>
    <cellStyle name="Comma 9 2 2 5 3 2" xfId="52094" xr:uid="{6A9E96F4-607B-4C44-A6CF-5F4240A8794A}"/>
    <cellStyle name="Comma 9 2 2 5 3 3" xfId="39479" xr:uid="{FE1BCEE3-6B8E-4860-A3E7-4F9FA8B5BFCC}"/>
    <cellStyle name="Comma 9 2 2 5 4" xfId="14022" xr:uid="{77CA01BD-1581-49DC-A78D-53D75A49F099}"/>
    <cellStyle name="Comma 9 2 2 5 4 2" xfId="45816" xr:uid="{FBB1FEFF-B898-427E-BED1-8068A9CD9DBC}"/>
    <cellStyle name="Comma 9 2 2 5 5" xfId="7435" xr:uid="{406FD8F4-699D-4E2B-9C7A-6439A88479EC}"/>
    <cellStyle name="Comma 9 2 2 5 6" xfId="33189" xr:uid="{BCBE6BAB-3F5E-42EF-BC34-BD14AA3190A8}"/>
    <cellStyle name="Comma 9 2 2 6" xfId="25504" xr:uid="{FA5B508D-D054-40DD-BB72-2F7FC33CB103}"/>
    <cellStyle name="Comma 9 2 2 6 2" xfId="17996" xr:uid="{955E366C-68B4-4D38-B025-F37D4D9FF784}"/>
    <cellStyle name="Comma 9 2 2 6 2 2" xfId="54707" xr:uid="{7F0D8BFC-1468-4DB0-8E3D-CCBD0A9A22E6}"/>
    <cellStyle name="Comma 9 2 2 6 2 3" xfId="42092" xr:uid="{37A89BD9-4512-4410-AD5A-CDF8889175D0}"/>
    <cellStyle name="Comma 9 2 2 6 3" xfId="11410" xr:uid="{C93F8698-9AAF-4304-98FD-265588E1C30F}"/>
    <cellStyle name="Comma 9 2 2 6 3 2" xfId="48429" xr:uid="{BB2C9374-55B4-48A2-95ED-187CCE029604}"/>
    <cellStyle name="Comma 9 2 2 6 4" xfId="6272" xr:uid="{BC0BB490-1ECF-4C9B-90CD-024936D23BCC}"/>
    <cellStyle name="Comma 9 2 2 6 5" xfId="35802" xr:uid="{A0C10BC2-219E-4243-9B0B-14220D8CE3AF}"/>
    <cellStyle name="Comma 9 2 2 7" xfId="22089" xr:uid="{E4E52C67-6F8B-4B56-BCEA-D47870E14FD3}"/>
    <cellStyle name="Comma 9 2 2 7 2" xfId="51210" xr:uid="{2600E4B5-0FAE-4894-919F-1E1E778149A4}"/>
    <cellStyle name="Comma 9 2 2 7 3" xfId="38595" xr:uid="{AB0B7519-AAAB-46CF-BC85-EB8FF1D1B9EC}"/>
    <cellStyle name="Comma 9 2 2 8" xfId="22636" xr:uid="{27ECA368-B7F1-449B-9B46-9426831B6DA7}"/>
    <cellStyle name="Comma 9 2 2 8 2" xfId="44904" xr:uid="{F5747B0C-94BB-49E2-8B82-7BE98DCEE4D8}"/>
    <cellStyle name="Comma 9 2 2 9" xfId="21488" xr:uid="{7612B821-0374-4E16-B61F-DD78A6292E09}"/>
    <cellStyle name="Comma 9 2 20" xfId="57602" xr:uid="{79A8434D-1E6E-48A0-9629-AC632F6F1175}"/>
    <cellStyle name="Comma 9 2 21" xfId="57660" xr:uid="{62C47337-79D4-43AF-AE12-727BE6EA726B}"/>
    <cellStyle name="Comma 9 2 22" xfId="57714" xr:uid="{86DD235E-FDB8-4EDF-82B9-F3137CB16389}"/>
    <cellStyle name="Comma 9 2 23" xfId="2482" xr:uid="{4EE4E5D1-3046-44EA-B809-2B4D6D615FEB}"/>
    <cellStyle name="Comma 9 2 24" xfId="57797" xr:uid="{96CC7D10-4FC5-447B-B3E2-51D34668A410}"/>
    <cellStyle name="Comma 9 2 25" xfId="1285" xr:uid="{96610071-21E5-4618-9ED6-01EB88865D4A}"/>
    <cellStyle name="Comma 9 2 3" xfId="764" xr:uid="{98B74346-8B79-4BF8-972E-139861BEB636}"/>
    <cellStyle name="Comma 9 2 3 10" xfId="28968" xr:uid="{6C4E1F14-FED1-461C-92F9-FE46C1AB004D}"/>
    <cellStyle name="Comma 9 2 3 11" xfId="1550" xr:uid="{684970AA-975D-470D-8C7D-B4FA81EBEDDE}"/>
    <cellStyle name="Comma 9 2 3 2" xfId="1150" xr:uid="{85A46177-DDD2-41D5-9A32-D39228E1B66A}"/>
    <cellStyle name="Comma 9 2 3 2 10" xfId="1936" xr:uid="{039ADF51-E340-4A73-9D84-3E4CDEDD8514}"/>
    <cellStyle name="Comma 9 2 3 2 2" xfId="26748" xr:uid="{0334AEB1-3C9C-44A9-A026-962D1C40B236}"/>
    <cellStyle name="Comma 9 2 3 2 2 2" xfId="23250" xr:uid="{9F0CEC63-B13F-45A6-BBDB-A25A8FEB1178}"/>
    <cellStyle name="Comma 9 2 3 2 2 2 2" xfId="15742" xr:uid="{67FA5B41-7C06-47A2-A8CB-018C95327845}"/>
    <cellStyle name="Comma 9 2 3 2 2 2 2 2" xfId="56961" xr:uid="{4EA35933-461E-4176-8100-D5CA3060CC46}"/>
    <cellStyle name="Comma 9 2 3 2 2 2 2 3" xfId="44346" xr:uid="{35C257C8-214A-4B2C-B3DC-48CAF4E16C7A}"/>
    <cellStyle name="Comma 9 2 3 2 2 2 3" xfId="9156" xr:uid="{B6654193-433F-46B0-B812-785536B38AB7}"/>
    <cellStyle name="Comma 9 2 3 2 2 2 3 2" xfId="50683" xr:uid="{5F74AFF9-5726-4D7D-ADFC-03A7F0F9CE86}"/>
    <cellStyle name="Comma 9 2 3 2 2 2 4" xfId="31593" xr:uid="{EDC671EE-2788-46AE-A543-40B6177E9FEF}"/>
    <cellStyle name="Comma 9 2 3 2 2 2 5" xfId="38056" xr:uid="{059B9C71-8DBB-4054-AA5B-34F049462F11}"/>
    <cellStyle name="Comma 9 2 3 2 2 3" xfId="25868" xr:uid="{2B72064E-0C1B-44DB-B97D-E84477F685A7}"/>
    <cellStyle name="Comma 9 2 3 2 2 3 2" xfId="18360" xr:uid="{64956952-4AD9-464D-9642-D74B524E3249}"/>
    <cellStyle name="Comma 9 2 3 2 2 3 2 2" xfId="54343" xr:uid="{A003A0A6-1EE9-43C5-ACD3-7DEE6D8A1CDD}"/>
    <cellStyle name="Comma 9 2 3 2 2 3 2 3" xfId="41728" xr:uid="{FDB7A6FD-64D0-45C3-9107-180C40B60C34}"/>
    <cellStyle name="Comma 9 2 3 2 2 3 3" xfId="11774" xr:uid="{D2712887-E26D-46B1-8479-17EE8671B5B4}"/>
    <cellStyle name="Comma 9 2 3 2 2 3 3 2" xfId="48065" xr:uid="{22F28E05-6475-447E-BE92-E1DB938F2B6E}"/>
    <cellStyle name="Comma 9 2 3 2 2 3 4" xfId="5908" xr:uid="{76C9DB8C-60A7-4317-A360-0AB89A03B6A9}"/>
    <cellStyle name="Comma 9 2 3 2 2 3 5" xfId="35438" xr:uid="{3020904D-1CED-4088-B90F-4232387158CE}"/>
    <cellStyle name="Comma 9 2 3 2 2 4" xfId="19239" xr:uid="{5E41198E-5033-4BA6-8CCE-D9A04C426F55}"/>
    <cellStyle name="Comma 9 2 3 2 2 4 2" xfId="53464" xr:uid="{AB21CDB4-324C-408C-824F-3BB22A2C5513}"/>
    <cellStyle name="Comma 9 2 3 2 2 4 3" xfId="40849" xr:uid="{10D18E97-67CD-4885-A6C2-51306F633425}"/>
    <cellStyle name="Comma 9 2 3 2 2 5" xfId="12653" xr:uid="{AE5D247D-74B9-4AA6-8DE9-DF3D883F4DF1}"/>
    <cellStyle name="Comma 9 2 3 2 2 5 2" xfId="47186" xr:uid="{C596EE1A-1DFA-4929-8FF1-9B392EF4D610}"/>
    <cellStyle name="Comma 9 2 3 2 2 6" xfId="5029" xr:uid="{CBFE26FF-0562-4E79-B5E0-2DDEAD0184CA}"/>
    <cellStyle name="Comma 9 2 3 2 2 7" xfId="34559" xr:uid="{881376C3-1A0E-4B03-8DB6-EF339BD8F880}"/>
    <cellStyle name="Comma 9 2 3 2 3" xfId="27604" xr:uid="{ED37D6FF-0AA4-4E22-AD6F-73F6900D2B34}"/>
    <cellStyle name="Comma 9 2 3 2 3 2" xfId="24107" xr:uid="{1BBFFAC0-2A47-4C08-BCBF-8A343F55520D}"/>
    <cellStyle name="Comma 9 2 3 2 3 2 2" xfId="16599" xr:uid="{32F18019-BFF3-443A-B41D-7267F67AC26A}"/>
    <cellStyle name="Comma 9 2 3 2 3 2 2 2" xfId="56104" xr:uid="{E51C6FBB-11AF-43C4-86E0-8E705EFB32EF}"/>
    <cellStyle name="Comma 9 2 3 2 3 2 2 3" xfId="43489" xr:uid="{3D92E81E-C993-4526-978D-C27608358D68}"/>
    <cellStyle name="Comma 9 2 3 2 3 2 3" xfId="10013" xr:uid="{8CBC616B-9980-43DC-9914-101011CF8CCC}"/>
    <cellStyle name="Comma 9 2 3 2 3 2 3 2" xfId="49826" xr:uid="{EAD13C3E-D50E-4D3A-A130-C1ECE8BE87B3}"/>
    <cellStyle name="Comma 9 2 3 2 3 2 4" xfId="30736" xr:uid="{FF727E0D-E32E-41A9-9326-F1372C75BE78}"/>
    <cellStyle name="Comma 9 2 3 2 3 2 5" xfId="37199" xr:uid="{CE9515E6-6B21-4012-8F3F-FA0F1A3CC892}"/>
    <cellStyle name="Comma 9 2 3 2 3 3" xfId="20095" xr:uid="{485CC17C-9319-41BA-8520-FDD6404DC125}"/>
    <cellStyle name="Comma 9 2 3 2 3 3 2" xfId="52607" xr:uid="{FE72FEE6-2D32-4A34-B6A8-A43B10A73D8F}"/>
    <cellStyle name="Comma 9 2 3 2 3 3 3" xfId="39992" xr:uid="{6126D657-0C07-4B15-B48C-F55E2530682A}"/>
    <cellStyle name="Comma 9 2 3 2 3 4" xfId="13509" xr:uid="{B49388F3-1116-4727-BED5-4F4C59AD2EA8}"/>
    <cellStyle name="Comma 9 2 3 2 3 4 2" xfId="46329" xr:uid="{58C895D8-05BB-43EC-A72A-2CE012FD3C7E}"/>
    <cellStyle name="Comma 9 2 3 2 3 5" xfId="6922" xr:uid="{16B83B14-B906-4711-8937-27B99A0EBF0A}"/>
    <cellStyle name="Comma 9 2 3 2 3 6" xfId="33702" xr:uid="{D7E18539-9018-4757-9C71-38DE95AEE654}"/>
    <cellStyle name="Comma 9 2 3 2 4" xfId="24983" xr:uid="{E2C7E4D7-E191-4C8C-9AAF-4BC432EE6855}"/>
    <cellStyle name="Comma 9 2 3 2 4 2" xfId="17475" xr:uid="{333FB6C3-BD9D-49BF-94B3-EFAD7E4FBC40}"/>
    <cellStyle name="Comma 9 2 3 2 4 2 2" xfId="55228" xr:uid="{6566AD50-1C91-44C7-9008-625064262746}"/>
    <cellStyle name="Comma 9 2 3 2 4 2 3" xfId="42613" xr:uid="{57CBD5F8-0A5B-44BB-B1D5-FFE59F741424}"/>
    <cellStyle name="Comma 9 2 3 2 4 3" xfId="10889" xr:uid="{72E2DB00-D6EB-4A02-A0F4-51D049D9389E}"/>
    <cellStyle name="Comma 9 2 3 2 4 3 2" xfId="48950" xr:uid="{5ACCAA96-E63A-46D1-B140-FA97AE98A680}"/>
    <cellStyle name="Comma 9 2 3 2 4 4" xfId="6793" xr:uid="{70E4127B-222B-466A-978B-1E29B35BF3E2}"/>
    <cellStyle name="Comma 9 2 3 2 4 5" xfId="36323" xr:uid="{0B2C9254-55D6-45DC-B11C-2B45F0399CCD}"/>
    <cellStyle name="Comma 9 2 3 2 5" xfId="20969" xr:uid="{746F340B-51DC-421C-887A-FDD5DD1126C3}"/>
    <cellStyle name="Comma 9 2 3 2 5 2" xfId="51731" xr:uid="{1770ADE0-6CFD-4DA4-B7AC-C9B235548A89}"/>
    <cellStyle name="Comma 9 2 3 2 5 3" xfId="39116" xr:uid="{C26A55D8-B0D0-4E35-B298-E21C6E43795F}"/>
    <cellStyle name="Comma 9 2 3 2 6" xfId="14383" xr:uid="{DF7B948C-434B-4C0D-A03E-E6C45ECCFBE8}"/>
    <cellStyle name="Comma 9 2 3 2 6 2" xfId="45453" xr:uid="{3669F7CB-3B6F-492C-8118-1E281BEBF0A7}"/>
    <cellStyle name="Comma 9 2 3 2 7" xfId="7796" xr:uid="{E52AD236-671B-4D1E-B285-6433E2C4395A}"/>
    <cellStyle name="Comma 9 2 3 2 8" xfId="32826" xr:uid="{CB1C86D7-4658-4248-940E-3A12471F4CCB}"/>
    <cellStyle name="Comma 9 2 3 2 9" xfId="28477" xr:uid="{B513EB0B-AFA1-4B04-877C-9E59C9F451C7}"/>
    <cellStyle name="Comma 9 2 3 3" xfId="27188" xr:uid="{E98A20AD-A12C-442F-8456-747A6A291D90}"/>
    <cellStyle name="Comma 9 2 3 3 2" xfId="23691" xr:uid="{AFF19D68-0DC8-465F-B278-31B6818BCD50}"/>
    <cellStyle name="Comma 9 2 3 3 2 2" xfId="16183" xr:uid="{3286257E-0F73-41E1-97BA-7ADA09ECDC68}"/>
    <cellStyle name="Comma 9 2 3 3 2 2 2" xfId="56520" xr:uid="{3492ED3D-1084-497E-B014-BB0E1A4B9631}"/>
    <cellStyle name="Comma 9 2 3 3 2 2 3" xfId="43905" xr:uid="{B13F7B6D-4C96-48F1-860F-7B98CA213CEB}"/>
    <cellStyle name="Comma 9 2 3 3 2 3" xfId="9597" xr:uid="{2C22A630-0BD4-456D-A28F-7AF629B04642}"/>
    <cellStyle name="Comma 9 2 3 3 2 3 2" xfId="50242" xr:uid="{C2C7CADC-B591-448A-BB1A-CE3D24B8CE7E}"/>
    <cellStyle name="Comma 9 2 3 3 2 4" xfId="31152" xr:uid="{F45626D7-7ECD-45E5-AC8B-D27263157456}"/>
    <cellStyle name="Comma 9 2 3 3 2 5" xfId="37615" xr:uid="{F71CD27C-1A59-4DB4-AAF7-30383E17B632}"/>
    <cellStyle name="Comma 9 2 3 3 3" xfId="26310" xr:uid="{01A3FA79-516F-42FD-B056-784721CF65AD}"/>
    <cellStyle name="Comma 9 2 3 3 3 2" xfId="18802" xr:uid="{2E7D026C-EFE9-4809-8F96-277CBECA86F0}"/>
    <cellStyle name="Comma 9 2 3 3 3 2 2" xfId="53901" xr:uid="{B73B5AE5-B8F1-4BAE-99A6-961DE8EA0AE2}"/>
    <cellStyle name="Comma 9 2 3 3 3 2 3" xfId="41286" xr:uid="{2267B228-4284-4D13-87F2-0BBB312A8741}"/>
    <cellStyle name="Comma 9 2 3 3 3 3" xfId="12216" xr:uid="{3151A01E-A590-4C46-A0E6-304E6E239DFB}"/>
    <cellStyle name="Comma 9 2 3 3 3 3 2" xfId="47623" xr:uid="{528AA431-2F64-43D3-9607-0686E08C87D2}"/>
    <cellStyle name="Comma 9 2 3 3 3 4" xfId="5466" xr:uid="{44AC2A30-5580-402B-B048-E938B864C394}"/>
    <cellStyle name="Comma 9 2 3 3 3 5" xfId="34996" xr:uid="{0A8F6984-5148-447E-ABC8-C01EEF5A16FD}"/>
    <cellStyle name="Comma 9 2 3 3 4" xfId="19679" xr:uid="{0C366AB7-E51D-4D3C-8089-591466BD7E60}"/>
    <cellStyle name="Comma 9 2 3 3 4 2" xfId="53023" xr:uid="{22EADDF7-9F75-48A9-B762-CB3B28E8F6F3}"/>
    <cellStyle name="Comma 9 2 3 3 4 3" xfId="40408" xr:uid="{1C1721A1-9D6B-4EFD-8B8A-A84F4F8D1748}"/>
    <cellStyle name="Comma 9 2 3 3 5" xfId="13093" xr:uid="{631D8DA1-277D-4C58-9036-74C08E2E3981}"/>
    <cellStyle name="Comma 9 2 3 3 5 2" xfId="46745" xr:uid="{5B181F78-0C92-4F9F-94DF-2F4FE9BCA108}"/>
    <cellStyle name="Comma 9 2 3 3 6" xfId="4589" xr:uid="{B09EE813-0FE1-47C8-A844-BF0A45E5E39E}"/>
    <cellStyle name="Comma 9 2 3 3 7" xfId="34118" xr:uid="{F7DB1E98-73EE-47E1-A439-9F9B48F01C1A}"/>
    <cellStyle name="Comma 9 2 3 4" xfId="28038" xr:uid="{31200DE0-9C12-481A-9E49-EA05195603EA}"/>
    <cellStyle name="Comma 9 2 3 4 2" xfId="24541" xr:uid="{07E91E47-EE3E-4C99-A46B-CC324D458E5E}"/>
    <cellStyle name="Comma 9 2 3 4 2 2" xfId="17033" xr:uid="{C4A46205-B4D2-445F-8A86-A089B18EDF65}"/>
    <cellStyle name="Comma 9 2 3 4 2 2 2" xfId="55670" xr:uid="{990EE49A-BB75-4E71-92F9-2B093AD92654}"/>
    <cellStyle name="Comma 9 2 3 4 2 2 3" xfId="43055" xr:uid="{CFDFD65F-1C6E-4E0E-9C6E-A6D21AB78A15}"/>
    <cellStyle name="Comma 9 2 3 4 2 3" xfId="10447" xr:uid="{3D699CB2-5BC7-4440-A069-B9D24E0B85FF}"/>
    <cellStyle name="Comma 9 2 3 4 2 3 2" xfId="49392" xr:uid="{D38D93B0-EB21-4823-B197-6EF3FC257408}"/>
    <cellStyle name="Comma 9 2 3 4 2 4" xfId="30302" xr:uid="{A26D6448-34EB-4B6E-88EE-666218533300}"/>
    <cellStyle name="Comma 9 2 3 4 2 5" xfId="36765" xr:uid="{6FF8D149-16C8-4701-BED3-17D1B3B7C6EC}"/>
    <cellStyle name="Comma 9 2 3 4 3" xfId="20529" xr:uid="{1AB6056E-12D5-43A6-9703-2F63AFD79735}"/>
    <cellStyle name="Comma 9 2 3 4 3 2" xfId="52173" xr:uid="{9F89325A-C9E9-4C64-BDB2-146BE6EECD56}"/>
    <cellStyle name="Comma 9 2 3 4 3 3" xfId="39558" xr:uid="{149370B3-2DCF-4FC2-A39B-F888F1DAD1B4}"/>
    <cellStyle name="Comma 9 2 3 4 4" xfId="13943" xr:uid="{21E686E0-ECA4-4113-8ED3-6C5270FC66BC}"/>
    <cellStyle name="Comma 9 2 3 4 4 2" xfId="45895" xr:uid="{023CE403-AE9D-475D-9830-BDA5BE1A67EE}"/>
    <cellStyle name="Comma 9 2 3 4 5" xfId="7356" xr:uid="{E7E602A8-31BF-42A2-85CF-7B404C9C2818}"/>
    <cellStyle name="Comma 9 2 3 4 6" xfId="33268" xr:uid="{B2B1A944-9433-40AE-94E0-320F9C6A789D}"/>
    <cellStyle name="Comma 9 2 3 5" xfId="25425" xr:uid="{60325770-C497-4383-BC78-48D1AFAA2F19}"/>
    <cellStyle name="Comma 9 2 3 5 2" xfId="17917" xr:uid="{80EF0E2C-009A-46A0-9589-AA521902D6D2}"/>
    <cellStyle name="Comma 9 2 3 5 2 2" xfId="54786" xr:uid="{DA3BC82E-849D-4808-9A25-33064A206254}"/>
    <cellStyle name="Comma 9 2 3 5 2 3" xfId="42171" xr:uid="{957DDA2E-D05A-4424-9785-2B730DA24C7E}"/>
    <cellStyle name="Comma 9 2 3 5 3" xfId="11331" xr:uid="{1AA6AFB5-F502-4E4F-B94F-29CA23EB17E3}"/>
    <cellStyle name="Comma 9 2 3 5 3 2" xfId="48508" xr:uid="{24CCE26A-80E4-4A88-9A6B-78C17DE7615D}"/>
    <cellStyle name="Comma 9 2 3 5 4" xfId="6351" xr:uid="{98A0DEDE-85D5-46FB-9BC4-CBCAC5F5AAD6}"/>
    <cellStyle name="Comma 9 2 3 5 5" xfId="35881" xr:uid="{7543CE4B-2E34-4F49-A3CC-100A37DF641E}"/>
    <cellStyle name="Comma 9 2 3 6" xfId="21409" xr:uid="{289A0825-487C-4905-9DFF-1B186F3F0E81}"/>
    <cellStyle name="Comma 9 2 3 6 2" xfId="51289" xr:uid="{BD25B745-86CB-45D3-8D7D-576918ECEE1E}"/>
    <cellStyle name="Comma 9 2 3 6 3" xfId="38674" xr:uid="{636C664C-8A2E-465A-8E7B-039FCD8DCBDA}"/>
    <cellStyle name="Comma 9 2 3 7" xfId="14823" xr:uid="{F258CBA6-2F45-40D4-A9C9-6CA668379A61}"/>
    <cellStyle name="Comma 9 2 3 7 2" xfId="44983" xr:uid="{21E73F0B-E3DC-4074-A3A5-F26028A24FB3}"/>
    <cellStyle name="Comma 9 2 3 8" xfId="8236" xr:uid="{FAEBDEBA-B51D-40BB-BE13-317F473B1424}"/>
    <cellStyle name="Comma 9 2 3 9" xfId="32381" xr:uid="{8686C8E8-48C8-4621-9B8D-D59ED5C527AE}"/>
    <cellStyle name="Comma 9 2 4" xfId="884" xr:uid="{7AB34B7B-F946-4579-9B5F-76F2416175C8}"/>
    <cellStyle name="Comma 9 2 4 10" xfId="1670" xr:uid="{7211C40F-3199-4C6F-A20F-4CA4DCF4C9C4}"/>
    <cellStyle name="Comma 9 2 4 2" xfId="26901" xr:uid="{862DB1E7-0495-4B25-B78B-D87857C8B07C}"/>
    <cellStyle name="Comma 9 2 4 2 2" xfId="23403" xr:uid="{1A1DA8F7-A6A5-4FBD-8F43-724C2FDB30A4}"/>
    <cellStyle name="Comma 9 2 4 2 2 2" xfId="15895" xr:uid="{27CCFB81-2050-4F14-9870-7A99046FCF13}"/>
    <cellStyle name="Comma 9 2 4 2 2 2 2" xfId="56808" xr:uid="{82882007-AD9F-4EAB-8FCF-EACE510A6991}"/>
    <cellStyle name="Comma 9 2 4 2 2 2 3" xfId="44193" xr:uid="{F39138EA-C039-4B95-BEC6-BB766A37E92D}"/>
    <cellStyle name="Comma 9 2 4 2 2 3" xfId="9309" xr:uid="{C473C186-23C7-45EE-A760-A2157332E03C}"/>
    <cellStyle name="Comma 9 2 4 2 2 3 2" xfId="50530" xr:uid="{4AFAB827-AA7E-4B85-AD3D-2E8D19C59304}"/>
    <cellStyle name="Comma 9 2 4 2 2 4" xfId="31440" xr:uid="{6E6AD643-D540-44E0-B79C-D7824DB748BD}"/>
    <cellStyle name="Comma 9 2 4 2 2 5" xfId="37903" xr:uid="{D38D1355-482D-4968-91FC-C786100D81D6}"/>
    <cellStyle name="Comma 9 2 4 2 3" xfId="26021" xr:uid="{ADB5F249-8009-4240-A233-A048A2CBF5B6}"/>
    <cellStyle name="Comma 9 2 4 2 3 2" xfId="18513" xr:uid="{574910EE-BA8E-41E4-BF42-9A8A9CF0613F}"/>
    <cellStyle name="Comma 9 2 4 2 3 2 2" xfId="54190" xr:uid="{B75D64F0-1079-4EE8-977A-FB9C99D667F0}"/>
    <cellStyle name="Comma 9 2 4 2 3 2 3" xfId="41575" xr:uid="{A3A51377-3D5A-4F8E-8343-56C69DC9354B}"/>
    <cellStyle name="Comma 9 2 4 2 3 3" xfId="11927" xr:uid="{4E8EC155-0CF1-405D-A3E9-A51712B91515}"/>
    <cellStyle name="Comma 9 2 4 2 3 3 2" xfId="47912" xr:uid="{9483A6B2-8093-4417-9AAF-254C845197B1}"/>
    <cellStyle name="Comma 9 2 4 2 3 4" xfId="5755" xr:uid="{453F0331-11DA-48D7-BFBD-48F7BB205CD3}"/>
    <cellStyle name="Comma 9 2 4 2 3 5" xfId="35285" xr:uid="{BB58C7E7-FE92-48EC-9A3C-192595BE780D}"/>
    <cellStyle name="Comma 9 2 4 2 4" xfId="19392" xr:uid="{F00B7F5D-9CB5-40FB-A485-B50F4B587DB2}"/>
    <cellStyle name="Comma 9 2 4 2 4 2" xfId="53311" xr:uid="{EDD32D89-F86E-4AE5-8D3E-FB3CD2A8883D}"/>
    <cellStyle name="Comma 9 2 4 2 4 3" xfId="40696" xr:uid="{A1850C83-9F53-4280-B67D-7D1EC1C0C2AC}"/>
    <cellStyle name="Comma 9 2 4 2 5" xfId="12806" xr:uid="{29060A81-D37A-4BFE-8EA1-AD1B347D20E6}"/>
    <cellStyle name="Comma 9 2 4 2 5 2" xfId="47033" xr:uid="{EC7FA34F-4556-4924-BC4F-6285763E460E}"/>
    <cellStyle name="Comma 9 2 4 2 6" xfId="4876" xr:uid="{097B82D5-ABB1-494A-A426-73EF0CFA07A3}"/>
    <cellStyle name="Comma 9 2 4 2 7" xfId="34406" xr:uid="{78CBE7DE-B67F-43E4-8E8C-69554BA76ACE}"/>
    <cellStyle name="Comma 9 2 4 3" xfId="27756" xr:uid="{DADE4D32-658B-46FF-9EF5-3DD77724D9C2}"/>
    <cellStyle name="Comma 9 2 4 3 2" xfId="24259" xr:uid="{57C2A10B-D347-4340-B891-9475BA7363DC}"/>
    <cellStyle name="Comma 9 2 4 3 2 2" xfId="16751" xr:uid="{138B3306-4365-4F3B-8DCA-27A428642024}"/>
    <cellStyle name="Comma 9 2 4 3 2 2 2" xfId="55952" xr:uid="{6F460590-E160-442E-8F32-120D0EEDF93B}"/>
    <cellStyle name="Comma 9 2 4 3 2 2 3" xfId="43337" xr:uid="{0D4E4F70-ED40-4CDF-8069-4FE77A6A19E8}"/>
    <cellStyle name="Comma 9 2 4 3 2 3" xfId="10165" xr:uid="{C683D480-9377-4A05-AB46-74F01F6CA006}"/>
    <cellStyle name="Comma 9 2 4 3 2 3 2" xfId="49674" xr:uid="{F844722E-9113-45AE-BBC2-9BE2CBA73729}"/>
    <cellStyle name="Comma 9 2 4 3 2 4" xfId="30584" xr:uid="{003F4B50-72F3-42D3-B112-DE7297EDF31B}"/>
    <cellStyle name="Comma 9 2 4 3 2 5" xfId="37047" xr:uid="{BF5CFD1A-D8F7-4796-A890-8EE16FD49E28}"/>
    <cellStyle name="Comma 9 2 4 3 3" xfId="20247" xr:uid="{C3E79A30-58A2-46D8-824C-67C3BA62158C}"/>
    <cellStyle name="Comma 9 2 4 3 3 2" xfId="52455" xr:uid="{1EDCE72E-84CC-4F12-9D7F-A9AC439EB50C}"/>
    <cellStyle name="Comma 9 2 4 3 3 3" xfId="39840" xr:uid="{D239CB83-E52D-4A1F-BB01-82EED21A467A}"/>
    <cellStyle name="Comma 9 2 4 3 4" xfId="13661" xr:uid="{5925116D-027F-4CE2-9DB9-493A6FB75B47}"/>
    <cellStyle name="Comma 9 2 4 3 4 2" xfId="46177" xr:uid="{225B9D66-371C-417C-BDFC-C0D2596ADDD9}"/>
    <cellStyle name="Comma 9 2 4 3 5" xfId="7074" xr:uid="{14FF2A8A-DF3C-41AF-AB3E-C064C6CE0BAC}"/>
    <cellStyle name="Comma 9 2 4 3 6" xfId="33550" xr:uid="{C65B67DA-2711-49EE-B64F-F9798F2D5AC9}"/>
    <cellStyle name="Comma 9 2 4 4" xfId="25136" xr:uid="{C307B971-707F-4249-B048-2B241E5B4715}"/>
    <cellStyle name="Comma 9 2 4 4 2" xfId="17628" xr:uid="{7D2642A8-6943-491A-92FC-B02921759727}"/>
    <cellStyle name="Comma 9 2 4 4 2 2" xfId="55075" xr:uid="{56C6561E-65B9-45F3-82DE-888FA66AD92A}"/>
    <cellStyle name="Comma 9 2 4 4 2 3" xfId="42460" xr:uid="{82C01137-8FD2-40D4-8CB1-70544F346799}"/>
    <cellStyle name="Comma 9 2 4 4 3" xfId="11042" xr:uid="{766A6A69-28A9-4867-A30C-0C35A9A643EA}"/>
    <cellStyle name="Comma 9 2 4 4 3 2" xfId="48797" xr:uid="{38FFEFE4-12EA-4F0B-8031-916E11B8D23B}"/>
    <cellStyle name="Comma 9 2 4 4 4" xfId="6640" xr:uid="{900FC06B-A770-4ACC-90BE-61669818CD86}"/>
    <cellStyle name="Comma 9 2 4 4 5" xfId="36170" xr:uid="{DDE8FCC4-55F0-454D-B68A-B9730D50795D}"/>
    <cellStyle name="Comma 9 2 4 5" xfId="21122" xr:uid="{C3F9DB81-76C8-46D3-846B-626A67AFEF9A}"/>
    <cellStyle name="Comma 9 2 4 5 2" xfId="51578" xr:uid="{C0CAD66A-1ECB-43E6-8ACB-2F68765C8D34}"/>
    <cellStyle name="Comma 9 2 4 5 3" xfId="38963" xr:uid="{3E829C51-879A-41D8-832D-CA9D86EA713B}"/>
    <cellStyle name="Comma 9 2 4 6" xfId="14536" xr:uid="{D8227773-B1E1-4B83-9FB4-114E69DACE64}"/>
    <cellStyle name="Comma 9 2 4 6 2" xfId="45300" xr:uid="{FB79FC7E-FC9D-4492-84FA-CDA1D8B9E2C4}"/>
    <cellStyle name="Comma 9 2 4 7" xfId="7949" xr:uid="{BDEC48B1-BBCD-4171-A8DD-D15D8DC83CF2}"/>
    <cellStyle name="Comma 9 2 4 8" xfId="32673" xr:uid="{F9C4A411-1D16-4E4F-AFCA-374F6A9414D5}"/>
    <cellStyle name="Comma 9 2 4 9" xfId="28632" xr:uid="{3393FA21-1186-4361-B30A-9E7FC9DCBF59}"/>
    <cellStyle name="Comma 9 2 5" xfId="27340" xr:uid="{97064A3B-D665-4AE1-AE82-5AB23CE17520}"/>
    <cellStyle name="Comma 9 2 5 2" xfId="23843" xr:uid="{A181ADB7-CE74-440A-8A62-E162B02E2EF8}"/>
    <cellStyle name="Comma 9 2 5 2 2" xfId="16335" xr:uid="{4D04DCB0-690A-4DF7-A2DC-E4FA93108B94}"/>
    <cellStyle name="Comma 9 2 5 2 2 2" xfId="56368" xr:uid="{D0D5423D-9429-4CA4-ACBF-67D7E74A630B}"/>
    <cellStyle name="Comma 9 2 5 2 2 3" xfId="43753" xr:uid="{DD7AC215-38BF-45A4-B0F8-47762F177CBF}"/>
    <cellStyle name="Comma 9 2 5 2 3" xfId="9749" xr:uid="{7712659D-6A7D-4861-9767-BB97EB66304A}"/>
    <cellStyle name="Comma 9 2 5 2 3 2" xfId="50090" xr:uid="{C52CA02B-BD0D-4060-8C6A-1AA9153DBD58}"/>
    <cellStyle name="Comma 9 2 5 2 4" xfId="31000" xr:uid="{6E0965B5-CD8D-4A41-9BF1-77263CA752F8}"/>
    <cellStyle name="Comma 9 2 5 2 5" xfId="37463" xr:uid="{BB9F2FE5-9365-4FDF-9ECB-F03665BEC6EA}"/>
    <cellStyle name="Comma 9 2 5 3" xfId="26464" xr:uid="{191EC1A7-4079-4D10-910F-69B73027FC1A}"/>
    <cellStyle name="Comma 9 2 5 3 2" xfId="18956" xr:uid="{52948613-D117-467B-A331-94DB3590D173}"/>
    <cellStyle name="Comma 9 2 5 3 2 2" xfId="53747" xr:uid="{018EDF2F-9AFE-4282-9995-ACED7F85DBA1}"/>
    <cellStyle name="Comma 9 2 5 3 2 3" xfId="41132" xr:uid="{61F6C558-D1BB-4DE3-84BA-A8924D5599F7}"/>
    <cellStyle name="Comma 9 2 5 3 3" xfId="12370" xr:uid="{4317CB77-6ADD-470A-8358-B78A6DA60DB0}"/>
    <cellStyle name="Comma 9 2 5 3 3 2" xfId="47469" xr:uid="{794DFD25-4219-48B6-BDB6-5F2E6CF0790B}"/>
    <cellStyle name="Comma 9 2 5 3 4" xfId="5312" xr:uid="{7A7DB8AF-4110-4C80-9321-452FB6C56505}"/>
    <cellStyle name="Comma 9 2 5 3 5" xfId="34842" xr:uid="{5252D173-6770-4C2B-A154-E264F68DE662}"/>
    <cellStyle name="Comma 9 2 5 4" xfId="19831" xr:uid="{E11EDEFF-3732-4C38-A060-B486B7131FFD}"/>
    <cellStyle name="Comma 9 2 5 4 2" xfId="52871" xr:uid="{F6E444B5-873E-4437-B92D-958B3077FB09}"/>
    <cellStyle name="Comma 9 2 5 4 3" xfId="40256" xr:uid="{18118846-6096-475A-A58C-E072A9554A1A}"/>
    <cellStyle name="Comma 9 2 5 5" xfId="13245" xr:uid="{FEFB9775-AC8A-420F-9261-FD01D5A36D5A}"/>
    <cellStyle name="Comma 9 2 5 5 2" xfId="46593" xr:uid="{AA6D0AF1-9593-4D9E-B111-0DE5675415ED}"/>
    <cellStyle name="Comma 9 2 5 6" xfId="4437" xr:uid="{D48EA01A-B3CA-4AAF-9535-05ABAC2355E1}"/>
    <cellStyle name="Comma 9 2 5 7" xfId="33966" xr:uid="{C718F39A-4707-4CC2-B30D-E82F0ED84F9D}"/>
    <cellStyle name="Comma 9 2 6" xfId="28190" xr:uid="{7ACD0AC5-5B86-4294-B2CE-3D8C460DC99F}"/>
    <cellStyle name="Comma 9 2 6 2" xfId="24693" xr:uid="{9EF0C62E-A302-492F-B4D1-0509265675F2}"/>
    <cellStyle name="Comma 9 2 6 2 2" xfId="17185" xr:uid="{67A43AAD-5EAB-466C-8B7F-B65790966033}"/>
    <cellStyle name="Comma 9 2 6 2 2 2" xfId="55518" xr:uid="{BB138CA0-57A4-4598-8CB3-99ECF6CCD5B6}"/>
    <cellStyle name="Comma 9 2 6 2 2 3" xfId="42903" xr:uid="{A4C7753E-C2C5-4097-8BCB-F911BC8325C0}"/>
    <cellStyle name="Comma 9 2 6 2 3" xfId="10599" xr:uid="{E29B7CA7-0AD1-4A9B-A6F0-5299D71A65E9}"/>
    <cellStyle name="Comma 9 2 6 2 3 2" xfId="49240" xr:uid="{31B80438-EADA-4B37-997A-3DA68EEE16B3}"/>
    <cellStyle name="Comma 9 2 6 2 4" xfId="30150" xr:uid="{BF572E0C-03A7-4A7D-8F98-2A487C9A24FC}"/>
    <cellStyle name="Comma 9 2 6 2 5" xfId="36613" xr:uid="{AFD83A32-604D-4844-9469-9D174C145B1E}"/>
    <cellStyle name="Comma 9 2 6 3" xfId="20681" xr:uid="{489AC73A-7EDE-428B-B6EB-535EB3550B7C}"/>
    <cellStyle name="Comma 9 2 6 3 2" xfId="52021" xr:uid="{293977A7-C8E9-45AA-808B-1A911BF95112}"/>
    <cellStyle name="Comma 9 2 6 3 3" xfId="39406" xr:uid="{E987FEEF-5A92-4120-941B-E21162C94D20}"/>
    <cellStyle name="Comma 9 2 6 4" xfId="14095" xr:uid="{A7E0621B-0FEC-475D-9E34-F30B368F098F}"/>
    <cellStyle name="Comma 9 2 6 4 2" xfId="45743" xr:uid="{E70B7410-AE67-459E-BC82-9BAAF30365C0}"/>
    <cellStyle name="Comma 9 2 6 5" xfId="7508" xr:uid="{DB42B928-05ED-4382-BA41-FE046DE6B4A4}"/>
    <cellStyle name="Comma 9 2 6 6" xfId="33116" xr:uid="{EE0B2F9A-35A3-47BA-B6AC-CCB4DC89A30E}"/>
    <cellStyle name="Comma 9 2 7" xfId="25579" xr:uid="{BB865E72-C0E7-414B-BFC6-7F8C9EB8666F}"/>
    <cellStyle name="Comma 9 2 7 2" xfId="18071" xr:uid="{053DF8C9-2940-46E9-B68D-F97292AF0185}"/>
    <cellStyle name="Comma 9 2 7 2 2" xfId="54632" xr:uid="{2F244586-4368-4A32-AEC1-CFE5952BC486}"/>
    <cellStyle name="Comma 9 2 7 2 3" xfId="42017" xr:uid="{9B648F55-604A-4498-AC6C-749D66286B2A}"/>
    <cellStyle name="Comma 9 2 7 3" xfId="11485" xr:uid="{810DE86E-2DE6-4549-BB1B-A9F3F051FA05}"/>
    <cellStyle name="Comma 9 2 7 3 2" xfId="48354" xr:uid="{C7F01625-9EC5-464A-A196-2540196EFC89}"/>
    <cellStyle name="Comma 9 2 7 4" xfId="6197" xr:uid="{E0035C55-6D0D-4211-94F9-3EE314DA6655}"/>
    <cellStyle name="Comma 9 2 7 5" xfId="35727" xr:uid="{B34260BA-4C94-453F-BF77-D730F5DBFEA9}"/>
    <cellStyle name="Comma 9 2 8" xfId="29155" xr:uid="{1850A4AB-AD36-4670-B7D2-F57EA6E77C72}"/>
    <cellStyle name="Comma 9 2 8 2" xfId="21563" xr:uid="{A7D9DA53-5C41-4136-BC1E-1696F707D6D3}"/>
    <cellStyle name="Comma 9 2 8 2 2" xfId="44800" xr:uid="{9CD179B5-B20F-466A-BEF1-910E88024C78}"/>
    <cellStyle name="Comma 9 2 8 3" xfId="14977" xr:uid="{E3EF448F-7E29-47E3-AED8-A0082FE71B54}"/>
    <cellStyle name="Comma 9 2 8 4" xfId="8390" xr:uid="{44CBAC1B-F693-4AA9-948C-D9B0A0062D1A}"/>
    <cellStyle name="Comma 9 2 8 5" xfId="32227" xr:uid="{AEEFCECC-DD12-406B-AC46-B506ADB3B9DE}"/>
    <cellStyle name="Comma 9 2 9" xfId="22794" xr:uid="{3E31E419-C5E7-466D-8D79-953B7C082803}"/>
    <cellStyle name="Comma 9 2 9 2" xfId="51135" xr:uid="{D82D8B6F-C196-4CEE-9875-0CAD4914B31B}"/>
    <cellStyle name="Comma 9 2 9 3" xfId="38520" xr:uid="{7E42A94B-DBC5-4771-962C-2917649668C4}"/>
    <cellStyle name="Comma 9 20" xfId="3374" xr:uid="{64DA9819-86A1-4226-A501-BCA989823884}"/>
    <cellStyle name="Comma 9 21" xfId="2121" xr:uid="{BA564E8C-9ACC-462E-99FC-A9B4650C3740}"/>
    <cellStyle name="Comma 9 22" xfId="32004" xr:uid="{904C671A-4E2F-4DE6-8506-F1C74B4D6A69}"/>
    <cellStyle name="Comma 9 23" xfId="57450" xr:uid="{29C042D9-F831-4D31-9CD6-7AA4A8A84B87}"/>
    <cellStyle name="Comma 9 24" xfId="57583" xr:uid="{0974B7B5-8F0C-456B-B404-2C1C88166460}"/>
    <cellStyle name="Comma 9 25" xfId="57645" xr:uid="{791AEA77-5411-432F-8AE0-428758A1775D}"/>
    <cellStyle name="Comma 9 26" xfId="57699" xr:uid="{31760BC8-5B92-40F5-94A4-02B5F0552B0B}"/>
    <cellStyle name="Comma 9 27" xfId="2057" xr:uid="{94DD6446-1D7D-4654-9EBB-B0B09C70502D}"/>
    <cellStyle name="Comma 9 28" xfId="57782" xr:uid="{E295AB88-5398-4325-B0FA-6616F5D3136F}"/>
    <cellStyle name="Comma 9 29" xfId="1211" xr:uid="{9D1CE299-9089-4BB7-B0B6-69B7DB2EF7F8}"/>
    <cellStyle name="Comma 9 3" xfId="593" xr:uid="{80943D60-8ED4-4825-B5A3-28AB69A3326A}"/>
    <cellStyle name="Comma 9 3 10" xfId="22391" xr:uid="{0B40700B-AD86-43B5-87BB-954DE052176E}"/>
    <cellStyle name="Comma 9 3 11" xfId="21757" xr:uid="{41F7CCA5-9B1B-41FD-ADAE-9F003D4E5E7A}"/>
    <cellStyle name="Comma 9 3 12" xfId="15171" xr:uid="{63D1D508-B4B0-4C6D-AD69-F80D6585A9F2}"/>
    <cellStyle name="Comma 9 3 13" xfId="8584" xr:uid="{C306D00B-DB73-4EBB-B3AA-ED5F0996128E}"/>
    <cellStyle name="Comma 9 3 14" xfId="32267" xr:uid="{96E93DF4-430A-41BA-8F62-01EAECCD2217}"/>
    <cellStyle name="Comma 9 3 15" xfId="29429" xr:uid="{79B19529-1186-48E6-8BBB-B80A661336CC}"/>
    <cellStyle name="Comma 9 3 16" xfId="1401" xr:uid="{9C357516-2A0A-4791-B1C1-384463FF2077}"/>
    <cellStyle name="Comma 9 3 2" xfId="1001" xr:uid="{1EF10317-BC33-4561-B2DA-1D31984FE1AB}"/>
    <cellStyle name="Comma 9 3 2 10" xfId="8195" xr:uid="{6DC651E3-59E0-4B31-AB70-E921B745060D}"/>
    <cellStyle name="Comma 9 3 2 11" xfId="32422" xr:uid="{116E2668-EE65-4AE1-9475-3473653EF125}"/>
    <cellStyle name="Comma 9 3 2 12" xfId="28927" xr:uid="{26FB0525-361B-4C97-80A4-447359C68D86}"/>
    <cellStyle name="Comma 9 3 2 13" xfId="1787" xr:uid="{66429E57-0581-43F0-9CBA-4C67DDC3685A}"/>
    <cellStyle name="Comma 9 3 2 2" xfId="28437" xr:uid="{C48E9FA1-E0E9-4A34-BA11-63304F938F99}"/>
    <cellStyle name="Comma 9 3 2 2 2" xfId="26707" xr:uid="{A7BF51F1-2983-4AF2-ABA4-0D90569BC1EF}"/>
    <cellStyle name="Comma 9 3 2 2 2 2" xfId="23209" xr:uid="{A00E013B-E933-4627-8102-27F89F203322}"/>
    <cellStyle name="Comma 9 3 2 2 2 2 2" xfId="15701" xr:uid="{F16FDDBA-74E0-4682-BA9B-9F9BC4E3EBC0}"/>
    <cellStyle name="Comma 9 3 2 2 2 2 2 2" xfId="57002" xr:uid="{6D034500-DAAB-47FF-9209-36EDA6937F0B}"/>
    <cellStyle name="Comma 9 3 2 2 2 2 2 3" xfId="44387" xr:uid="{EF89FA48-3B3A-440C-9082-B33C131D7785}"/>
    <cellStyle name="Comma 9 3 2 2 2 2 3" xfId="9115" xr:uid="{152A7BDB-B4D1-4D12-8E80-159B5BC8DB54}"/>
    <cellStyle name="Comma 9 3 2 2 2 2 3 2" xfId="50724" xr:uid="{F0890AAB-EB02-4204-B20F-FD4C2CF6F1BA}"/>
    <cellStyle name="Comma 9 3 2 2 2 2 4" xfId="31634" xr:uid="{8A718CF4-F6D4-4011-B3D8-9E479D5105C1}"/>
    <cellStyle name="Comma 9 3 2 2 2 2 5" xfId="38097" xr:uid="{09339F0F-C1E3-4E89-AACA-BB13E104C2FA}"/>
    <cellStyle name="Comma 9 3 2 2 2 3" xfId="25827" xr:uid="{645EC546-2A65-44E3-A223-FC6A23A29781}"/>
    <cellStyle name="Comma 9 3 2 2 2 3 2" xfId="18319" xr:uid="{F1CA55BC-5439-4B03-96B6-E035CB42CE05}"/>
    <cellStyle name="Comma 9 3 2 2 2 3 2 2" xfId="54384" xr:uid="{C546A481-A558-48F1-BB73-621854D34EE4}"/>
    <cellStyle name="Comma 9 3 2 2 2 3 2 3" xfId="41769" xr:uid="{EF889E1F-964E-4F94-BD40-B5CB98B4F8C7}"/>
    <cellStyle name="Comma 9 3 2 2 2 3 3" xfId="11733" xr:uid="{0D9D9A59-ECD3-4A04-B154-6E6E120D19E4}"/>
    <cellStyle name="Comma 9 3 2 2 2 3 3 2" xfId="48106" xr:uid="{73716DB6-32C1-438B-AC30-29D75C8B4B3A}"/>
    <cellStyle name="Comma 9 3 2 2 2 3 4" xfId="5949" xr:uid="{A9D08753-941D-4164-9C66-ED2C7D20B954}"/>
    <cellStyle name="Comma 9 3 2 2 2 3 5" xfId="35479" xr:uid="{976C6FC3-B772-4EC6-B125-B11B5ECFA50B}"/>
    <cellStyle name="Comma 9 3 2 2 2 4" xfId="19198" xr:uid="{E08148FF-475E-4564-8FD0-0EB4DAE7236D}"/>
    <cellStyle name="Comma 9 3 2 2 2 4 2" xfId="53505" xr:uid="{FB67953A-5C7C-4E8A-98AC-D33C38D488AF}"/>
    <cellStyle name="Comma 9 3 2 2 2 4 3" xfId="40890" xr:uid="{ABFF7254-DDC9-442F-8696-209551CE72AA}"/>
    <cellStyle name="Comma 9 3 2 2 2 5" xfId="12612" xr:uid="{ABAB41FD-FEEC-4FF6-8809-E702812CA02B}"/>
    <cellStyle name="Comma 9 3 2 2 2 5 2" xfId="47227" xr:uid="{01D70367-DB5E-4A31-8088-C6CAEA166FFC}"/>
    <cellStyle name="Comma 9 3 2 2 2 6" xfId="5070" xr:uid="{A583D2AE-A9F1-4227-9616-8FC889393907}"/>
    <cellStyle name="Comma 9 3 2 2 2 7" xfId="34600" xr:uid="{C144F407-01F6-4882-AD88-E99E46283E2C}"/>
    <cellStyle name="Comma 9 3 2 2 3" xfId="27563" xr:uid="{398A797D-67A3-4450-8E8A-57D17A28EBD1}"/>
    <cellStyle name="Comma 9 3 2 2 3 2" xfId="24066" xr:uid="{0B87AE25-B55C-4928-9BFC-0040B03BCDF7}"/>
    <cellStyle name="Comma 9 3 2 2 3 2 2" xfId="16558" xr:uid="{7D0FC6C8-9086-43B8-9D89-00574BF7B8DB}"/>
    <cellStyle name="Comma 9 3 2 2 3 2 2 2" xfId="56145" xr:uid="{AA219FA6-3CBC-432A-B34C-AE83D66BE488}"/>
    <cellStyle name="Comma 9 3 2 2 3 2 2 3" xfId="43530" xr:uid="{470B3DDA-699D-4A8F-B3A6-58C92B4A12D2}"/>
    <cellStyle name="Comma 9 3 2 2 3 2 3" xfId="9972" xr:uid="{E1D40A59-1267-4600-A7FD-21AC80CE723F}"/>
    <cellStyle name="Comma 9 3 2 2 3 2 3 2" xfId="49867" xr:uid="{604FB565-26CD-4056-A3DC-23767282558C}"/>
    <cellStyle name="Comma 9 3 2 2 3 2 4" xfId="30777" xr:uid="{81850266-C3AA-4153-8FF9-07FB80FBA278}"/>
    <cellStyle name="Comma 9 3 2 2 3 2 5" xfId="37240" xr:uid="{48F62F7E-D0AC-45BE-83C0-FDD7FF86E1FB}"/>
    <cellStyle name="Comma 9 3 2 2 3 3" xfId="20054" xr:uid="{69FE9AC4-0A58-41A2-9B12-90AF4AFC8019}"/>
    <cellStyle name="Comma 9 3 2 2 3 3 2" xfId="52648" xr:uid="{0DC82831-3693-4689-8D73-16A78B394E38}"/>
    <cellStyle name="Comma 9 3 2 2 3 3 3" xfId="40033" xr:uid="{F89928DA-0DBA-4AAA-B736-FACC144B283A}"/>
    <cellStyle name="Comma 9 3 2 2 3 4" xfId="13468" xr:uid="{321AC3E2-CA51-4A4D-9B84-FBC3C5DA7BBC}"/>
    <cellStyle name="Comma 9 3 2 2 3 4 2" xfId="46370" xr:uid="{C3A0B79B-91C2-4499-AB41-4DF0B64E0F0B}"/>
    <cellStyle name="Comma 9 3 2 2 3 5" xfId="4214" xr:uid="{DF6E61D8-3546-4C6E-82CB-131D71932F4D}"/>
    <cellStyle name="Comma 9 3 2 2 3 6" xfId="33743" xr:uid="{285AFB6B-BD4A-450F-A2B7-37997922D3B5}"/>
    <cellStyle name="Comma 9 3 2 2 4" xfId="24942" xr:uid="{20A6D0AE-C55C-455C-8E45-09AA96621940}"/>
    <cellStyle name="Comma 9 3 2 2 4 2" xfId="17434" xr:uid="{7A5828FD-1F1D-404D-866E-C48607138BC7}"/>
    <cellStyle name="Comma 9 3 2 2 4 2 2" xfId="55269" xr:uid="{1DCD0354-6447-4009-9E23-233D2D2E7326}"/>
    <cellStyle name="Comma 9 3 2 2 4 2 3" xfId="42654" xr:uid="{A0FAB0B7-4400-45B1-A00C-C4028B953BD0}"/>
    <cellStyle name="Comma 9 3 2 2 4 3" xfId="10848" xr:uid="{CE86A3DF-521E-400B-B3AC-A0DB65439FD7}"/>
    <cellStyle name="Comma 9 3 2 2 4 3 2" xfId="48991" xr:uid="{0AC721A1-1027-43C2-B032-BF42ED80BB42}"/>
    <cellStyle name="Comma 9 3 2 2 4 4" xfId="6834" xr:uid="{AC5940C4-C5D4-424D-B184-46360D9ED009}"/>
    <cellStyle name="Comma 9 3 2 2 4 5" xfId="36364" xr:uid="{C1D343DA-2C96-4F45-AC4B-75FD9AB3F42D}"/>
    <cellStyle name="Comma 9 3 2 2 5" xfId="20928" xr:uid="{0273F8B3-F33E-42A5-B554-8C2423D53371}"/>
    <cellStyle name="Comma 9 3 2 2 5 2" xfId="51772" xr:uid="{CE799941-030F-4DF5-8FBC-51E96794AEE1}"/>
    <cellStyle name="Comma 9 3 2 2 5 3" xfId="39157" xr:uid="{F008204B-7DA1-4A72-8C56-86B0A920743A}"/>
    <cellStyle name="Comma 9 3 2 2 6" xfId="14342" xr:uid="{26D55B20-AF4A-43D1-83AD-4C5C9873BCE6}"/>
    <cellStyle name="Comma 9 3 2 2 6 2" xfId="45494" xr:uid="{0473B3A3-E867-4F2A-96DE-87C9826B1A24}"/>
    <cellStyle name="Comma 9 3 2 2 7" xfId="7755" xr:uid="{2FE7AF69-CBD8-4DDC-8852-15005DB5D132}"/>
    <cellStyle name="Comma 9 3 2 2 8" xfId="32867" xr:uid="{22F0FC19-8BA6-4AFC-9DB7-571F518BC072}"/>
    <cellStyle name="Comma 9 3 2 3" xfId="27147" xr:uid="{CCBD1D5C-193E-40AF-8FB3-8E0479E00A90}"/>
    <cellStyle name="Comma 9 3 2 3 2" xfId="23650" xr:uid="{F6FB67A0-EA11-4AFA-A4EB-EB46038D32FE}"/>
    <cellStyle name="Comma 9 3 2 3 2 2" xfId="16142" xr:uid="{C20AFDB0-A825-4046-84AC-DF04A9BB976E}"/>
    <cellStyle name="Comma 9 3 2 3 2 2 2" xfId="56561" xr:uid="{44CD9630-B744-4C48-B500-3CA435A2E284}"/>
    <cellStyle name="Comma 9 3 2 3 2 2 3" xfId="43946" xr:uid="{2B604791-D98C-4D8E-B340-75D8AB3016E1}"/>
    <cellStyle name="Comma 9 3 2 3 2 3" xfId="9556" xr:uid="{37B2FBAF-11D6-4D48-8A96-18655DCD03A8}"/>
    <cellStyle name="Comma 9 3 2 3 2 3 2" xfId="50283" xr:uid="{FF630BF5-24B4-41B2-A39B-3F26D2377B6B}"/>
    <cellStyle name="Comma 9 3 2 3 2 4" xfId="31193" xr:uid="{504C14D0-5837-4872-9A0C-C9DCB0CD91DB}"/>
    <cellStyle name="Comma 9 3 2 3 2 5" xfId="37656" xr:uid="{06F7BB75-4902-4B5F-B8C2-B7543F1AD900}"/>
    <cellStyle name="Comma 9 3 2 3 3" xfId="26269" xr:uid="{DFA74B9B-5197-4758-B9F1-C9BEB193B517}"/>
    <cellStyle name="Comma 9 3 2 3 3 2" xfId="18761" xr:uid="{1AD2DF75-97C4-42B0-8D04-79FEC50B3879}"/>
    <cellStyle name="Comma 9 3 2 3 3 2 2" xfId="53942" xr:uid="{78CC2801-D2D8-4D20-B6E0-5E0FACC7C545}"/>
    <cellStyle name="Comma 9 3 2 3 3 2 3" xfId="41327" xr:uid="{54ACE9FB-F46B-4007-887A-A79C4C591C9C}"/>
    <cellStyle name="Comma 9 3 2 3 3 3" xfId="12175" xr:uid="{E72D62D0-0ECD-4BD5-BC52-CA067BD421A9}"/>
    <cellStyle name="Comma 9 3 2 3 3 3 2" xfId="47664" xr:uid="{8C808F91-E6B1-4796-B3DB-BB463D49341F}"/>
    <cellStyle name="Comma 9 3 2 3 3 4" xfId="5507" xr:uid="{7A75CFD8-3E26-46AB-9CF2-5B9EDCD4991D}"/>
    <cellStyle name="Comma 9 3 2 3 3 5" xfId="35037" xr:uid="{0E1075B6-6D9F-4D1A-AAA4-71239AD7A5FB}"/>
    <cellStyle name="Comma 9 3 2 3 4" xfId="19638" xr:uid="{D25280C9-DF8E-423C-9FCE-8BFE30FBE5B7}"/>
    <cellStyle name="Comma 9 3 2 3 4 2" xfId="53064" xr:uid="{8DF74856-DADA-4865-B4C4-E936C13EC420}"/>
    <cellStyle name="Comma 9 3 2 3 4 3" xfId="40449" xr:uid="{330A1107-4EE7-4E9F-85F8-DA1C6DFD747C}"/>
    <cellStyle name="Comma 9 3 2 3 5" xfId="13052" xr:uid="{8F0DD80A-6AB8-44EB-95D6-80B9D1CC78D8}"/>
    <cellStyle name="Comma 9 3 2 3 5 2" xfId="46786" xr:uid="{9D6871FE-D800-44CD-9AD7-1C77851EE556}"/>
    <cellStyle name="Comma 9 3 2 3 6" xfId="4630" xr:uid="{AFABEF75-D77E-4919-AD15-F17F05F1462A}"/>
    <cellStyle name="Comma 9 3 2 3 7" xfId="34159" xr:uid="{D72868B6-7CD5-47F4-804D-49568F7FC49D}"/>
    <cellStyle name="Comma 9 3 2 4" xfId="27997" xr:uid="{D623FCB4-CE14-4D0A-B29C-BBD50664B771}"/>
    <cellStyle name="Comma 9 3 2 4 2" xfId="24500" xr:uid="{28F9B20E-BC6D-430E-B9F7-4B0F5F8D14FC}"/>
    <cellStyle name="Comma 9 3 2 4 2 2" xfId="16992" xr:uid="{C8F1311E-E357-4829-B245-8D0FB2A4F062}"/>
    <cellStyle name="Comma 9 3 2 4 2 2 2" xfId="55711" xr:uid="{CB60BEC5-C0F4-47F0-BC02-89C0F9D7CA00}"/>
    <cellStyle name="Comma 9 3 2 4 2 2 3" xfId="43096" xr:uid="{BB594C1B-6B4D-4858-93DE-11CD18109803}"/>
    <cellStyle name="Comma 9 3 2 4 2 3" xfId="10406" xr:uid="{1B8E5F68-3A8D-468F-B495-E235F59B855C}"/>
    <cellStyle name="Comma 9 3 2 4 2 3 2" xfId="49433" xr:uid="{C0DC2932-86F1-4B6B-8578-ECEA4C44B4BE}"/>
    <cellStyle name="Comma 9 3 2 4 2 4" xfId="30343" xr:uid="{45115FCC-C367-40A6-97FB-4FCD9B8BAB18}"/>
    <cellStyle name="Comma 9 3 2 4 2 5" xfId="36806" xr:uid="{A435607D-60DC-42D1-853D-915487DCC6D8}"/>
    <cellStyle name="Comma 9 3 2 4 3" xfId="20488" xr:uid="{FE3DAF4F-FB28-4DD1-9531-04D41C3A0C7F}"/>
    <cellStyle name="Comma 9 3 2 4 3 2" xfId="52214" xr:uid="{B7CE24B4-32E3-4EF5-9452-F4A080F07783}"/>
    <cellStyle name="Comma 9 3 2 4 3 3" xfId="39599" xr:uid="{9416F0EB-69FA-43DD-88E7-618E6A64AE21}"/>
    <cellStyle name="Comma 9 3 2 4 4" xfId="13902" xr:uid="{387FFB3B-07BF-4AF4-A36C-4924FDC17C75}"/>
    <cellStyle name="Comma 9 3 2 4 4 2" xfId="45936" xr:uid="{FDD069AF-E105-4840-8E35-2B7CA6AA783F}"/>
    <cellStyle name="Comma 9 3 2 4 5" xfId="7315" xr:uid="{123C6FC8-2550-435A-8B9D-FAAD59185CF4}"/>
    <cellStyle name="Comma 9 3 2 4 6" xfId="33309" xr:uid="{60B3E1C3-4D76-49AE-99C9-7D15DF1192B6}"/>
    <cellStyle name="Comma 9 3 2 5" xfId="25384" xr:uid="{05B59DC2-71F0-4394-8E7F-E85A24EDC7BD}"/>
    <cellStyle name="Comma 9 3 2 5 2" xfId="17876" xr:uid="{57A4A319-B616-4240-85C8-17EBF4B2CC5A}"/>
    <cellStyle name="Comma 9 3 2 5 2 2" xfId="54827" xr:uid="{AC96C90C-AE7C-490A-AF11-A8A4FFE38131}"/>
    <cellStyle name="Comma 9 3 2 5 2 3" xfId="42212" xr:uid="{0A379124-FF48-4E9D-853B-0259DC60D9B4}"/>
    <cellStyle name="Comma 9 3 2 5 3" xfId="11290" xr:uid="{E382A7F3-7647-42A7-BF05-2DBA0AEE6398}"/>
    <cellStyle name="Comma 9 3 2 5 3 2" xfId="48549" xr:uid="{5324BE1E-5E8D-43E3-B9BA-7E6FEF0E08D1}"/>
    <cellStyle name="Comma 9 3 2 5 4" xfId="6392" xr:uid="{85F578DB-66DC-4ADB-A8D5-A4EFACC5B537}"/>
    <cellStyle name="Comma 9 3 2 5 5" xfId="35922" xr:uid="{7DC180A5-BAB5-435A-B69A-E58B56BE78F9}"/>
    <cellStyle name="Comma 9 3 2 6" xfId="22780" xr:uid="{B17635F8-C303-4BAD-85BA-46F24DC2B07B}"/>
    <cellStyle name="Comma 9 3 2 6 2" xfId="51330" xr:uid="{A43A35ED-A05F-4ECB-81BB-016163D360A2}"/>
    <cellStyle name="Comma 9 3 2 6 3" xfId="38715" xr:uid="{7EF77A3F-F0C5-4353-883A-D2F84748B9E7}"/>
    <cellStyle name="Comma 9 3 2 7" xfId="22659" xr:uid="{C62D2CDD-4A08-4BDF-A8A0-F07A604E0837}"/>
    <cellStyle name="Comma 9 3 2 7 2" xfId="45024" xr:uid="{BE4F21A3-B8DF-4017-81BD-C8BCA359C26E}"/>
    <cellStyle name="Comma 9 3 2 8" xfId="21368" xr:uid="{6D378556-9544-4429-8BE4-2DFC675339C8}"/>
    <cellStyle name="Comma 9 3 2 9" xfId="14782" xr:uid="{4A34A33E-1C57-4780-996F-6831C9C48D30}"/>
    <cellStyle name="Comma 9 3 3" xfId="28591" xr:uid="{8B56A5C2-7CB4-4C4D-A60E-6ACA5D892249}"/>
    <cellStyle name="Comma 9 3 3 2" xfId="26862" xr:uid="{BAE4B5E4-869C-4364-A699-2019B4405244}"/>
    <cellStyle name="Comma 9 3 3 2 2" xfId="23364" xr:uid="{BB1C46C5-4CB0-404A-896A-6A5242AC5009}"/>
    <cellStyle name="Comma 9 3 3 2 2 2" xfId="15856" xr:uid="{53BBE775-4902-45F1-AAB4-F94710D474B6}"/>
    <cellStyle name="Comma 9 3 3 2 2 2 2" xfId="56847" xr:uid="{F4401DB1-BF18-4C53-B609-672A9ADEA3F7}"/>
    <cellStyle name="Comma 9 3 3 2 2 2 3" xfId="44232" xr:uid="{8BC35AD9-762B-4ADC-81A2-4D289C9F496F}"/>
    <cellStyle name="Comma 9 3 3 2 2 3" xfId="9270" xr:uid="{33678E3B-9BFB-4942-9C10-76CC51BE9F1F}"/>
    <cellStyle name="Comma 9 3 3 2 2 3 2" xfId="50569" xr:uid="{7EF1BC1E-068A-4547-905A-B255C3BA8FA8}"/>
    <cellStyle name="Comma 9 3 3 2 2 4" xfId="31479" xr:uid="{33E80EEB-EDC6-4B78-B443-90B96D6B9D96}"/>
    <cellStyle name="Comma 9 3 3 2 2 5" xfId="37942" xr:uid="{08EDFD9A-62E9-44B0-8740-8E57C8933960}"/>
    <cellStyle name="Comma 9 3 3 2 3" xfId="25982" xr:uid="{1D12C2B7-0CC4-44A8-9EDB-893A9E81FE18}"/>
    <cellStyle name="Comma 9 3 3 2 3 2" xfId="18474" xr:uid="{A2BCEB23-758D-455A-95BD-93EA888680C2}"/>
    <cellStyle name="Comma 9 3 3 2 3 2 2" xfId="54229" xr:uid="{A9454182-E316-4CBF-8594-A30DC0AB8306}"/>
    <cellStyle name="Comma 9 3 3 2 3 2 3" xfId="41614" xr:uid="{DD11C132-35D4-44EF-9AC9-C07CB09ABE1E}"/>
    <cellStyle name="Comma 9 3 3 2 3 3" xfId="11888" xr:uid="{B6419383-7F6F-4530-BFF0-C6C2F235B320}"/>
    <cellStyle name="Comma 9 3 3 2 3 3 2" xfId="47951" xr:uid="{30355456-2103-4190-B5F4-750EC8C179BE}"/>
    <cellStyle name="Comma 9 3 3 2 3 4" xfId="5794" xr:uid="{A37F2DB6-92F6-4861-B764-0A4847BA4070}"/>
    <cellStyle name="Comma 9 3 3 2 3 5" xfId="35324" xr:uid="{BBB6ECA0-08E4-463D-BDB1-F4B5DE1C4D97}"/>
    <cellStyle name="Comma 9 3 3 2 4" xfId="19353" xr:uid="{AA1CDDDC-2CAD-4305-8B1E-4B9A57D53BA9}"/>
    <cellStyle name="Comma 9 3 3 2 4 2" xfId="53350" xr:uid="{3CCE72E6-703B-4DE9-8245-D0EE718490FF}"/>
    <cellStyle name="Comma 9 3 3 2 4 3" xfId="40735" xr:uid="{41BBDBDF-5C22-4EFE-A637-0012507B2241}"/>
    <cellStyle name="Comma 9 3 3 2 5" xfId="12767" xr:uid="{41111116-9C76-46B6-B890-660F7D1D9465}"/>
    <cellStyle name="Comma 9 3 3 2 5 2" xfId="47072" xr:uid="{D1CFA20F-09B5-4284-A2EE-945D54ECF7AD}"/>
    <cellStyle name="Comma 9 3 3 2 6" xfId="4915" xr:uid="{5D8536D5-3DB9-4A7F-B30E-B2F07E7B1C47}"/>
    <cellStyle name="Comma 9 3 3 2 7" xfId="34445" xr:uid="{A9189287-2752-4858-AA11-5DF2928D28B4}"/>
    <cellStyle name="Comma 9 3 3 3" xfId="27717" xr:uid="{FC57A5BD-E75E-4919-9BC5-E3233D04A617}"/>
    <cellStyle name="Comma 9 3 3 3 2" xfId="24220" xr:uid="{2DF3640C-3354-4CE2-AB37-B4B3FA6A2618}"/>
    <cellStyle name="Comma 9 3 3 3 2 2" xfId="16712" xr:uid="{00B72B61-F83C-41C5-83D6-12C87D13CBA8}"/>
    <cellStyle name="Comma 9 3 3 3 2 2 2" xfId="55991" xr:uid="{634E0A62-1E85-4500-B9C0-22C236319830}"/>
    <cellStyle name="Comma 9 3 3 3 2 2 3" xfId="43376" xr:uid="{F9BB3375-AD09-4763-8CBC-537DAAA4B988}"/>
    <cellStyle name="Comma 9 3 3 3 2 3" xfId="10126" xr:uid="{8DD65AD7-19AA-4C5C-8D01-CABC36F4A655}"/>
    <cellStyle name="Comma 9 3 3 3 2 3 2" xfId="49713" xr:uid="{4500B517-E0C2-4A89-9A53-F3DC66C694DD}"/>
    <cellStyle name="Comma 9 3 3 3 2 4" xfId="30623" xr:uid="{6030ACE2-58B2-4639-8A82-081C46958E0D}"/>
    <cellStyle name="Comma 9 3 3 3 2 5" xfId="37086" xr:uid="{7B194D45-EFD0-483A-864B-F411B95EDF5A}"/>
    <cellStyle name="Comma 9 3 3 3 3" xfId="20208" xr:uid="{AB3F7E64-98AC-44CE-9639-8033505CF84B}"/>
    <cellStyle name="Comma 9 3 3 3 3 2" xfId="52494" xr:uid="{F04F267F-8A5A-49E0-B808-A4BBCF757BE6}"/>
    <cellStyle name="Comma 9 3 3 3 3 3" xfId="39879" xr:uid="{E01DE538-29C2-4CF4-B6DF-D7C597D9A600}"/>
    <cellStyle name="Comma 9 3 3 3 4" xfId="13622" xr:uid="{4D09F9D6-E71C-4EF7-B890-C9A34CEDFBB3}"/>
    <cellStyle name="Comma 9 3 3 3 4 2" xfId="46216" xr:uid="{C6E62CAA-0039-4515-9C5E-9895C6325006}"/>
    <cellStyle name="Comma 9 3 3 3 5" xfId="7035" xr:uid="{FF36A9AE-1E80-4C9E-9254-C1AB11793E88}"/>
    <cellStyle name="Comma 9 3 3 3 6" xfId="33589" xr:uid="{73C616C5-4284-4B3F-94E4-39D4C1F24EA7}"/>
    <cellStyle name="Comma 9 3 3 4" xfId="25097" xr:uid="{D693ED8D-787F-423C-87A7-A0F636C5B661}"/>
    <cellStyle name="Comma 9 3 3 4 2" xfId="17589" xr:uid="{252727EC-487F-4812-B5BF-9BA1B0800B5A}"/>
    <cellStyle name="Comma 9 3 3 4 2 2" xfId="55114" xr:uid="{09CBBA47-0562-4367-9D6B-AE850B38CA22}"/>
    <cellStyle name="Comma 9 3 3 4 2 3" xfId="42499" xr:uid="{2994F39B-0882-41AD-9FAD-9310E3A95769}"/>
    <cellStyle name="Comma 9 3 3 4 3" xfId="11003" xr:uid="{7917CC43-29D8-49F3-9270-CF6E6AB4C293}"/>
    <cellStyle name="Comma 9 3 3 4 3 2" xfId="48836" xr:uid="{89EADA33-6C29-4D03-A46A-9C83B38982DC}"/>
    <cellStyle name="Comma 9 3 3 4 4" xfId="6679" xr:uid="{AF26B579-48BF-468A-BE80-ACE60BBE634A}"/>
    <cellStyle name="Comma 9 3 3 4 5" xfId="36209" xr:uid="{B9750633-C7E1-4D98-BD20-C49FE926A327}"/>
    <cellStyle name="Comma 9 3 3 5" xfId="21083" xr:uid="{41AFED9A-D052-425E-AA8F-22ED75D9C18F}"/>
    <cellStyle name="Comma 9 3 3 5 2" xfId="51617" xr:uid="{BFE73E15-D84E-470D-B851-38B2082DFDF0}"/>
    <cellStyle name="Comma 9 3 3 5 3" xfId="39002" xr:uid="{A11B9E59-AA27-4B74-9C11-35BDFCB6E1B7}"/>
    <cellStyle name="Comma 9 3 3 6" xfId="14497" xr:uid="{327F7378-F105-41D2-A0D4-EB142E457EE4}"/>
    <cellStyle name="Comma 9 3 3 6 2" xfId="45339" xr:uid="{39193D43-0BA2-4B34-85F6-1DCAE2E2122E}"/>
    <cellStyle name="Comma 9 3 3 7" xfId="7910" xr:uid="{116A3016-6CBD-4EA6-8804-93741D0EA455}"/>
    <cellStyle name="Comma 9 3 3 8" xfId="32712" xr:uid="{2F4E9B84-6669-429A-9434-6E9AAF2B75BB}"/>
    <cellStyle name="Comma 9 3 4" xfId="27301" xr:uid="{83E19A95-4079-4756-93CA-9DB7C6CE37F0}"/>
    <cellStyle name="Comma 9 3 4 2" xfId="23804" xr:uid="{72DE8E6A-0BFA-4FAC-8577-EDCED259B046}"/>
    <cellStyle name="Comma 9 3 4 2 2" xfId="16296" xr:uid="{87014E0D-D77A-4E6E-98DC-38E19F677C54}"/>
    <cellStyle name="Comma 9 3 4 2 2 2" xfId="56407" xr:uid="{7D2E7E1E-BFDC-4360-8231-36B8C3325F8D}"/>
    <cellStyle name="Comma 9 3 4 2 2 3" xfId="43792" xr:uid="{D161C040-FA57-4FE0-BF62-B12CD40AC84A}"/>
    <cellStyle name="Comma 9 3 4 2 3" xfId="9710" xr:uid="{DCD3D56E-E1F9-4F21-8CBD-0BFC70227EEA}"/>
    <cellStyle name="Comma 9 3 4 2 3 2" xfId="50129" xr:uid="{F41FF532-7DD9-440D-BEDF-FFC498382630}"/>
    <cellStyle name="Comma 9 3 4 2 4" xfId="31039" xr:uid="{B169298F-BC98-495F-9ECC-B36D18E18F75}"/>
    <cellStyle name="Comma 9 3 4 2 5" xfId="37502" xr:uid="{58A64E17-4616-47F6-A23D-E6DA04862E27}"/>
    <cellStyle name="Comma 9 3 4 3" xfId="26424" xr:uid="{860A716C-B5E1-4E6A-9BDC-F47E50FFA241}"/>
    <cellStyle name="Comma 9 3 4 3 2" xfId="18916" xr:uid="{62855E40-9D15-400D-AD9B-619BD12DAA9D}"/>
    <cellStyle name="Comma 9 3 4 3 2 2" xfId="53787" xr:uid="{B0C59C72-F109-45E5-8453-0850CF213089}"/>
    <cellStyle name="Comma 9 3 4 3 2 3" xfId="41172" xr:uid="{01CDB69B-FB39-469B-AFF2-2484FDA2703A}"/>
    <cellStyle name="Comma 9 3 4 3 3" xfId="12330" xr:uid="{C25B0A6D-CC6B-4763-BF29-14AFA6EAE1A4}"/>
    <cellStyle name="Comma 9 3 4 3 3 2" xfId="47509" xr:uid="{B1F5D534-C5C4-4948-90BD-0CB42B7E2A9C}"/>
    <cellStyle name="Comma 9 3 4 3 4" xfId="5352" xr:uid="{A0D07FE8-DD7A-41D3-9A69-D2A708C44651}"/>
    <cellStyle name="Comma 9 3 4 3 5" xfId="34882" xr:uid="{6272C8A1-3E50-41D2-B0ED-9C935DF9B3A4}"/>
    <cellStyle name="Comma 9 3 4 4" xfId="19792" xr:uid="{3A38C410-5A49-4EEE-BE88-9621458BA378}"/>
    <cellStyle name="Comma 9 3 4 4 2" xfId="52910" xr:uid="{40886E39-0720-4E6B-A8AE-B34117F994E3}"/>
    <cellStyle name="Comma 9 3 4 4 3" xfId="40295" xr:uid="{22247573-DD05-4289-B920-77F6ED71067A}"/>
    <cellStyle name="Comma 9 3 4 5" xfId="13206" xr:uid="{1E23F97F-6B2F-46F8-A3DA-F4E1A09A5E49}"/>
    <cellStyle name="Comma 9 3 4 5 2" xfId="46632" xr:uid="{4DAEF7E9-1633-4888-813B-A46E1AB611C0}"/>
    <cellStyle name="Comma 9 3 4 6" xfId="4476" xr:uid="{238E6DDD-48AE-4EBF-8CE2-27756EBAE4D3}"/>
    <cellStyle name="Comma 9 3 4 7" xfId="34005" xr:uid="{CA37CAB6-AC51-4FC5-A32F-B23E1DC0D766}"/>
    <cellStyle name="Comma 9 3 5" xfId="28151" xr:uid="{03F7260F-E6EC-4030-BBAE-335D78FB29C5}"/>
    <cellStyle name="Comma 9 3 5 2" xfId="24654" xr:uid="{653B2D41-3E1A-4F8B-A2F2-E82CACCC61BD}"/>
    <cellStyle name="Comma 9 3 5 2 2" xfId="17146" xr:uid="{3380FC53-97BE-4C50-B954-3F8E57B92BCE}"/>
    <cellStyle name="Comma 9 3 5 2 2 2" xfId="55557" xr:uid="{7A3064E6-34EB-48F0-80D6-83ED2DCEF34D}"/>
    <cellStyle name="Comma 9 3 5 2 2 3" xfId="42942" xr:uid="{154201B1-00BB-4EC4-999C-9482E336FB72}"/>
    <cellStyle name="Comma 9 3 5 2 3" xfId="10560" xr:uid="{70DBC576-4764-4D13-B032-5E07A3F5A501}"/>
    <cellStyle name="Comma 9 3 5 2 3 2" xfId="49279" xr:uid="{B5557A6F-8D3D-4AFA-9C86-F756668F68E1}"/>
    <cellStyle name="Comma 9 3 5 2 4" xfId="30189" xr:uid="{61098E4E-7B21-4E70-B418-3072143F73D0}"/>
    <cellStyle name="Comma 9 3 5 2 5" xfId="36652" xr:uid="{A8D30CDA-E640-471A-A5C0-B46BD78ECB8D}"/>
    <cellStyle name="Comma 9 3 5 3" xfId="20642" xr:uid="{8624A78B-6658-4F71-8366-7D3B1FFD2C69}"/>
    <cellStyle name="Comma 9 3 5 3 2" xfId="52060" xr:uid="{CF4F61B6-0119-4E4A-8CB5-2B7F1D96289D}"/>
    <cellStyle name="Comma 9 3 5 3 3" xfId="39445" xr:uid="{FF714FAD-195E-4A68-81EE-55553AC82A43}"/>
    <cellStyle name="Comma 9 3 5 4" xfId="14056" xr:uid="{0D13D0BF-18B4-4DC8-B9CF-DEE939A3E1EE}"/>
    <cellStyle name="Comma 9 3 5 4 2" xfId="45782" xr:uid="{0D30382A-D563-4105-8CED-ABA9A37E6D13}"/>
    <cellStyle name="Comma 9 3 5 5" xfId="7469" xr:uid="{ACF32F6D-67EC-40A1-A5C3-BE10411997A6}"/>
    <cellStyle name="Comma 9 3 5 6" xfId="33155" xr:uid="{14072042-5BA9-45E6-BFE4-79F0AD73F40E}"/>
    <cellStyle name="Comma 9 3 6" xfId="25539" xr:uid="{62F50A2D-D44C-47A7-ACB0-B307457491D2}"/>
    <cellStyle name="Comma 9 3 6 2" xfId="18031" xr:uid="{A0FC9BD0-4AA4-40AC-8B52-0F12ED5F1FED}"/>
    <cellStyle name="Comma 9 3 6 2 2" xfId="54672" xr:uid="{CD1C75E9-4A63-4CB4-86F7-D3A84FE13972}"/>
    <cellStyle name="Comma 9 3 6 2 3" xfId="42057" xr:uid="{F0A18B33-DDDB-47D0-9F5D-A4F3305AEE33}"/>
    <cellStyle name="Comma 9 3 6 3" xfId="11445" xr:uid="{C21C1793-2F0D-4D91-8758-37117F0C9DD7}"/>
    <cellStyle name="Comma 9 3 6 3 2" xfId="48394" xr:uid="{8BB989E8-1F4E-419D-B984-1C6229F9794B}"/>
    <cellStyle name="Comma 9 3 6 4" xfId="6237" xr:uid="{AEE82720-3162-4528-AC0C-6ABB8678FC17}"/>
    <cellStyle name="Comma 9 3 6 5" xfId="35767" xr:uid="{5C1FB5CD-8C9C-48DD-BD96-398024222956}"/>
    <cellStyle name="Comma 9 3 7" xfId="29081" xr:uid="{5296E609-C689-4381-B1AA-3AC9DDA1AEF4}"/>
    <cellStyle name="Comma 9 3 7 2" xfId="21523" xr:uid="{4317C255-BB0E-48E0-A91D-F7A669D698E4}"/>
    <cellStyle name="Comma 9 3 7 2 2" xfId="51175" xr:uid="{4745BE0E-DB9A-4937-A43B-571AD5BE4F4E}"/>
    <cellStyle name="Comma 9 3 7 3" xfId="14937" xr:uid="{8021AD97-7B62-497C-B790-0A5676C721C4}"/>
    <cellStyle name="Comma 9 3 7 4" xfId="8350" xr:uid="{4F6B3514-D4E1-48FE-B3A3-E93D6093AC4B}"/>
    <cellStyle name="Comma 9 3 7 5" xfId="38560" xr:uid="{0FEDBB09-AA82-47C1-88B7-2D78303A2FAE}"/>
    <cellStyle name="Comma 9 3 8" xfId="22583" xr:uid="{E98389E0-F09D-4887-9919-62318547FB0B}"/>
    <cellStyle name="Comma 9 3 8 2" xfId="44869" xr:uid="{BA9EA91E-7DDA-4A20-9F2D-E50D203DC1EB}"/>
    <cellStyle name="Comma 9 3 9" xfId="22565" xr:uid="{75EC7465-E13F-47AB-A76F-159CE106C788}"/>
    <cellStyle name="Comma 9 4" xfId="545" xr:uid="{D60E5985-66B4-4510-BE64-89926278EEDC}"/>
    <cellStyle name="Comma 9 4 10" xfId="8271" xr:uid="{D8CE2E8A-5CB2-4020-A71F-4E1F5517845D}"/>
    <cellStyle name="Comma 9 4 11" xfId="32346" xr:uid="{E20BEE54-CED0-4AC1-A127-0468219FE9D0}"/>
    <cellStyle name="Comma 9 4 12" xfId="29003" xr:uid="{DD483DFC-A67A-4943-B12E-931738C00AB7}"/>
    <cellStyle name="Comma 9 4 13" xfId="1360" xr:uid="{99D0B370-5F3A-4EB4-A516-33DBD641A14D}"/>
    <cellStyle name="Comma 9 4 2" xfId="959" xr:uid="{0098067C-EC61-48B1-ACF3-34C6D9DC395A}"/>
    <cellStyle name="Comma 9 4 2 10" xfId="1745" xr:uid="{7195C8E9-ACB7-4783-86C6-74F36BF5603C}"/>
    <cellStyle name="Comma 9 4 2 2" xfId="26783" xr:uid="{322CDD2F-951B-4543-9A8B-9795DAD2FD9C}"/>
    <cellStyle name="Comma 9 4 2 2 2" xfId="23285" xr:uid="{ACCA0468-2584-42F4-8A87-1B71211B95E9}"/>
    <cellStyle name="Comma 9 4 2 2 2 2" xfId="15777" xr:uid="{22F3AD04-D3F5-4E90-9E1D-A153E2EE44F3}"/>
    <cellStyle name="Comma 9 4 2 2 2 2 2" xfId="56926" xr:uid="{9940ACE2-C183-48C6-AA5E-BF5946C969EC}"/>
    <cellStyle name="Comma 9 4 2 2 2 2 3" xfId="44311" xr:uid="{CF6C8D16-D5E9-4D13-B1A2-B9CD157C95F4}"/>
    <cellStyle name="Comma 9 4 2 2 2 3" xfId="9191" xr:uid="{D31573A8-B7C9-42E2-885F-E1D805C9457B}"/>
    <cellStyle name="Comma 9 4 2 2 2 3 2" xfId="50648" xr:uid="{B8CE2384-F2C3-4960-8BAC-A683A5F32385}"/>
    <cellStyle name="Comma 9 4 2 2 2 4" xfId="31558" xr:uid="{3FBE58A9-88E3-4D4C-8C61-0ABF0FCBEFC3}"/>
    <cellStyle name="Comma 9 4 2 2 2 5" xfId="38021" xr:uid="{64E11B1B-77A4-4F5E-8668-6DE690418EED}"/>
    <cellStyle name="Comma 9 4 2 2 3" xfId="25903" xr:uid="{4ABA6529-482F-4840-AE88-7C24B946F7F1}"/>
    <cellStyle name="Comma 9 4 2 2 3 2" xfId="18395" xr:uid="{8F3F83E3-81A1-4A11-99CF-E4E39C85504D}"/>
    <cellStyle name="Comma 9 4 2 2 3 2 2" xfId="54308" xr:uid="{D4F8D076-0828-4EF0-BC34-E24CEA8075E1}"/>
    <cellStyle name="Comma 9 4 2 2 3 2 3" xfId="41693" xr:uid="{181A45B3-877A-4603-8F5B-3A063A3E3A7C}"/>
    <cellStyle name="Comma 9 4 2 2 3 3" xfId="11809" xr:uid="{8D62FCBC-70C4-4580-ABE9-2F262F508F5D}"/>
    <cellStyle name="Comma 9 4 2 2 3 3 2" xfId="48030" xr:uid="{83CEBD06-0C1A-43FD-8ADD-14E89CE4D5D3}"/>
    <cellStyle name="Comma 9 4 2 2 3 4" xfId="5873" xr:uid="{5FAF5E4A-1F43-4740-96A5-AC8CED59480D}"/>
    <cellStyle name="Comma 9 4 2 2 3 5" xfId="35403" xr:uid="{618115EC-D4D6-4414-86B1-4DB035DE03A5}"/>
    <cellStyle name="Comma 9 4 2 2 4" xfId="19274" xr:uid="{6C4127C3-C330-47E6-B99F-C9A895454F60}"/>
    <cellStyle name="Comma 9 4 2 2 4 2" xfId="53429" xr:uid="{CBC94E50-2447-4316-B5CB-791B26D54DB0}"/>
    <cellStyle name="Comma 9 4 2 2 4 3" xfId="40814" xr:uid="{FE6765D6-0934-47F9-8235-8F8A81F353EA}"/>
    <cellStyle name="Comma 9 4 2 2 5" xfId="12688" xr:uid="{7F45FC1E-2211-48B3-BA5C-675814CA6E76}"/>
    <cellStyle name="Comma 9 4 2 2 5 2" xfId="47151" xr:uid="{09D4C722-ED08-4908-B03E-859E8D89213C}"/>
    <cellStyle name="Comma 9 4 2 2 6" xfId="4994" xr:uid="{7653B1D5-C17B-4E29-AB44-192C57E21F94}"/>
    <cellStyle name="Comma 9 4 2 2 7" xfId="34524" xr:uid="{1E299906-6215-488F-9B29-1B0B027CDEC9}"/>
    <cellStyle name="Comma 9 4 2 3" xfId="27638" xr:uid="{C75AAE94-619B-4E80-92D3-C11CE86D292F}"/>
    <cellStyle name="Comma 9 4 2 3 2" xfId="24141" xr:uid="{E8E09BB1-CD38-459E-B843-84820954C8B1}"/>
    <cellStyle name="Comma 9 4 2 3 2 2" xfId="16633" xr:uid="{16AACAC9-9936-47BB-8D3D-02770C048E0B}"/>
    <cellStyle name="Comma 9 4 2 3 2 2 2" xfId="56070" xr:uid="{4A7914D8-A734-4D8E-B232-B1E1BB6C4A19}"/>
    <cellStyle name="Comma 9 4 2 3 2 2 3" xfId="43455" xr:uid="{408E787A-85AF-48FB-9793-4CDC87E98CA9}"/>
    <cellStyle name="Comma 9 4 2 3 2 3" xfId="10047" xr:uid="{9E72B7C4-168E-40FC-9140-1547240421A7}"/>
    <cellStyle name="Comma 9 4 2 3 2 3 2" xfId="49792" xr:uid="{F2B5B86A-12DB-454C-85B1-09AC970FDE37}"/>
    <cellStyle name="Comma 9 4 2 3 2 4" xfId="30702" xr:uid="{480D1195-E927-4439-BD7D-717191E9FB59}"/>
    <cellStyle name="Comma 9 4 2 3 2 5" xfId="37165" xr:uid="{EB1F479E-B9B2-4E4B-9304-D5BBD34153CA}"/>
    <cellStyle name="Comma 9 4 2 3 3" xfId="20129" xr:uid="{BA30F8ED-6558-4D20-AA49-9357E7DE1032}"/>
    <cellStyle name="Comma 9 4 2 3 3 2" xfId="52573" xr:uid="{D645D2D2-DEEC-4A93-8843-103EEA2154E5}"/>
    <cellStyle name="Comma 9 4 2 3 3 3" xfId="39958" xr:uid="{4576A4F8-C4FD-4B8D-B1BF-3D2AAB249D42}"/>
    <cellStyle name="Comma 9 4 2 3 4" xfId="13543" xr:uid="{B38E062D-54B5-415F-AA66-09F5BFBA8E97}"/>
    <cellStyle name="Comma 9 4 2 3 4 2" xfId="46295" xr:uid="{CC31329A-06B6-42ED-8E77-15E505E7D388}"/>
    <cellStyle name="Comma 9 4 2 3 5" xfId="6956" xr:uid="{0733E0A6-A800-4D11-8C4B-7CE0E8DB4509}"/>
    <cellStyle name="Comma 9 4 2 3 6" xfId="33668" xr:uid="{A6A5ECD6-69DE-4917-947A-5BCEB01A69AC}"/>
    <cellStyle name="Comma 9 4 2 4" xfId="25018" xr:uid="{7B5019B1-408A-4992-8255-77E1060F527A}"/>
    <cellStyle name="Comma 9 4 2 4 2" xfId="17510" xr:uid="{A97DF103-0B1D-40D3-84D9-2FF04B5B86F6}"/>
    <cellStyle name="Comma 9 4 2 4 2 2" xfId="55193" xr:uid="{23192691-D291-419B-AC4A-3456F015E754}"/>
    <cellStyle name="Comma 9 4 2 4 2 3" xfId="42578" xr:uid="{5D4C8D9D-1A01-422D-8CF6-F39466D53CA2}"/>
    <cellStyle name="Comma 9 4 2 4 3" xfId="10924" xr:uid="{E2ACC0F2-A385-45E2-A143-66BE329247C8}"/>
    <cellStyle name="Comma 9 4 2 4 3 2" xfId="48915" xr:uid="{98E48BB3-CC28-40A0-93A0-D2C4772E6F94}"/>
    <cellStyle name="Comma 9 4 2 4 4" xfId="6758" xr:uid="{98FE289D-8EB2-41A7-AD23-047316576DF3}"/>
    <cellStyle name="Comma 9 4 2 4 5" xfId="36288" xr:uid="{6D6EC0C9-9B2F-4EEB-9F61-82016D7706E9}"/>
    <cellStyle name="Comma 9 4 2 5" xfId="21004" xr:uid="{D21E2FB5-88E2-4B34-A0E2-0CCEB1FF9F01}"/>
    <cellStyle name="Comma 9 4 2 5 2" xfId="51696" xr:uid="{87DE9DBB-2B49-4ACA-A05D-B3C2074E1AAC}"/>
    <cellStyle name="Comma 9 4 2 5 3" xfId="39081" xr:uid="{ECF41CC3-F884-4EDB-BD8B-7904271DD50C}"/>
    <cellStyle name="Comma 9 4 2 6" xfId="14418" xr:uid="{93B32346-163A-4FDE-8AD3-F75AF231A986}"/>
    <cellStyle name="Comma 9 4 2 6 2" xfId="45418" xr:uid="{C6E70ECD-A72F-4B88-8379-420681D8392D}"/>
    <cellStyle name="Comma 9 4 2 7" xfId="7831" xr:uid="{C9B3EBB9-0E04-4AB0-9453-8B25A772BEA1}"/>
    <cellStyle name="Comma 9 4 2 8" xfId="32791" xr:uid="{60410F9F-18F1-42E9-BFFA-4564DEAD69CF}"/>
    <cellStyle name="Comma 9 4 2 9" xfId="28512" xr:uid="{4A6C08CC-6473-4B32-A7EE-606F3A6B926C}"/>
    <cellStyle name="Comma 9 4 3" xfId="27223" xr:uid="{CFCB40C9-CB04-4362-91D5-E98861824B14}"/>
    <cellStyle name="Comma 9 4 3 2" xfId="23726" xr:uid="{F7E99173-E9CF-426D-A834-F95D0ED0A2DB}"/>
    <cellStyle name="Comma 9 4 3 2 2" xfId="16218" xr:uid="{41A840D5-C98F-4535-B4CB-008BB87F509E}"/>
    <cellStyle name="Comma 9 4 3 2 2 2" xfId="56485" xr:uid="{CBE9A543-51BB-4ACE-AF5D-B8F18B75655A}"/>
    <cellStyle name="Comma 9 4 3 2 2 3" xfId="43870" xr:uid="{CDA1E243-96D3-42A7-BFC1-ABCEE42052FB}"/>
    <cellStyle name="Comma 9 4 3 2 3" xfId="9632" xr:uid="{D16B9BA1-F92C-4B0A-A870-703C8ED5181F}"/>
    <cellStyle name="Comma 9 4 3 2 3 2" xfId="50207" xr:uid="{A95A7611-67E9-451F-B404-332F978617FD}"/>
    <cellStyle name="Comma 9 4 3 2 4" xfId="31117" xr:uid="{A3DFFBBF-6BCF-4B53-AD02-9217BD1D7142}"/>
    <cellStyle name="Comma 9 4 3 2 5" xfId="37580" xr:uid="{4E450E36-FCB9-4224-B684-34162AA12691}"/>
    <cellStyle name="Comma 9 4 3 3" xfId="26345" xr:uid="{ECA101E9-87D2-4EFB-97D7-29D5973FC811}"/>
    <cellStyle name="Comma 9 4 3 3 2" xfId="18837" xr:uid="{6D6A00D9-791E-47D6-81D4-6E592160C2E3}"/>
    <cellStyle name="Comma 9 4 3 3 2 2" xfId="53866" xr:uid="{6140170E-D54D-4BDC-9765-C0313F97C27B}"/>
    <cellStyle name="Comma 9 4 3 3 2 3" xfId="41251" xr:uid="{6659ECA9-0254-45BF-9375-5ED1E8DE244E}"/>
    <cellStyle name="Comma 9 4 3 3 3" xfId="12251" xr:uid="{8C7278B0-F176-465A-811C-E4031FB86CDB}"/>
    <cellStyle name="Comma 9 4 3 3 3 2" xfId="47588" xr:uid="{E809A3DB-174D-4BDC-BA5D-0C7767BC9CD8}"/>
    <cellStyle name="Comma 9 4 3 3 4" xfId="5431" xr:uid="{A237DE6C-0F99-4440-84E7-C48FA3F8AACD}"/>
    <cellStyle name="Comma 9 4 3 3 5" xfId="34961" xr:uid="{F1674633-7D2B-426D-BB70-358EA1DC5F92}"/>
    <cellStyle name="Comma 9 4 3 4" xfId="19714" xr:uid="{938528C7-C8FD-4D5F-9C3A-7AFB1CBE3498}"/>
    <cellStyle name="Comma 9 4 3 4 2" xfId="52988" xr:uid="{1DD46197-7D01-4C2D-868F-863330B1C0E1}"/>
    <cellStyle name="Comma 9 4 3 4 3" xfId="40373" xr:uid="{C36DA431-9004-49E1-8E70-478924E115FB}"/>
    <cellStyle name="Comma 9 4 3 5" xfId="13128" xr:uid="{B9DE6780-F458-4AB7-8778-1F5784409AAE}"/>
    <cellStyle name="Comma 9 4 3 5 2" xfId="46710" xr:uid="{AFA4E31F-5BB1-4AC7-A90D-47BD259753AB}"/>
    <cellStyle name="Comma 9 4 3 6" xfId="4554" xr:uid="{29D5988E-D97F-4C3B-AD1E-A14E2A62E9B9}"/>
    <cellStyle name="Comma 9 4 3 7" xfId="34083" xr:uid="{3A351E8F-4624-4146-9431-52232BAA1CE9}"/>
    <cellStyle name="Comma 9 4 4" xfId="28073" xr:uid="{A6DC2A64-30FF-4A34-A58E-473AC7FBBE54}"/>
    <cellStyle name="Comma 9 4 4 2" xfId="24576" xr:uid="{8C54DB06-54C8-47F5-96EF-520B22604244}"/>
    <cellStyle name="Comma 9 4 4 2 2" xfId="17068" xr:uid="{698A7676-1481-4FB0-A39A-824904C12A83}"/>
    <cellStyle name="Comma 9 4 4 2 2 2" xfId="55635" xr:uid="{623A0A8E-5421-4338-93F5-D9123A3991F4}"/>
    <cellStyle name="Comma 9 4 4 2 2 3" xfId="43020" xr:uid="{0A0507EF-9016-4547-AD3C-8C45C0E79807}"/>
    <cellStyle name="Comma 9 4 4 2 3" xfId="10482" xr:uid="{E6D79FFA-3660-4A6A-8256-7B3A5A0FBB3C}"/>
    <cellStyle name="Comma 9 4 4 2 3 2" xfId="49357" xr:uid="{91362CA7-7B8D-4077-A292-8F3E15950340}"/>
    <cellStyle name="Comma 9 4 4 2 4" xfId="30267" xr:uid="{6ACDAD91-6F76-4746-B6E3-6BFB10EDA03F}"/>
    <cellStyle name="Comma 9 4 4 2 5" xfId="36730" xr:uid="{17DD5EE0-A4FC-449B-AC0D-97041A5D34D1}"/>
    <cellStyle name="Comma 9 4 4 3" xfId="20564" xr:uid="{C2F2F8F4-4ECC-4729-A973-228331AF0D72}"/>
    <cellStyle name="Comma 9 4 4 3 2" xfId="52138" xr:uid="{0724A1E4-2219-4FAD-B682-217C42414A24}"/>
    <cellStyle name="Comma 9 4 4 3 3" xfId="39523" xr:uid="{C922F969-9B30-4DD5-A9C6-580A3663E7FB}"/>
    <cellStyle name="Comma 9 4 4 4" xfId="13978" xr:uid="{3576A6D6-7BA6-404E-9E6F-FA0D7E0EC750}"/>
    <cellStyle name="Comma 9 4 4 4 2" xfId="45860" xr:uid="{1F05619D-D6FA-4A21-8F56-119928DBD122}"/>
    <cellStyle name="Comma 9 4 4 5" xfId="7391" xr:uid="{CCA77318-BB02-4D39-997D-5E0861408675}"/>
    <cellStyle name="Comma 9 4 4 6" xfId="33233" xr:uid="{74C8CB15-8825-475A-B07D-1E0DEBA084FA}"/>
    <cellStyle name="Comma 9 4 5" xfId="25460" xr:uid="{B8FC094B-00C0-4C3C-ACFB-1AB5E1CAFBEF}"/>
    <cellStyle name="Comma 9 4 5 2" xfId="17952" xr:uid="{C84E19AA-E087-4871-ACB9-96E9A95C5059}"/>
    <cellStyle name="Comma 9 4 5 2 2" xfId="54751" xr:uid="{38ACAFDC-6FA9-4B4B-964E-0897F3227B8D}"/>
    <cellStyle name="Comma 9 4 5 2 3" xfId="42136" xr:uid="{9C015510-A26C-448A-AB33-DBA0EE7D59E8}"/>
    <cellStyle name="Comma 9 4 5 3" xfId="11366" xr:uid="{C50D8DB2-3058-406F-8641-858289853E51}"/>
    <cellStyle name="Comma 9 4 5 3 2" xfId="48473" xr:uid="{39BCEB77-EB5C-4253-A40C-35B2D7A12795}"/>
    <cellStyle name="Comma 9 4 5 4" xfId="6316" xr:uid="{D0C99FE8-B5B7-4872-B504-ED87D62A399C}"/>
    <cellStyle name="Comma 9 4 5 5" xfId="35846" xr:uid="{E656218F-F9B4-4236-AF93-09E48606C832}"/>
    <cellStyle name="Comma 9 4 6" xfId="22626" xr:uid="{3A79B0DC-1E7C-411F-B013-5B32174FBC78}"/>
    <cellStyle name="Comma 9 4 6 2" xfId="51254" xr:uid="{77091A4E-5719-4088-B8DD-7FEDDCDC76FD}"/>
    <cellStyle name="Comma 9 4 6 3" xfId="38639" xr:uid="{ABA364A4-295F-44DB-8B7C-B18F328C5CCA}"/>
    <cellStyle name="Comma 9 4 7" xfId="22135" xr:uid="{32D3978C-2581-4B86-9909-614C6F45DD26}"/>
    <cellStyle name="Comma 9 4 7 2" xfId="44948" xr:uid="{E61813F3-B735-444C-B6E3-65C7B5AAE7F9}"/>
    <cellStyle name="Comma 9 4 8" xfId="21444" xr:uid="{AD871C3F-6B29-42BC-BEBA-F099EB652017}"/>
    <cellStyle name="Comma 9 4 9" xfId="14858" xr:uid="{9088A38B-6FF4-47F0-99E2-B1D9F989C4CB}"/>
    <cellStyle name="Comma 9 5" xfId="671" xr:uid="{FB09B5FF-A4EA-4048-A70C-71FA5653D22B}"/>
    <cellStyle name="Comma 9 5 10" xfId="29239" xr:uid="{463B8ED7-6DC9-4215-AF85-21163B4BAAC9}"/>
    <cellStyle name="Comma 9 5 11" xfId="1463" xr:uid="{754FD4F1-DC72-4C88-A192-C92A27179E1E}"/>
    <cellStyle name="Comma 9 5 2" xfId="1063" xr:uid="{C549EB86-7535-49FD-A57A-A54E4041B670}"/>
    <cellStyle name="Comma 9 5 2 10" xfId="1849" xr:uid="{5A101DDA-B787-4B81-9965-DFE8BC430D0F}"/>
    <cellStyle name="Comma 9 5 2 2" xfId="26936" xr:uid="{61248C14-2B61-4E6F-BDD3-18636A084CF2}"/>
    <cellStyle name="Comma 9 5 2 2 2" xfId="23438" xr:uid="{32C1CC7D-ADE2-47C2-8572-743ECBB2659A}"/>
    <cellStyle name="Comma 9 5 2 2 2 2" xfId="15930" xr:uid="{553A2E35-D251-4454-8DF7-8B549D504183}"/>
    <cellStyle name="Comma 9 5 2 2 2 2 2" xfId="56773" xr:uid="{69A69889-84B0-48F5-9D7A-03E556DFFC00}"/>
    <cellStyle name="Comma 9 5 2 2 2 2 3" xfId="44158" xr:uid="{4835FA65-BB43-4C02-9FD4-F6287D5709A6}"/>
    <cellStyle name="Comma 9 5 2 2 2 3" xfId="9344" xr:uid="{6FC7E423-EEC2-41FE-AC8B-999D79AB5BB2}"/>
    <cellStyle name="Comma 9 5 2 2 2 3 2" xfId="50495" xr:uid="{4087063D-A0A1-48A6-A6FA-BBB541580BAD}"/>
    <cellStyle name="Comma 9 5 2 2 2 4" xfId="31405" xr:uid="{EF6162E9-7DB6-4EB2-94BD-2EB15D3176FB}"/>
    <cellStyle name="Comma 9 5 2 2 2 5" xfId="37868" xr:uid="{7BDDE408-14E7-46A3-889D-03897E42F5A5}"/>
    <cellStyle name="Comma 9 5 2 2 3" xfId="26056" xr:uid="{665692EB-FE44-4DEF-B2C2-E7ECF3AF6D09}"/>
    <cellStyle name="Comma 9 5 2 2 3 2" xfId="18548" xr:uid="{85350CF5-0A4D-4FE6-985B-791E215009E7}"/>
    <cellStyle name="Comma 9 5 2 2 3 2 2" xfId="54155" xr:uid="{FC3C1FB2-D462-46CB-91E6-E07AE09ADFD3}"/>
    <cellStyle name="Comma 9 5 2 2 3 2 3" xfId="41540" xr:uid="{3CE230B6-74C0-4305-8A4E-7A5409E96072}"/>
    <cellStyle name="Comma 9 5 2 2 3 3" xfId="11962" xr:uid="{B9DCB4F4-483A-4C98-836A-FF219BFD9738}"/>
    <cellStyle name="Comma 9 5 2 2 3 3 2" xfId="47877" xr:uid="{75DB7209-6F87-4631-8CCA-9D29507C51E4}"/>
    <cellStyle name="Comma 9 5 2 2 3 4" xfId="5720" xr:uid="{81549EF6-51DF-4B0A-8358-22DB1526A384}"/>
    <cellStyle name="Comma 9 5 2 2 3 5" xfId="35250" xr:uid="{B4391618-1109-4AF7-8ED2-6154A9A8A2FC}"/>
    <cellStyle name="Comma 9 5 2 2 4" xfId="19427" xr:uid="{1E9FF322-9E33-407F-ACCD-08EB65221BDB}"/>
    <cellStyle name="Comma 9 5 2 2 4 2" xfId="53276" xr:uid="{12AA3990-7D25-4CBF-A5E1-FAD09C589905}"/>
    <cellStyle name="Comma 9 5 2 2 4 3" xfId="40661" xr:uid="{20FE71A5-0749-405C-A71E-A76AFE2F47B1}"/>
    <cellStyle name="Comma 9 5 2 2 5" xfId="12841" xr:uid="{9A3E7166-6FF9-45A5-BB3E-140180DBE3B8}"/>
    <cellStyle name="Comma 9 5 2 2 5 2" xfId="46998" xr:uid="{27253F51-C601-4835-A3D0-8E007403EF8C}"/>
    <cellStyle name="Comma 9 5 2 2 6" xfId="4841" xr:uid="{EADBFA80-CC23-4846-BAA9-A134F81A2B86}"/>
    <cellStyle name="Comma 9 5 2 2 7" xfId="34371" xr:uid="{A081BCC9-A2A4-4EC7-B3F8-C3C295B682BC}"/>
    <cellStyle name="Comma 9 5 2 3" xfId="27790" xr:uid="{F2C8FAE6-D2A9-40A5-863A-A7C96B54925C}"/>
    <cellStyle name="Comma 9 5 2 3 2" xfId="24293" xr:uid="{5B23C39D-1B25-4985-B416-C0F3751FBBEC}"/>
    <cellStyle name="Comma 9 5 2 3 2 2" xfId="16785" xr:uid="{1FE48236-B4C7-438A-A834-95964FD64DAD}"/>
    <cellStyle name="Comma 9 5 2 3 2 2 2" xfId="55918" xr:uid="{378C3CAC-4031-43F4-8BCE-4879FD7FB851}"/>
    <cellStyle name="Comma 9 5 2 3 2 2 3" xfId="43303" xr:uid="{19A867FF-2ABA-457B-9EA4-6761E99D131E}"/>
    <cellStyle name="Comma 9 5 2 3 2 3" xfId="10199" xr:uid="{B2ACEC4F-FEE9-4024-A630-2C755B2D78C5}"/>
    <cellStyle name="Comma 9 5 2 3 2 3 2" xfId="49640" xr:uid="{96675E19-7867-42DF-9B63-FAC49AFA6951}"/>
    <cellStyle name="Comma 9 5 2 3 2 4" xfId="30550" xr:uid="{FD8C862F-C523-454C-A702-466CA04E6593}"/>
    <cellStyle name="Comma 9 5 2 3 2 5" xfId="37013" xr:uid="{9FF7290C-CBA9-4C77-A1A4-7E0AC2117655}"/>
    <cellStyle name="Comma 9 5 2 3 3" xfId="20281" xr:uid="{48613EF1-67EB-41D4-8093-FA0DC3E73EAD}"/>
    <cellStyle name="Comma 9 5 2 3 3 2" xfId="52421" xr:uid="{2ED4B742-E26B-4023-B1C0-4BBEC662D056}"/>
    <cellStyle name="Comma 9 5 2 3 3 3" xfId="39806" xr:uid="{C78897ED-BAB2-49A8-BC1E-D39CDBD32885}"/>
    <cellStyle name="Comma 9 5 2 3 4" xfId="13695" xr:uid="{46CA567B-F997-4AEC-A66C-A6DA845B8E18}"/>
    <cellStyle name="Comma 9 5 2 3 4 2" xfId="46143" xr:uid="{7A5B90CC-583B-452E-9D19-724BA7AFD5A5}"/>
    <cellStyle name="Comma 9 5 2 3 5" xfId="7108" xr:uid="{2B425548-066F-4C83-B76D-8F61DBA8EF92}"/>
    <cellStyle name="Comma 9 5 2 3 6" xfId="33516" xr:uid="{56826A65-C08E-4D45-8190-2463EF66AF0D}"/>
    <cellStyle name="Comma 9 5 2 4" xfId="25171" xr:uid="{855C8285-BD7E-4FA5-A2F0-0E741CD756FA}"/>
    <cellStyle name="Comma 9 5 2 4 2" xfId="17663" xr:uid="{330AB6AB-5F99-4D77-9498-F0EE97B664D5}"/>
    <cellStyle name="Comma 9 5 2 4 2 2" xfId="55040" xr:uid="{AEC01672-2138-4FC0-AB17-4A2B34B5B562}"/>
    <cellStyle name="Comma 9 5 2 4 2 3" xfId="42425" xr:uid="{AB599432-2E0D-4181-BAA6-7C2700ECBC8B}"/>
    <cellStyle name="Comma 9 5 2 4 3" xfId="11077" xr:uid="{1868DE02-2FC1-45CC-84CC-AF3DF474D670}"/>
    <cellStyle name="Comma 9 5 2 4 3 2" xfId="48762" xr:uid="{084CCE63-5366-4A35-BD7D-DA00AE9B83A0}"/>
    <cellStyle name="Comma 9 5 2 4 4" xfId="6605" xr:uid="{62A3C2D0-4F05-4D09-8D82-D6B7F5042C6C}"/>
    <cellStyle name="Comma 9 5 2 4 5" xfId="36135" xr:uid="{B0D23A27-E342-44C8-8B44-72872218C535}"/>
    <cellStyle name="Comma 9 5 2 5" xfId="21157" xr:uid="{5B5EF9A6-37BE-438B-8A1A-07DCCE4A50C3}"/>
    <cellStyle name="Comma 9 5 2 5 2" xfId="51543" xr:uid="{9F1D8177-D5CC-4543-99CC-1213A9109EA5}"/>
    <cellStyle name="Comma 9 5 2 5 3" xfId="38928" xr:uid="{73BA6423-0B02-4474-BC45-4B64480C322B}"/>
    <cellStyle name="Comma 9 5 2 6" xfId="14571" xr:uid="{391B0663-E966-4C78-91AB-41A09CAA7285}"/>
    <cellStyle name="Comma 9 5 2 6 2" xfId="45265" xr:uid="{86BC5F01-DCB2-4953-A6CD-CF1F7711E017}"/>
    <cellStyle name="Comma 9 5 2 7" xfId="7984" xr:uid="{52E34604-DDFA-4E34-93B3-5B6963FF7E6E}"/>
    <cellStyle name="Comma 9 5 2 8" xfId="32638" xr:uid="{4C12D8A5-965C-41A5-AAA3-F69C87BBB490}"/>
    <cellStyle name="Comma 9 5 2 9" xfId="28667" xr:uid="{D277C134-A946-4723-B253-664E0DA47C4E}"/>
    <cellStyle name="Comma 9 5 3" xfId="27374" xr:uid="{6EB4A125-7C33-4F26-B6B4-18F14B20111B}"/>
    <cellStyle name="Comma 9 5 3 2" xfId="23877" xr:uid="{0FBE5985-F447-4A39-81F3-3A247A7BFE68}"/>
    <cellStyle name="Comma 9 5 3 2 2" xfId="16369" xr:uid="{71321A53-0C8D-44E1-8346-641CA79FA657}"/>
    <cellStyle name="Comma 9 5 3 2 2 2" xfId="56334" xr:uid="{F571C2B7-40DD-4BA2-817A-91A5C8DC3C72}"/>
    <cellStyle name="Comma 9 5 3 2 2 3" xfId="43719" xr:uid="{DA71AF12-02B3-405A-93DF-42824B77B222}"/>
    <cellStyle name="Comma 9 5 3 2 3" xfId="9783" xr:uid="{540E8970-254C-493C-9EE2-10D01CC0DE11}"/>
    <cellStyle name="Comma 9 5 3 2 3 2" xfId="50056" xr:uid="{3F274667-232D-451E-A591-6FA6FC3C92A9}"/>
    <cellStyle name="Comma 9 5 3 2 4" xfId="30966" xr:uid="{950FBDD9-A6F6-40A2-B775-551E609B18F2}"/>
    <cellStyle name="Comma 9 5 3 2 5" xfId="37429" xr:uid="{E02BD93A-AA78-4FCD-B433-AB0F0CAECCA2}"/>
    <cellStyle name="Comma 9 5 3 3" xfId="26499" xr:uid="{028FD459-BA9F-4BE2-8BD1-C8B11CDE319A}"/>
    <cellStyle name="Comma 9 5 3 3 2" xfId="18991" xr:uid="{CBB29143-292A-4353-9F3C-E44C675DC0E8}"/>
    <cellStyle name="Comma 9 5 3 3 2 2" xfId="53712" xr:uid="{38801826-712B-47B0-9FC8-2800F9AE16D6}"/>
    <cellStyle name="Comma 9 5 3 3 2 3" xfId="41097" xr:uid="{B1D83CBF-4D62-4416-A5FD-BFAC4A447C76}"/>
    <cellStyle name="Comma 9 5 3 3 3" xfId="12405" xr:uid="{7A0F859A-AEB0-480D-AE00-9773050AE058}"/>
    <cellStyle name="Comma 9 5 3 3 3 2" xfId="47434" xr:uid="{7BA4FFBC-9F4F-49E1-B392-F4F8DC73631E}"/>
    <cellStyle name="Comma 9 5 3 3 4" xfId="5277" xr:uid="{C8525E56-A383-4188-BEA6-2377B143E36D}"/>
    <cellStyle name="Comma 9 5 3 3 5" xfId="34807" xr:uid="{72FD1484-035D-4241-BEB6-A1927CDA6F59}"/>
    <cellStyle name="Comma 9 5 3 4" xfId="19865" xr:uid="{8CFEA4E4-AB08-4889-A00B-97C114231D68}"/>
    <cellStyle name="Comma 9 5 3 4 2" xfId="52837" xr:uid="{37441189-2C57-4FB1-BD60-61646AAF8711}"/>
    <cellStyle name="Comma 9 5 3 4 3" xfId="40222" xr:uid="{B1457E77-1580-4806-B690-200E22C75F2F}"/>
    <cellStyle name="Comma 9 5 3 5" xfId="13279" xr:uid="{7247CBC7-A6DC-4A50-B776-51D5A9BA4F4B}"/>
    <cellStyle name="Comma 9 5 3 5 2" xfId="46559" xr:uid="{E8F5290D-DC6B-4505-8ED1-B7D5BD92C426}"/>
    <cellStyle name="Comma 9 5 3 6" xfId="4403" xr:uid="{7B1E180E-8B65-4547-AF0C-3DCB92DED905}"/>
    <cellStyle name="Comma 9 5 3 7" xfId="33932" xr:uid="{79CD85AC-2D67-4B8F-8297-DA400D29B767}"/>
    <cellStyle name="Comma 9 5 4" xfId="28224" xr:uid="{137E7483-3367-426A-B74E-47341420145C}"/>
    <cellStyle name="Comma 9 5 4 2" xfId="24727" xr:uid="{0FBA52EF-2245-46A1-A8AE-A07AA543DCE7}"/>
    <cellStyle name="Comma 9 5 4 2 2" xfId="17219" xr:uid="{CECF7E5E-5A91-4F1C-8B65-956E7A7490C8}"/>
    <cellStyle name="Comma 9 5 4 2 2 2" xfId="55484" xr:uid="{E799306D-7DEB-4DF9-B534-4208EFA74E0F}"/>
    <cellStyle name="Comma 9 5 4 2 2 3" xfId="42869" xr:uid="{980A490F-1C42-40E6-9CA9-0270902FFF9F}"/>
    <cellStyle name="Comma 9 5 4 2 3" xfId="10633" xr:uid="{7BA19B50-A452-4B73-9302-92466CDED851}"/>
    <cellStyle name="Comma 9 5 4 2 3 2" xfId="49206" xr:uid="{8CB763A6-7F24-4C93-A397-6F43F43A10B5}"/>
    <cellStyle name="Comma 9 5 4 2 4" xfId="30116" xr:uid="{07A1BF44-0B15-4C02-A2B8-C7E1B6D73EFB}"/>
    <cellStyle name="Comma 9 5 4 2 5" xfId="36579" xr:uid="{2D18154D-C3AB-45A6-B482-9B2CFDD8569C}"/>
    <cellStyle name="Comma 9 5 4 3" xfId="20715" xr:uid="{076D763D-0796-4EDA-83C1-E2F8788D4BE3}"/>
    <cellStyle name="Comma 9 5 4 3 2" xfId="51987" xr:uid="{62E6011D-1D27-41EB-A8D5-B8FB9264741D}"/>
    <cellStyle name="Comma 9 5 4 3 3" xfId="39372" xr:uid="{FCE73A72-D6D3-4AFB-9177-477FA145FE6C}"/>
    <cellStyle name="Comma 9 5 4 4" xfId="14129" xr:uid="{32735D58-2656-4B79-BD95-0C949AD11C1B}"/>
    <cellStyle name="Comma 9 5 4 4 2" xfId="45709" xr:uid="{60E1842E-5313-4720-A711-955FBCA06D8E}"/>
    <cellStyle name="Comma 9 5 4 5" xfId="7542" xr:uid="{C15A288A-E2C8-4530-9B21-E6590724D53E}"/>
    <cellStyle name="Comma 9 5 4 6" xfId="33082" xr:uid="{302D0CFC-015A-4FFF-8FED-4B2C07923A1F}"/>
    <cellStyle name="Comma 9 5 5" xfId="25614" xr:uid="{63C45F2E-0962-4C92-BCD6-725F481E06BF}"/>
    <cellStyle name="Comma 9 5 5 2" xfId="18106" xr:uid="{B3C67E37-D5A4-4039-A57C-0AAEEC0ED37C}"/>
    <cellStyle name="Comma 9 5 5 2 2" xfId="54597" xr:uid="{9380D9A4-3E10-4322-A572-B5087A32F452}"/>
    <cellStyle name="Comma 9 5 5 2 3" xfId="41982" xr:uid="{FB8A2834-0A70-476D-AB4C-640AC5321DBC}"/>
    <cellStyle name="Comma 9 5 5 3" xfId="11520" xr:uid="{69F46F9C-20B1-4F60-B412-17760A36E71A}"/>
    <cellStyle name="Comma 9 5 5 3 2" xfId="48319" xr:uid="{715781C2-5C49-4A84-A5E5-A8FFEA709E79}"/>
    <cellStyle name="Comma 9 5 5 4" xfId="6162" xr:uid="{65447F39-9076-42EC-AF03-CA1D9DFBF9AB}"/>
    <cellStyle name="Comma 9 5 5 5" xfId="35692" xr:uid="{A7735111-918C-49F2-A305-28015E944AD2}"/>
    <cellStyle name="Comma 9 5 6" xfId="21598" xr:uid="{D68B76F3-61B1-4CDB-B9A2-129EA787621A}"/>
    <cellStyle name="Comma 9 5 6 2" xfId="51100" xr:uid="{413EB91B-F474-42A8-9CB9-02166CE5A1CE}"/>
    <cellStyle name="Comma 9 5 6 3" xfId="38485" xr:uid="{CF5DF70D-8472-4C27-ACFA-BC6A41019613}"/>
    <cellStyle name="Comma 9 5 7" xfId="15012" xr:uid="{E569AFF9-0E21-48CF-B07E-755FC90A5D93}"/>
    <cellStyle name="Comma 9 5 7 2" xfId="44744" xr:uid="{82177EEC-7816-4E76-9F7A-08BD7D49490B}"/>
    <cellStyle name="Comma 9 5 8" xfId="8425" xr:uid="{FCCF0178-286E-43A7-8ED7-B6533E70C51D}"/>
    <cellStyle name="Comma 9 5 9" xfId="32192" xr:uid="{BD749707-0602-4410-9A8E-D26254B074A1}"/>
    <cellStyle name="Comma 9 6" xfId="748" xr:uid="{45F9A246-EC5F-4BC6-8E13-0A8A494D15B9}"/>
    <cellStyle name="Comma 9 6 10" xfId="1534" xr:uid="{0E0149E9-2DDF-4833-BFB6-B0FAE94D17D2}"/>
    <cellStyle name="Comma 9 6 2" xfId="1134" xr:uid="{3CD5D625-0E1B-4D1B-80C6-D7BC1BA8A3FD}"/>
    <cellStyle name="Comma 9 6 2 2" xfId="23540" xr:uid="{FC9B4C26-EA67-437C-B58B-686013A01656}"/>
    <cellStyle name="Comma 9 6 2 2 2" xfId="16032" xr:uid="{51210F00-07CA-4272-9EF2-2A680E16132C}"/>
    <cellStyle name="Comma 9 6 2 2 2 2" xfId="56671" xr:uid="{22E67B9C-C7DD-4C26-A38C-C1B187A3C805}"/>
    <cellStyle name="Comma 9 6 2 2 2 2 2" xfId="284" xr:uid="{5DAE2DBD-4473-4042-BF3F-CBAD6ED9E0D8}"/>
    <cellStyle name="Comma 9 6 2 2 2 2 2 2" xfId="828" xr:uid="{31F437E5-7478-4204-A879-1F4D1ECC3AE5}"/>
    <cellStyle name="Comma 9 6 2 2 2 2 2 2 2" xfId="1614" xr:uid="{880643F8-DEDA-437F-8B18-7A869068CCFE}"/>
    <cellStyle name="Comma 9 6 2 2 2 2 2 3" xfId="1229" xr:uid="{93D4C821-50B0-4B18-A40B-EE9E5A787227}"/>
    <cellStyle name="Comma 9 6 2 2 2 3" xfId="44056" xr:uid="{489FDC90-40EF-44BA-8F4F-04DE42A07512}"/>
    <cellStyle name="Comma 9 6 2 2 3" xfId="9446" xr:uid="{21165298-D7AF-43DF-8588-CE9315D45499}"/>
    <cellStyle name="Comma 9 6 2 2 3 2" xfId="50393" xr:uid="{ED2D640D-A4BF-4F00-AA6B-AA0D06168D02}"/>
    <cellStyle name="Comma 9 6 2 2 4" xfId="31303" xr:uid="{EC796A6F-F2A0-47BC-A457-C6FDF8DA1CFD}"/>
    <cellStyle name="Comma 9 6 2 2 5" xfId="37766" xr:uid="{60202EA8-87D8-4263-9C8F-5733EB750AFA}"/>
    <cellStyle name="Comma 9 6 2 3" xfId="26158" xr:uid="{2A7C5B04-DEA3-4366-A1EE-591B18CE9342}"/>
    <cellStyle name="Comma 9 6 2 3 2" xfId="18650" xr:uid="{AD4AB5F6-BE69-46BE-A182-8F575A330015}"/>
    <cellStyle name="Comma 9 6 2 3 2 2" xfId="54053" xr:uid="{3323F868-5620-4F6F-8109-82AE9EC90D2A}"/>
    <cellStyle name="Comma 9 6 2 3 2 3" xfId="41438" xr:uid="{80D9D0BE-7F44-489C-B464-1CDB1007F018}"/>
    <cellStyle name="Comma 9 6 2 3 3" xfId="12064" xr:uid="{8057CD41-6C4E-45D5-BBE0-A067E5524160}"/>
    <cellStyle name="Comma 9 6 2 3 3 2" xfId="47775" xr:uid="{62E2868D-B111-4249-8C3B-C6B64A54BBA8}"/>
    <cellStyle name="Comma 9 6 2 3 4" xfId="5618" xr:uid="{DF8FD65B-558E-4EE8-97D4-4788F0C65767}"/>
    <cellStyle name="Comma 9 6 2 3 5" xfId="35148" xr:uid="{1F1A0DD6-A41C-4281-9FA6-46FC8EC735BA}"/>
    <cellStyle name="Comma 9 6 2 4" xfId="19528" xr:uid="{A731F35D-F069-4D19-9006-4DC23EA346C5}"/>
    <cellStyle name="Comma 9 6 2 4 2" xfId="53174" xr:uid="{D2AA8EE0-8AF9-4BFC-8994-B663C66C1B1B}"/>
    <cellStyle name="Comma 9 6 2 4 3" xfId="40559" xr:uid="{C4292CCB-2409-4AED-B968-F57AA86CB0C8}"/>
    <cellStyle name="Comma 9 6 2 5" xfId="12942" xr:uid="{BEE3D816-43BD-4FD5-BE24-FEF5C94480E7}"/>
    <cellStyle name="Comma 9 6 2 5 2" xfId="46896" xr:uid="{9E61360D-3CB7-4998-956A-DDA085E3C040}"/>
    <cellStyle name="Comma 9 6 2 6" xfId="4740" xr:uid="{0DCC5DC1-CE72-490D-9CC9-F0FC1E71C467}"/>
    <cellStyle name="Comma 9 6 2 7" xfId="34269" xr:uid="{C5CB7AB1-1ADE-4051-B72B-0538E328D8B5}"/>
    <cellStyle name="Comma 9 6 2 8" xfId="27037" xr:uid="{ADE50AA9-229C-4AF1-8146-21DA29F49E5C}"/>
    <cellStyle name="Comma 9 6 2 9" xfId="1920" xr:uid="{9556ECF0-04F3-451D-B2C9-C02FD84D3DBE}"/>
    <cellStyle name="Comma 9 6 3" xfId="27887" xr:uid="{BD877332-5898-405C-9916-D08FDB3E08F7}"/>
    <cellStyle name="Comma 9 6 3 2" xfId="24390" xr:uid="{513936C2-D9EB-4DA3-AEFF-30C2F42862F0}"/>
    <cellStyle name="Comma 9 6 3 2 2" xfId="16882" xr:uid="{28C37795-01DD-42F7-AA5D-15D7D54B845A}"/>
    <cellStyle name="Comma 9 6 3 2 2 2" xfId="55821" xr:uid="{81B1C7FA-C824-432D-94FD-2E0F8BDDAB2F}"/>
    <cellStyle name="Comma 9 6 3 2 2 3" xfId="43206" xr:uid="{9514F1A5-AB9F-4657-A75F-36D80DB62649}"/>
    <cellStyle name="Comma 9 6 3 2 3" xfId="10296" xr:uid="{A2A4A91F-B4FC-4529-950D-9029B6C99CC4}"/>
    <cellStyle name="Comma 9 6 3 2 3 2" xfId="49543" xr:uid="{12B353DA-9BA8-4D44-891E-96219D9A5502}"/>
    <cellStyle name="Comma 9 6 3 2 4" xfId="30453" xr:uid="{B9843434-7937-4869-BBC1-F0B9EB743C60}"/>
    <cellStyle name="Comma 9 6 3 2 5" xfId="36916" xr:uid="{89F3892B-3464-484E-92F6-E6181EBE4310}"/>
    <cellStyle name="Comma 9 6 3 3" xfId="20378" xr:uid="{73ABFBBC-192B-4D2B-AABD-318CF5A6E130}"/>
    <cellStyle name="Comma 9 6 3 3 2" xfId="52324" xr:uid="{88BD81E5-902B-4150-91A2-0E3FA7DF85F2}"/>
    <cellStyle name="Comma 9 6 3 3 3" xfId="39709" xr:uid="{930062BA-0B02-42E5-8BCA-2552DE805521}"/>
    <cellStyle name="Comma 9 6 3 4" xfId="13792" xr:uid="{A44B98D0-469D-440C-9A22-4AC6C73FE4B4}"/>
    <cellStyle name="Comma 9 6 3 4 2" xfId="46046" xr:uid="{7F493345-7409-40DA-8452-22F3EB707789}"/>
    <cellStyle name="Comma 9 6 3 5" xfId="7205" xr:uid="{C0B5B140-569E-4216-8768-EBD73602FB36}"/>
    <cellStyle name="Comma 9 6 3 6" xfId="33419" xr:uid="{FB376EDE-C07B-424E-8FB0-4DA5D29BEA46}"/>
    <cellStyle name="Comma 9 6 4" xfId="25273" xr:uid="{9ED991B4-2875-429D-BD0A-FEE0B58097BE}"/>
    <cellStyle name="Comma 9 6 4 2" xfId="17765" xr:uid="{76681DBB-1C89-4975-9063-19AC81A52880}"/>
    <cellStyle name="Comma 9 6 4 2 2" xfId="54938" xr:uid="{509A81EE-C7D8-45CD-951E-4DA0A684E486}"/>
    <cellStyle name="Comma 9 6 4 2 3" xfId="42323" xr:uid="{4F6013C9-2D17-4BA6-B651-B93139F553B9}"/>
    <cellStyle name="Comma 9 6 4 3" xfId="11179" xr:uid="{24F05BB0-4BAE-4D5B-8449-30E43C45A90D}"/>
    <cellStyle name="Comma 9 6 4 3 2" xfId="48660" xr:uid="{C32A6F41-1482-4945-B38A-BA1067F950B0}"/>
    <cellStyle name="Comma 9 6 4 4" xfId="6503" xr:uid="{D1D10434-E531-4ACA-99C4-6C4DADDD7075}"/>
    <cellStyle name="Comma 9 6 4 5" xfId="36033" xr:uid="{97BACE93-7C17-4A1B-A0FA-297D7D8F0483}"/>
    <cellStyle name="Comma 9 6 5" xfId="21257" xr:uid="{0557EC6A-6092-40AE-A2CE-63A940516FDB}"/>
    <cellStyle name="Comma 9 6 5 2" xfId="51443" xr:uid="{56EA7937-3177-480C-92E7-0643CF730F7B}"/>
    <cellStyle name="Comma 9 6 5 3" xfId="38828" xr:uid="{A0DFD085-12BC-47EE-AC47-4B360B83C9CF}"/>
    <cellStyle name="Comma 9 6 6" xfId="14671" xr:uid="{7B800196-4356-4F81-B771-48A7201F24A5}"/>
    <cellStyle name="Comma 9 6 6 2" xfId="45146" xr:uid="{CDF63C79-A67E-4515-8183-71071326B191}"/>
    <cellStyle name="Comma 9 6 7" xfId="8084" xr:uid="{DDFBBAB8-ECA8-4F6B-B3DF-DD144FBE0017}"/>
    <cellStyle name="Comma 9 6 8" xfId="32536" xr:uid="{5A812B76-008B-4C56-9A12-D9F58517B08E}"/>
    <cellStyle name="Comma 9 6 9" xfId="28793" xr:uid="{D50ECC9D-3A5B-4FD8-8923-047CF7A4CF60}"/>
    <cellStyle name="Comma 9 7" xfId="808" xr:uid="{0D196596-B0B9-4F91-9B3F-7038C43FA0F8}"/>
    <cellStyle name="Comma 9 7 10" xfId="28340" xr:uid="{D6C809A6-081D-40AE-BDAE-1B06B8B30651}"/>
    <cellStyle name="Comma 9 7 11" xfId="1594" xr:uid="{8647C524-8519-477E-8155-EDE6ED1ADD22}"/>
    <cellStyle name="Comma 9 7 2" xfId="26612" xr:uid="{65606213-9D0E-442F-BF6E-F6BFB897EDD6}"/>
    <cellStyle name="Comma 9 7 2 2" xfId="23114" xr:uid="{2DAB27D1-7253-450D-BCB4-3F11C560D2AA}"/>
    <cellStyle name="Comma 9 7 2 2 2" xfId="15606" xr:uid="{A8B5D63D-986F-4A69-8A52-894677FF9964}"/>
    <cellStyle name="Comma 9 7 2 2 2 2" xfId="57097" xr:uid="{6B22CAAB-F325-474D-B7D4-2983567E3747}"/>
    <cellStyle name="Comma 9 7 2 2 2 3" xfId="44482" xr:uid="{DF64AF97-E5CA-4770-BFE1-2954AEF9423C}"/>
    <cellStyle name="Comma 9 7 2 2 3" xfId="9020" xr:uid="{50B46D96-B75A-42D7-9FA2-12FD57A7A8CE}"/>
    <cellStyle name="Comma 9 7 2 2 3 2" xfId="50819" xr:uid="{FBF3199B-75A7-4D0B-851C-B1DA55A8AD5D}"/>
    <cellStyle name="Comma 9 7 2 2 4" xfId="31729" xr:uid="{1015362F-2BF1-4916-803A-0BE8FD12B828}"/>
    <cellStyle name="Comma 9 7 2 2 5" xfId="38192" xr:uid="{C5BA93C7-1C48-4FE3-9D7F-2AFC06EBDD98}"/>
    <cellStyle name="Comma 9 7 2 3" xfId="25731" xr:uid="{DA71920F-4C7B-45BD-B976-29B004A59F85}"/>
    <cellStyle name="Comma 9 7 2 3 2" xfId="18223" xr:uid="{23D3609A-59D3-4F5E-ABB8-B4A04661EF1F}"/>
    <cellStyle name="Comma 9 7 2 3 2 2" xfId="54480" xr:uid="{52CD9631-C9E8-4D24-91FA-C3FE0CF3298D}"/>
    <cellStyle name="Comma 9 7 2 3 2 3" xfId="41865" xr:uid="{90FFE05C-EC2F-4B3C-AFD2-7A0865AECCED}"/>
    <cellStyle name="Comma 9 7 2 3 3" xfId="11637" xr:uid="{8A2851AC-7976-437F-AE11-4B3915B85ECB}"/>
    <cellStyle name="Comma 9 7 2 3 3 2" xfId="48202" xr:uid="{EB139175-DFA9-4047-A5F5-E499A6753304}"/>
    <cellStyle name="Comma 9 7 2 3 4" xfId="6045" xr:uid="{E10254A4-857F-47CF-9CA7-BD20F0B182C0}"/>
    <cellStyle name="Comma 9 7 2 3 5" xfId="35575" xr:uid="{51A93C3F-869F-4D4D-85E1-0C19EFEA973D}"/>
    <cellStyle name="Comma 9 7 2 4" xfId="19103" xr:uid="{BE92CF6A-882A-46FC-9085-202CE88E7401}"/>
    <cellStyle name="Comma 9 7 2 4 2" xfId="53600" xr:uid="{D10CF8F6-A056-4ED9-8321-D4D17A72C9B0}"/>
    <cellStyle name="Comma 9 7 2 4 3" xfId="40985" xr:uid="{ED888811-C974-43BC-A709-1652CDA8D09E}"/>
    <cellStyle name="Comma 9 7 2 5" xfId="12517" xr:uid="{51D691D4-662B-48A3-9930-EE99F540E7B3}"/>
    <cellStyle name="Comma 9 7 2 5 2" xfId="47322" xr:uid="{0ED706AA-C4AB-491C-89A3-138EC0FA2DF3}"/>
    <cellStyle name="Comma 9 7 2 6" xfId="5165" xr:uid="{B434E69E-C7A6-49DC-BD8E-F857BAE14C11}"/>
    <cellStyle name="Comma 9 7 2 7" xfId="34695" xr:uid="{D435227D-0473-4889-A41D-44E7BFDAC61E}"/>
    <cellStyle name="Comma 9 7 3" xfId="27444" xr:uid="{20F996F0-31E6-4AAF-84E7-3753331C3A1B}"/>
    <cellStyle name="Comma 9 7 3 2" xfId="23947" xr:uid="{96EDFF17-17C0-44F2-98F6-2F988B878AC3}"/>
    <cellStyle name="Comma 9 7 3 2 2" xfId="16439" xr:uid="{D44A7312-7EDB-42B5-8147-48D52541642D}"/>
    <cellStyle name="Comma 9 7 3 2 2 2" xfId="56264" xr:uid="{320E7BFB-3E82-43AC-A84E-F96D0F64CB68}"/>
    <cellStyle name="Comma 9 7 3 2 2 3" xfId="43649" xr:uid="{B96FF53A-C62F-4419-BBFD-07978AE29BD9}"/>
    <cellStyle name="Comma 9 7 3 2 3" xfId="9853" xr:uid="{47D1D7ED-9D42-4FF1-890D-10E6F92E8B8C}"/>
    <cellStyle name="Comma 9 7 3 2 3 2" xfId="49986" xr:uid="{9541E47C-D60A-4E73-9863-F43DF87D55B6}"/>
    <cellStyle name="Comma 9 7 3 2 4" xfId="30896" xr:uid="{CA6F5A16-5DB5-443A-B58A-33D3583C2195}"/>
    <cellStyle name="Comma 9 7 3 2 5" xfId="37359" xr:uid="{B301E7F5-645D-4E78-ACCF-81E4739D9C2A}"/>
    <cellStyle name="Comma 9 7 3 3" xfId="19935" xr:uid="{4B34B1F1-EF45-4E67-95DD-F5DB892F6FBC}"/>
    <cellStyle name="Comma 9 7 3 3 2" xfId="52767" xr:uid="{8E037B47-B577-4F6D-B430-48EC0810BF60}"/>
    <cellStyle name="Comma 9 7 3 3 3" xfId="40152" xr:uid="{2CDC982A-CDA2-43CE-A7E5-560474FA05C9}"/>
    <cellStyle name="Comma 9 7 3 4" xfId="13349" xr:uid="{5FDA699C-DFF7-44DF-90FB-1C7546C77620}"/>
    <cellStyle name="Comma 9 7 3 4 2" xfId="46489" xr:uid="{FC3A78B6-C600-433E-A11C-F48C6F92B012}"/>
    <cellStyle name="Comma 9 7 3 5" xfId="4333" xr:uid="{DF0F8369-D3FB-4E38-92F9-720EBD82AFFC}"/>
    <cellStyle name="Comma 9 7 3 6" xfId="33862" xr:uid="{823D4DC0-8A9D-444D-907F-ED2A9C05D9B0}"/>
    <cellStyle name="Comma 9 7 4" xfId="24843" xr:uid="{294FA8D4-1D86-4B9E-A9C2-00E7CF4206D4}"/>
    <cellStyle name="Comma 9 7 4 2" xfId="17335" xr:uid="{528B4E83-D8A9-4E01-86A2-6D7DFABCAEBD}"/>
    <cellStyle name="Comma 9 7 4 2 2" xfId="55368" xr:uid="{45AA3158-DEBB-4AAF-96A0-2AD5CDB51769}"/>
    <cellStyle name="Comma 9 7 4 2 3" xfId="42753" xr:uid="{FE52874E-61A3-4198-B5EC-49D95EE99ABD}"/>
    <cellStyle name="Comma 9 7 4 3" xfId="10749" xr:uid="{B8C863CD-CD13-4D4F-A5FB-5B18CE3DC216}"/>
    <cellStyle name="Comma 9 7 4 3 2" xfId="49090" xr:uid="{216B9E58-0629-440B-843A-FEC9FC9CD97F}"/>
    <cellStyle name="Comma 9 7 4 4" xfId="30000" xr:uid="{1B475F77-B245-4EA6-B8BA-93817C1EBD10}"/>
    <cellStyle name="Comma 9 7 4 5" xfId="36463" xr:uid="{B87539D6-461C-4E53-9BAA-AB1DD28C4116}"/>
    <cellStyle name="Comma 9 7 5" xfId="26569" xr:uid="{E72D2ECA-43C1-4A55-BA08-F1F9AC1BAEDD}"/>
    <cellStyle name="Comma 9 7 5 2" xfId="19061" xr:uid="{9133A76E-F676-4084-B11D-89A3201E4C70}"/>
    <cellStyle name="Comma 9 7 5 2 2" xfId="53642" xr:uid="{BB70D5B7-85A5-4B3F-B01E-46DF62D182C3}"/>
    <cellStyle name="Comma 9 7 5 2 3" xfId="41027" xr:uid="{94394E39-8891-4A7A-B8D0-579CA230F2E9}"/>
    <cellStyle name="Comma 9 7 5 3" xfId="12475" xr:uid="{4AF5B61E-ED38-4653-B091-36645928C776}"/>
    <cellStyle name="Comma 9 7 5 3 2" xfId="47364" xr:uid="{E835C4BA-4441-4E3E-8616-0F583FBFAE3C}"/>
    <cellStyle name="Comma 9 7 5 4" xfId="5207" xr:uid="{8D048245-2626-4C53-AB33-3A250AACC910}"/>
    <cellStyle name="Comma 9 7 5 5" xfId="34737" xr:uid="{2CC4DA63-9882-4B62-ADD2-91EB35F73A5E}"/>
    <cellStyle name="Comma 9 7 6" xfId="20831" xr:uid="{96A8B62C-AC3D-4618-848F-6635A206688A}"/>
    <cellStyle name="Comma 9 7 6 2" xfId="51871" xr:uid="{B40F27D0-9529-491E-81B1-B9CEB8DF85FA}"/>
    <cellStyle name="Comma 9 7 6 3" xfId="39256" xr:uid="{A14DCD96-5E8F-4D66-B3E6-14845A77F0F4}"/>
    <cellStyle name="Comma 9 7 7" xfId="14245" xr:uid="{2F5BBBB5-3F32-4121-ACE4-966B5FCA69F2}"/>
    <cellStyle name="Comma 9 7 7 2" xfId="45593" xr:uid="{E39ACEB7-BD9A-4D81-9DD5-856809413632}"/>
    <cellStyle name="Comma 9 7 8" xfId="7658" xr:uid="{46D6F3B7-AA1A-472F-A877-6A41D09CE10D}"/>
    <cellStyle name="Comma 9 7 9" xfId="32966" xr:uid="{D71466D0-D00A-4485-A848-665CDAA8D1AB}"/>
    <cellStyle name="Comma 9 8" xfId="28292" xr:uid="{14FF6D6D-ED43-4D31-AB6A-D98A36BC3D1B}"/>
    <cellStyle name="Comma 9 8 2" xfId="24795" xr:uid="{DFF4CA81-355A-4EB0-BA9D-CD2F124C8A10}"/>
    <cellStyle name="Comma 9 8 2 2" xfId="17287" xr:uid="{A3B5C6BC-6BA2-4CE4-BA48-E8DF2E2DF3EA}"/>
    <cellStyle name="Comma 9 8 2 2 2" xfId="55416" xr:uid="{E5B5F0D3-2F83-4833-9FA5-2FD475EF3F2B}"/>
    <cellStyle name="Comma 9 8 2 2 3" xfId="42801" xr:uid="{67605894-3CEC-473E-8924-0B9229EC487B}"/>
    <cellStyle name="Comma 9 8 2 3" xfId="10701" xr:uid="{22129160-4EAD-4D9F-A60E-64E79CF4925D}"/>
    <cellStyle name="Comma 9 8 2 3 2" xfId="49138" xr:uid="{ACF88681-0D53-4AC6-A5E7-3A3C903795B8}"/>
    <cellStyle name="Comma 9 8 2 4" xfId="30048" xr:uid="{43500324-D82A-4DEC-B4F8-4F698CF0917F}"/>
    <cellStyle name="Comma 9 8 2 5" xfId="36511" xr:uid="{434628EC-4947-4461-ACEF-C193B93ABDE0}"/>
    <cellStyle name="Comma 9 8 3" xfId="20783" xr:uid="{497BF74D-CFE2-4D18-8C61-7ECB3E681811}"/>
    <cellStyle name="Comma 9 8 3 2" xfId="51919" xr:uid="{AF4CE571-23D7-4EAF-BB5D-7727EE364BBB}"/>
    <cellStyle name="Comma 9 8 3 3" xfId="39304" xr:uid="{F42AB430-7517-43DC-9B15-7BAD95FC695F}"/>
    <cellStyle name="Comma 9 8 4" xfId="14197" xr:uid="{3FCD4324-C40A-4FCF-B98E-193DACCEC602}"/>
    <cellStyle name="Comma 9 8 4 2" xfId="45641" xr:uid="{63B05BF1-2DB6-46D4-8D50-292963F2286E}"/>
    <cellStyle name="Comma 9 8 5" xfId="7610" xr:uid="{38397401-4A81-4C88-A464-6D352AA64524}"/>
    <cellStyle name="Comma 9 8 6" xfId="33014" xr:uid="{537FC4F3-71D9-4AE5-BEDC-7D8E96F3F58C}"/>
    <cellStyle name="Comma 9 9" xfId="25684" xr:uid="{F74E2772-7819-49D8-95D0-09C07988BA7B}"/>
    <cellStyle name="Comma 9 9 2" xfId="18176" xr:uid="{11D9AD25-395A-4B8D-955B-880C49EA876F}"/>
    <cellStyle name="Comma 9 9 2 2" xfId="54527" xr:uid="{6C6F153E-B1F4-4EA1-B02A-6391951F6BF0}"/>
    <cellStyle name="Comma 9 9 2 3" xfId="41912" xr:uid="{BDCA7BB7-1DEB-4EE2-B502-BA40EF7E19E4}"/>
    <cellStyle name="Comma 9 9 3" xfId="11590" xr:uid="{0516043C-DD16-48B0-8283-EB1CB4B69827}"/>
    <cellStyle name="Comma 9 9 3 2" xfId="48249" xr:uid="{FCB31813-8E8E-4493-A724-4731A8FE959D}"/>
    <cellStyle name="Comma 9 9 4" xfId="6092" xr:uid="{DDBB2F6E-8AA3-4E7F-8332-76C90B12DF3C}"/>
    <cellStyle name="Comma 9 9 5" xfId="35622" xr:uid="{C374AC19-EE35-41DA-B39E-42B093CDD6FF}"/>
    <cellStyle name="comma zerodec" xfId="7" xr:uid="{00000000-0005-0000-0000-00007D000000}"/>
    <cellStyle name="comma zerodec 2" xfId="2483" xr:uid="{41951A08-6A5A-4026-9F72-037A52F41FA4}"/>
    <cellStyle name="Comma_Cashflow megachem 2" xfId="265" xr:uid="{CF2017D0-304B-48A3-8747-6A8030ABFAB5}"/>
    <cellStyle name="Comma0" xfId="2484" xr:uid="{1A86EB33-0644-4BEB-B84A-E9E4FC43D3D0}"/>
    <cellStyle name="Currency [00]" xfId="2485" xr:uid="{680BAEDF-FBA5-42B9-9A46-449FD6F4664A}"/>
    <cellStyle name="Currency [00] 2" xfId="2486" xr:uid="{563A6767-FA1B-4E12-9B33-992099B329A1}"/>
    <cellStyle name="Currency 2" xfId="31" xr:uid="{00000000-0005-0000-0000-00007E000000}"/>
    <cellStyle name="Currency 2 2" xfId="2487" xr:uid="{36CF9514-A162-4A80-AE4C-5225B8A70F38}"/>
    <cellStyle name="Currency 2 2 2" xfId="22720" xr:uid="{954D7413-A96A-4A06-BF30-33D57B308F6B}"/>
    <cellStyle name="Currency 2 3" xfId="22734" xr:uid="{CEF92C77-24DC-41E1-852E-D5CA1774B1DA}"/>
    <cellStyle name="Currency 3" xfId="29282" xr:uid="{BCE69FC8-E9E3-4D96-8A1B-6268350AEFB3}"/>
    <cellStyle name="Currency 3 2" xfId="44717" xr:uid="{476B9D16-A64A-4CC9-AAB8-865131757923}"/>
    <cellStyle name="Currency 3 3" xfId="32165" xr:uid="{C0E9247C-5D96-4FAB-80AF-F75B12C445E6}"/>
    <cellStyle name="Currency0" xfId="2488" xr:uid="{EBB297EC-62B6-4DDF-A99B-3000FE4EDFFA}"/>
    <cellStyle name="Currency1" xfId="8" xr:uid="{00000000-0005-0000-0000-00007F000000}"/>
    <cellStyle name="Currency1 2" xfId="2489" xr:uid="{FE0E7DCB-AEF2-4AAC-828C-EF04BD52D8BA}"/>
    <cellStyle name="Date Short" xfId="2490" xr:uid="{4590AF05-ACFB-4D8A-935E-38A6630943D9}"/>
    <cellStyle name="Dollar (zero dec)" xfId="9" xr:uid="{00000000-0005-0000-0000-000080000000}"/>
    <cellStyle name="Dollar (zero dec) 2" xfId="2491" xr:uid="{E2C48EFD-CAC9-4D67-B935-22ED99C5CB8C}"/>
    <cellStyle name="EGA Title" xfId="1976" xr:uid="{3F193324-9D99-4640-8A3F-D30259EDBFD4}"/>
    <cellStyle name="Enter Currency (0)" xfId="2492" xr:uid="{8E3B694C-DDFC-43B8-8054-38853080114C}"/>
    <cellStyle name="Enter Currency (2)" xfId="2493" xr:uid="{0BCE75C1-5794-4488-ADCB-778755A6E7CB}"/>
    <cellStyle name="Enter Currency (2) 2" xfId="2494" xr:uid="{783CDB5A-A11F-4787-B7AC-3461154C1008}"/>
    <cellStyle name="Enter Units (0)" xfId="2495" xr:uid="{DD585E3C-95D3-44B0-8572-14BDF98C0FA1}"/>
    <cellStyle name="Enter Units (1)" xfId="2496" xr:uid="{145AE6DF-CE44-4568-BB7D-2C6A41780502}"/>
    <cellStyle name="Enter Units (1) 2" xfId="2497" xr:uid="{C5BDBD00-EE5A-4CE7-8D27-179A6A349E70}"/>
    <cellStyle name="Enter Units (2)" xfId="2498" xr:uid="{5F1FE855-CD5F-4D5B-AC5F-CAF2896B7EF3}"/>
    <cellStyle name="Enter Units (2) 2" xfId="2499" xr:uid="{BD7A131D-7CF7-4838-B7B0-D81C00CA531F}"/>
    <cellStyle name="Excel Built-in Normal" xfId="2500" xr:uid="{49805CC0-9C84-4955-B592-746CB49C055F}"/>
    <cellStyle name="Explanatory Text 2" xfId="92" xr:uid="{00000000-0005-0000-0000-000081000000}"/>
    <cellStyle name="Explanatory Text 2 2" xfId="431" xr:uid="{5AAC1B5B-479A-428B-97EA-8B3C6AE32CF7}"/>
    <cellStyle name="Explanatory Text 2 2 2" xfId="22799" xr:uid="{0E6CB234-F763-4C7F-91A9-0FE2B22D4198}"/>
    <cellStyle name="Explanatory Text 2 2 3" xfId="57507" xr:uid="{E1C68FF8-D578-4558-9B69-C1E2639AE84D}"/>
    <cellStyle name="Explanatory Text 2 2 4" xfId="2502" xr:uid="{E27104F9-245E-41E0-90F4-8C95CAA9FCBA}"/>
    <cellStyle name="Explanatory Text 2 3" xfId="22838" xr:uid="{264D04C8-F32D-41B1-9DDE-36D5174EF26F}"/>
    <cellStyle name="Explanatory Text 3" xfId="93" xr:uid="{00000000-0005-0000-0000-000082000000}"/>
    <cellStyle name="Explanatory Text 3 2" xfId="2501" xr:uid="{6D018E76-D98A-4F25-B80F-C0C02B3D02F8}"/>
    <cellStyle name="Explanatory Text 3 2 2" xfId="22624" xr:uid="{44052242-05E1-4833-8910-69EA21D5DBE3}"/>
    <cellStyle name="Explanatory Text 3 3" xfId="22936" xr:uid="{9D70379B-8A7C-4F54-A27E-77BD74999651}"/>
    <cellStyle name="Explanatory Text 4" xfId="29911" xr:uid="{2F7C1B91-0E5D-4E9D-808A-11DC19971DB3}"/>
    <cellStyle name="Followed Hyperlink" xfId="266" xr:uid="{E58CE721-EF3F-4558-8CB7-0A0FF0F90F62}"/>
    <cellStyle name="Followed Hyperlink 10" xfId="1978" xr:uid="{0BF14E82-DF53-4D61-83DA-B8F69F98D0F7}"/>
    <cellStyle name="Followed Hyperlink 2" xfId="298" xr:uid="{5B207862-2FAB-4EAF-B0D8-2847DD15BF85}"/>
    <cellStyle name="Followed Hyperlink 2 2" xfId="29610" xr:uid="{4D6EC611-E3D5-456F-9FA9-38A501706090}"/>
    <cellStyle name="Followed Hyperlink 2 2 2" xfId="28742" xr:uid="{3B4D082F-BC9B-41A7-A9C1-3F34B7551F44}"/>
    <cellStyle name="Followed Hyperlink 2 2 3" xfId="29259" xr:uid="{0F8C4679-A869-4965-BDE0-6130CD42C612}"/>
    <cellStyle name="Followed Hyperlink 2 2 3 2" xfId="38366" xr:uid="{4EA1A74D-1528-41DB-9964-744059D8D525}"/>
    <cellStyle name="Followed Hyperlink 2 3" xfId="29302" xr:uid="{7B8DE0E5-C4FF-45A4-A122-82E5C5B39980}"/>
    <cellStyle name="Followed Hyperlink 2 4" xfId="57282" xr:uid="{3300BCDB-C2BE-44C5-BD2D-3DB5B17D5EB6}"/>
    <cellStyle name="Followed Hyperlink 3" xfId="6872" xr:uid="{1F6C5FFE-44DD-46BE-9A93-3D7F6C136514}"/>
    <cellStyle name="Followed Hyperlink 3 2" xfId="29604" xr:uid="{BC6D0B50-9024-488A-9D56-BC9ECC87F085}"/>
    <cellStyle name="Followed Hyperlink 3 2 2" xfId="28737" xr:uid="{3783C82B-0C2F-4048-ACAE-1590EB15B065}"/>
    <cellStyle name="Followed Hyperlink 3 2 3" xfId="29261" xr:uid="{B13E5A8E-969B-4FBA-8B2B-A035C9E65CE4}"/>
    <cellStyle name="Followed Hyperlink 3 2 4" xfId="22262" xr:uid="{5CC2050C-67B7-4149-8300-32786DD2D6F2}"/>
    <cellStyle name="Followed Hyperlink 3 2 5" xfId="22560" xr:uid="{79CEC4B3-2284-4A2C-95C2-26232A2654B6}"/>
    <cellStyle name="Followed Hyperlink 3 3" xfId="28843" xr:uid="{00E839AD-823F-497B-B953-B860A95A710F}"/>
    <cellStyle name="Followed Hyperlink 3 4" xfId="29622" xr:uid="{0817A6E4-C980-4884-8431-49B0C367A6E2}"/>
    <cellStyle name="Followed Hyperlink 3 5" xfId="22383" xr:uid="{E80D9F0D-87A6-4D15-B5A1-4BC0A0D26499}"/>
    <cellStyle name="Followed Hyperlink 3 6" xfId="31928" xr:uid="{1950D1BB-B9BF-4AB6-820E-922D677172A2}"/>
    <cellStyle name="Followed Hyperlink 3 7" xfId="29804" xr:uid="{6F3FDBEC-DC22-4313-A8B4-CAB4E6A694A9}"/>
    <cellStyle name="Followed Hyperlink 4" xfId="29827" xr:uid="{A65C64C8-4108-4E72-8329-C47D54453507}"/>
    <cellStyle name="Followed Hyperlink 4 2" xfId="28744" xr:uid="{6443FF50-A462-4B58-8C81-2B966A0FC1F4}"/>
    <cellStyle name="Followed Hyperlink 4 2 2" xfId="45196" xr:uid="{5CDF28CC-44AD-4B6A-A41E-21221B709599}"/>
    <cellStyle name="Followed Hyperlink 4 3" xfId="29266" xr:uid="{AB79F800-F0C3-4508-BAD8-DEB471C7E8B9}"/>
    <cellStyle name="Followed Hyperlink 5" xfId="28860" xr:uid="{38D158B1-83CD-4F31-945C-45F834DB6223}"/>
    <cellStyle name="Followed Hyperlink 5 2" xfId="38346" xr:uid="{37FC3E11-8911-4033-86EE-BC59754D311B}"/>
    <cellStyle name="Followed Hyperlink 5 2 2" xfId="50969" xr:uid="{EFA3DEC9-A35E-4763-A66A-27C58021F54F}"/>
    <cellStyle name="Followed Hyperlink 5 3" xfId="45089" xr:uid="{012FEF92-FF5E-45F1-8C69-132BEFF298FD}"/>
    <cellStyle name="Followed Hyperlink 6" xfId="29304" xr:uid="{6A2F7D8F-6109-410E-8FA8-7C6890789C03}"/>
    <cellStyle name="Followed Hyperlink 6 2" xfId="44700" xr:uid="{2F260A83-3C38-40D6-B458-09C1EC189084}"/>
    <cellStyle name="Followed Hyperlink 7" xfId="22883" xr:uid="{F52B52E4-875F-4E5B-9C92-E95AAB13356A}"/>
    <cellStyle name="Followed Hyperlink 7 2" xfId="32052" xr:uid="{6882DD9D-24F2-4EC2-9CE9-8E81A5405B81}"/>
    <cellStyle name="Followed Hyperlink 8" xfId="29882" xr:uid="{4D933B6A-6ECE-4FFA-8DEC-048C1DE138BF}"/>
    <cellStyle name="Followed Hyperlink 8 2" xfId="31992" xr:uid="{A57B57B0-4916-4366-8C3C-89EE4E68370E}"/>
    <cellStyle name="Followed Hyperlink 9" xfId="2060" xr:uid="{7F07921F-F7BE-49FE-8124-A26FDEC7DCF2}"/>
    <cellStyle name="Good 2" xfId="94" xr:uid="{00000000-0005-0000-0000-000083000000}"/>
    <cellStyle name="Good 2 2" xfId="432" xr:uid="{702B585B-ED8E-4947-8741-7BE3CC5D0510}"/>
    <cellStyle name="Good 2 2 2" xfId="22775" xr:uid="{0CA0F460-E9CC-4173-95DB-BD31908E4BEC}"/>
    <cellStyle name="Good 2 2 3" xfId="57508" xr:uid="{87C222B9-6C8E-4963-B9EA-E5E40D30A790}"/>
    <cellStyle name="Good 2 2 4" xfId="2504" xr:uid="{65D32871-DA5B-47D0-B783-543DD3A06249}"/>
    <cellStyle name="Good 2 3" xfId="22912" xr:uid="{CEAA5177-E4D7-49F8-AC0B-34D900D3E0A6}"/>
    <cellStyle name="Good 3" xfId="95" xr:uid="{00000000-0005-0000-0000-000084000000}"/>
    <cellStyle name="Good 3 2" xfId="2505" xr:uid="{51ED3022-5DD2-4C50-8EEB-3747142DF374}"/>
    <cellStyle name="Good 3 2 2" xfId="22427" xr:uid="{C8C98A27-1245-49F6-B6DB-A4FBCDF2D486}"/>
    <cellStyle name="Good 3 3" xfId="22969" xr:uid="{CC4B0D23-B823-4E85-AAFB-F0401A662D9E}"/>
    <cellStyle name="Good 4" xfId="2503" xr:uid="{EBB689AD-EAE1-491E-A9AA-02A9F68CD424}"/>
    <cellStyle name="Good 4 2" xfId="29916" xr:uid="{ECEA42F2-C8A6-4F9D-AF3A-74C715B48111}"/>
    <cellStyle name="Grey" xfId="10" xr:uid="{00000000-0005-0000-0000-000085000000}"/>
    <cellStyle name="Grey 2" xfId="2507" xr:uid="{A790E83B-AD9B-48AA-9447-21461BFBAA7D}"/>
    <cellStyle name="Grey 3" xfId="2508" xr:uid="{1D4983A2-9847-486B-B547-5719ECFE9841}"/>
    <cellStyle name="Grey 4" xfId="2506" xr:uid="{14D0A5D4-9654-435A-A7FF-877F2B30232B}"/>
    <cellStyle name="Header1" xfId="2509" xr:uid="{E9896367-4591-4A6D-AFCF-5ACCC3B380DB}"/>
    <cellStyle name="Header2" xfId="2510" xr:uid="{B98DBFE8-234D-478B-B2CA-74519B1E89FC}"/>
    <cellStyle name="Heading 1" xfId="1169" builtinId="16" customBuiltin="1"/>
    <cellStyle name="Heading 1 2" xfId="96" xr:uid="{00000000-0005-0000-0000-000086000000}"/>
    <cellStyle name="Heading 1 2 2" xfId="433" xr:uid="{DA7E41E7-E5F2-465B-8204-EBAE36585C55}"/>
    <cellStyle name="Heading 1 2 2 2" xfId="57509" xr:uid="{04772577-1FED-442B-A97C-C762EE3709C8}"/>
    <cellStyle name="Heading 1 2 2 3" xfId="2512" xr:uid="{3B4D9D64-9C15-4CE2-9D58-DB292BC2F7F3}"/>
    <cellStyle name="Heading 1 3" xfId="2513" xr:uid="{BE23A162-E771-4AC0-9321-079220E3D560}"/>
    <cellStyle name="Heading 1 3 2" xfId="22826" xr:uid="{F1336043-AB00-4E3B-9C63-812A706A59B6}"/>
    <cellStyle name="Heading 1 4" xfId="2511" xr:uid="{1C26027A-B3A5-485D-8F1F-6851B0117DB2}"/>
    <cellStyle name="Heading 2" xfId="1170" builtinId="17" customBuiltin="1"/>
    <cellStyle name="Heading 2 2" xfId="97" xr:uid="{00000000-0005-0000-0000-000087000000}"/>
    <cellStyle name="Heading 2 2 2" xfId="434" xr:uid="{21EBD4B4-B92C-4401-A74F-7078897AC8D1}"/>
    <cellStyle name="Heading 2 2 2 2" xfId="57510" xr:uid="{42E39608-1D76-46EC-A0F6-6B3E140F7538}"/>
    <cellStyle name="Heading 2 2 2 3" xfId="2515" xr:uid="{C2C3BF01-ACC0-4462-9073-AD299012F4E5}"/>
    <cellStyle name="Heading 2 3" xfId="2516" xr:uid="{9D9FACBF-D2EE-4B17-BC15-1F675F6A47A6}"/>
    <cellStyle name="Heading 2 3 2" xfId="22408" xr:uid="{E6F9A67A-B199-417E-ABBF-5217FF529846}"/>
    <cellStyle name="Heading 2 4" xfId="2514" xr:uid="{8059C52F-1001-46F5-BFA8-34583BCA1915}"/>
    <cellStyle name="Heading 3" xfId="1171" builtinId="18" customBuiltin="1"/>
    <cellStyle name="Heading 3 2" xfId="98" xr:uid="{00000000-0005-0000-0000-000088000000}"/>
    <cellStyle name="Heading 3 2 2" xfId="435" xr:uid="{88769F3A-A7D6-46F2-9162-442BA1B45B03}"/>
    <cellStyle name="Heading 3 2 2 2" xfId="57511" xr:uid="{B8BD4BD2-E6B8-4234-9B2A-297175AE1E02}"/>
    <cellStyle name="Heading 3 2 2 3" xfId="2518" xr:uid="{CDED99F3-4176-471D-8D56-D6E88DF795E6}"/>
    <cellStyle name="Heading 3 3" xfId="2519" xr:uid="{9135A416-9B1A-4735-AEB7-FA4A1581402E}"/>
    <cellStyle name="Heading 3 3 2" xfId="22080" xr:uid="{08213EC9-C539-478C-A143-789C560CBB24}"/>
    <cellStyle name="Heading 3 4" xfId="2517" xr:uid="{C54CFFC8-0BEC-46BA-8948-9C09B7CA1FE3}"/>
    <cellStyle name="Heading 4 2" xfId="99" xr:uid="{00000000-0005-0000-0000-000089000000}"/>
    <cellStyle name="Heading 4 2 2" xfId="436" xr:uid="{0F7EDBE9-424C-401B-88BC-0D4A4EFB55E5}"/>
    <cellStyle name="Heading 4 2 2 2" xfId="57512" xr:uid="{40F01CEA-5A12-4C6A-AC37-49854FB45A7C}"/>
    <cellStyle name="Heading 4 2 2 3" xfId="2521" xr:uid="{CFF2DF03-7B1A-4D39-99AA-78C90C582F9E}"/>
    <cellStyle name="Heading 4 3" xfId="2522" xr:uid="{71FC8376-CA76-490E-BA2C-0860DC64F3FB}"/>
    <cellStyle name="Heading 4 3 2" xfId="22227" xr:uid="{D9AE9701-A344-4AD2-9C90-E594811A3BEF}"/>
    <cellStyle name="Heading 4 4" xfId="2520" xr:uid="{64D07F50-09E9-4118-9301-6DB9B6928A2C}"/>
    <cellStyle name="Heading 4 4 2" xfId="29917" xr:uid="{680D018D-78ED-444D-A8E6-A56A168BBC8B}"/>
    <cellStyle name="HEADING, MAJOR" xfId="2523" xr:uid="{F72FCE2B-74D3-483A-A576-417584E02F80}"/>
    <cellStyle name="HEADING, MINOR" xfId="2524" xr:uid="{E6CCB5F5-A93F-452A-829C-DB0898CDBE9C}"/>
    <cellStyle name="HEADING, RIGHT" xfId="2525" xr:uid="{76B1EE3A-C1E5-478B-AEFD-C74AA0DE2416}"/>
    <cellStyle name="HEADING,MAJOR" xfId="2526" xr:uid="{FBE3F398-88A5-4147-8DC2-B1FEC6A8C44F}"/>
    <cellStyle name="Hyperlink" xfId="268" xr:uid="{065BA84E-8D9D-4A45-A629-0CE9EE0759E6}"/>
    <cellStyle name="Hyperlink 10" xfId="313" xr:uid="{0D7D6CC6-6047-48BD-9B41-8E685C4B67DD}"/>
    <cellStyle name="Hyperlink 11" xfId="22974" xr:uid="{ECFA8DD4-9C00-4AB4-9D58-2A30405F1D2D}"/>
    <cellStyle name="Hyperlink 11 2" xfId="22053" xr:uid="{2071F231-F03D-4FF1-990B-4E4A5FB5BF66}"/>
    <cellStyle name="Hyperlink 11 3" xfId="22337" xr:uid="{CBE87691-5DE9-4C25-9068-7383F1A6B371}"/>
    <cellStyle name="Hyperlink 12" xfId="29849" xr:uid="{C697DFED-554C-4861-B79B-578324F23C76}"/>
    <cellStyle name="Hyperlink 12 2" xfId="44576" xr:uid="{13E37678-F646-4C85-AB5B-1CC64AF3CCF7}"/>
    <cellStyle name="Hyperlink 12 3" xfId="32053" xr:uid="{394BD072-FB48-4675-BF42-C7782F1E5856}"/>
    <cellStyle name="Hyperlink 13" xfId="29634" xr:uid="{3DAE43F9-09E3-4D50-A146-647D1F69DC67}"/>
    <cellStyle name="Hyperlink 14" xfId="306" xr:uid="{F6B8BBFA-A48F-4273-AB67-AAF52AC10C30}"/>
    <cellStyle name="Hyperlink 14 2" xfId="31993" xr:uid="{40FF4BA7-BF96-447D-B54D-DF1EE5F121D7}"/>
    <cellStyle name="Hyperlink 14 3" xfId="29881" xr:uid="{1BCC958A-6065-480C-B41C-9CC0E675867C}"/>
    <cellStyle name="Hyperlink 15" xfId="2062" xr:uid="{C7AEB966-1947-43F8-921F-110DC2F41128}"/>
    <cellStyle name="Hyperlink 16" xfId="57285" xr:uid="{34200867-466F-4004-95C0-3AA0046A5455}"/>
    <cellStyle name="Hyperlink 17" xfId="1987" xr:uid="{B7DCF160-701F-4218-BC71-5A524330D03E}"/>
    <cellStyle name="Hyperlink 18" xfId="1975" xr:uid="{C88E2535-627E-4493-8D4D-4240B3D6F596}"/>
    <cellStyle name="Hyperlink 19" xfId="1959" xr:uid="{B2CD2509-ABE9-4BEE-A099-E9F36CF7A29A}"/>
    <cellStyle name="Hyperlink 2" xfId="28" xr:uid="{00000000-0005-0000-0000-00008A000000}"/>
    <cellStyle name="Hyperlink 2 10" xfId="22662" xr:uid="{F8F83677-63F4-4502-A5E3-68CB42C9167A}"/>
    <cellStyle name="Hyperlink 2 10 2" xfId="31995" xr:uid="{CB028005-8E33-46E0-B77D-BB97FB94CA21}"/>
    <cellStyle name="Hyperlink 2 11" xfId="31890" xr:uid="{5E6A822C-3732-436B-AC5E-D08EB0878A06}"/>
    <cellStyle name="Hyperlink 2 12" xfId="29843" xr:uid="{9846315D-A60B-469C-BD93-F8196DEB5836}"/>
    <cellStyle name="Hyperlink 2 13" xfId="29883" xr:uid="{19B3C450-5E22-412A-BDD7-F9CC02208E0B}"/>
    <cellStyle name="Hyperlink 2 14" xfId="6867" xr:uid="{9968091E-535A-403C-9C33-5E09FD96EF09}"/>
    <cellStyle name="Hyperlink 2 15" xfId="2061" xr:uid="{DF4602EF-731E-4596-9853-DDB6A6D07D89}"/>
    <cellStyle name="Hyperlink 2 16" xfId="1962" xr:uid="{505CFB23-8715-4D4E-B355-AC4E8B37DB56}"/>
    <cellStyle name="Hyperlink 2 17" xfId="1953" xr:uid="{204422DD-A518-4211-9D46-F3004EE5B4E1}"/>
    <cellStyle name="Hyperlink 2 2" xfId="300" xr:uid="{EADC7AD9-FA7B-4D39-B262-9EB0530F116F}"/>
    <cellStyle name="Hyperlink 2 2 2" xfId="467" xr:uid="{84E1B66B-C669-48B8-B7E9-F97C215F0B6C}"/>
    <cellStyle name="Hyperlink 2 2 2 2" xfId="689" xr:uid="{59CD0683-FD1F-426F-8364-D5A8A1BFA4BD}"/>
    <cellStyle name="Hyperlink 2 2 2 2 2" xfId="44560" xr:uid="{F41B5D9A-888E-4A18-AB38-A1FC45744067}"/>
    <cellStyle name="Hyperlink 2 2 2 2 3" xfId="28858" xr:uid="{7500DDCD-71A7-4D86-B379-EC3F43691F17}"/>
    <cellStyle name="Hyperlink 2 2 2 3" xfId="29160" xr:uid="{CA9E83DD-BBB3-486C-AC29-30DA020B9F67}"/>
    <cellStyle name="Hyperlink 2 2 2 3 2" xfId="38367" xr:uid="{C758F2E7-0378-4F73-8FAC-18491384901B}"/>
    <cellStyle name="Hyperlink 2 2 2 4" xfId="22653" xr:uid="{7B5F5371-2AD1-4E6F-B610-756C7D6769E5}"/>
    <cellStyle name="Hyperlink 2 2 2 5" xfId="22710" xr:uid="{566DCD30-B3EB-47FD-B6BF-65140A866A0B}"/>
    <cellStyle name="Hyperlink 2 2 2 6" xfId="31900" xr:uid="{AC799B31-F326-4FCA-B729-8CBD3F517852}"/>
    <cellStyle name="Hyperlink 2 2 3" xfId="543" xr:uid="{6AFD4650-6984-4D88-9F51-3C910C2ECC25}"/>
    <cellStyle name="Hyperlink 2 2 3 2" xfId="274" xr:uid="{5D69DE8B-BAD6-4607-B027-E92DB0365E00}"/>
    <cellStyle name="Hyperlink 2 2 3 2 2" xfId="45166" xr:uid="{309C9B98-9EDF-4F52-9240-ACDCBC8C098E}"/>
    <cellStyle name="Hyperlink 2 2 3 3" xfId="29249" xr:uid="{282E716E-A5D8-4236-BF54-9E3405842BDF}"/>
    <cellStyle name="Hyperlink 2 2 3 4" xfId="22702" xr:uid="{9667F7A8-0E02-4A57-B290-A09BA4EBA35C}"/>
    <cellStyle name="Hyperlink 2 2 3 5" xfId="22480" xr:uid="{574E3F50-2200-40CA-B452-771724D03530}"/>
    <cellStyle name="Hyperlink 2 2 4" xfId="29298" xr:uid="{0732E571-2C74-498C-9258-2DC5D4C09758}"/>
    <cellStyle name="Hyperlink 2 2 4 2" xfId="38353" xr:uid="{ECE36CE8-9178-4F60-90C0-1905F01DD935}"/>
    <cellStyle name="Hyperlink 2 2 4 2 2" xfId="50974" xr:uid="{1356776F-31C8-4EF4-A3C3-07813AAAE7DA}"/>
    <cellStyle name="Hyperlink 2 2 4 3" xfId="44704" xr:uid="{B3BCCB5E-1C5B-485C-A180-30D5C8D7136E}"/>
    <cellStyle name="Hyperlink 2 2 5" xfId="22902" xr:uid="{3B22AAF6-B712-4A1C-AEDA-B44FCF57DBDF}"/>
    <cellStyle name="Hyperlink 2 2 5 2" xfId="44672" xr:uid="{C5273E21-4818-4A95-AF20-FB2D211FB243}"/>
    <cellStyle name="Hyperlink 2 2 5 3" xfId="32131" xr:uid="{9640D3F0-500A-4A84-B403-1CED61102DB3}"/>
    <cellStyle name="Hyperlink 2 2 6" xfId="29877" xr:uid="{93B13A7B-A0DB-46B0-BC13-9683B2002B54}"/>
    <cellStyle name="Hyperlink 2 2 7" xfId="2527" xr:uid="{E8674B3F-E6FD-4353-BBC8-8F70CCF128FD}"/>
    <cellStyle name="Hyperlink 2 3" xfId="353" xr:uid="{3C956DFD-012D-4300-BFF6-ACACCA0CAABB}"/>
    <cellStyle name="Hyperlink 2 3 2" xfId="540" xr:uid="{92B0109E-625C-4B18-A3A5-5DD3B5A69EF3}"/>
    <cellStyle name="Hyperlink 2 3 2 2" xfId="695" xr:uid="{42114A59-D205-4556-A6DD-1AD716743982}"/>
    <cellStyle name="Hyperlink 2 3 2 2 2" xfId="45198" xr:uid="{943F4052-14FC-485B-8D77-4C8455FC0BCA}"/>
    <cellStyle name="Hyperlink 2 3 2 3" xfId="28741" xr:uid="{2D83B73B-0769-4200-A122-ADD1D0B38599}"/>
    <cellStyle name="Hyperlink 2 3 3" xfId="660" xr:uid="{63FA2DF9-D9AB-46C3-A82F-F96C92E20BD7}"/>
    <cellStyle name="Hyperlink 2 3 3 2" xfId="50905" xr:uid="{BBA862EF-398C-432A-B2B4-66CACE55FBFB}"/>
    <cellStyle name="Hyperlink 2 3 3 3" xfId="38281" xr:uid="{58657124-EE4C-4A40-98B5-EB43665D268C}"/>
    <cellStyle name="Hyperlink 2 3 3 4" xfId="29214" xr:uid="{BFF2AAC9-CBEC-4CC1-B885-302BCDD7DECF}"/>
    <cellStyle name="Hyperlink 2 3 4" xfId="29609" xr:uid="{C9877A90-5E81-4883-8DAB-D452FDD93AD9}"/>
    <cellStyle name="Hyperlink 2 3 5" xfId="22571" xr:uid="{254E841C-90D3-4286-92F1-1F0534FC68E5}"/>
    <cellStyle name="Hyperlink 2 3 6" xfId="22788" xr:uid="{2EBA303C-57B4-4ED6-B94B-4B07A2EBA14C}"/>
    <cellStyle name="Hyperlink 2 3 7" xfId="29825" xr:uid="{80EDA7C6-1E9B-4729-BC3D-DF2D5DE23DD9}"/>
    <cellStyle name="Hyperlink 2 3 8" xfId="29864" xr:uid="{72453A8E-0874-428F-ADE3-F10A782FFDF5}"/>
    <cellStyle name="Hyperlink 2 3 9" xfId="57543" xr:uid="{FE755892-F092-46B8-B681-DED64BE8B103}"/>
    <cellStyle name="Hyperlink 2 4" xfId="346" xr:uid="{940C68D6-1AD3-48B0-9CDD-9428C1427D67}"/>
    <cellStyle name="Hyperlink 2 4 2" xfId="687" xr:uid="{B4D8D2EA-AAC4-433B-AE8A-2014B8EDE422}"/>
    <cellStyle name="Hyperlink 2 4 2 2" xfId="45217" xr:uid="{F70E8F9E-2B86-4689-938F-CB4D0D46F4D9}"/>
    <cellStyle name="Hyperlink 2 4 2 3" xfId="28725" xr:uid="{9F784807-09FC-4375-934D-AEC6B353B16F}"/>
    <cellStyle name="Hyperlink 2 4 3" xfId="29252" xr:uid="{16E50B74-0CF6-46ED-9F29-78064F998DDB}"/>
    <cellStyle name="Hyperlink 2 4 3 2" xfId="50980" xr:uid="{1304D92B-C0B8-454E-9B4D-0EAFA86E8B53}"/>
    <cellStyle name="Hyperlink 2 4 3 3" xfId="38359" xr:uid="{9DC053AD-DA07-4DB7-8990-31BD4C3D87DD}"/>
    <cellStyle name="Hyperlink 2 4 4" xfId="29587" xr:uid="{7A2A1B67-0B10-4D0E-A480-D78FBAACBC1A}"/>
    <cellStyle name="Hyperlink 2 4 4 2" xfId="32181" xr:uid="{C7C8BFAF-1348-4425-B3A6-28C2BE9B084B}"/>
    <cellStyle name="Hyperlink 2 4 5" xfId="31898" xr:uid="{2FD3368E-6887-4B7B-B7CC-CF2F0871388E}"/>
    <cellStyle name="Hyperlink 2 4 5 2" xfId="44546" xr:uid="{0BE1AB15-FF19-46D7-B89F-865BCC4B172B}"/>
    <cellStyle name="Hyperlink 2 5" xfId="555" xr:uid="{1833C157-9DEF-4F93-A988-ACC5480436A4}"/>
    <cellStyle name="Hyperlink 2 5 2" xfId="22910" xr:uid="{055CDF24-EEE6-495D-80D3-78C57367A2FE}"/>
    <cellStyle name="Hyperlink 2 5 2 2" xfId="38347" xr:uid="{A6C5DDB8-7853-423B-A326-2EECA138862A}"/>
    <cellStyle name="Hyperlink 2 5 3" xfId="22077" xr:uid="{62E777F6-F9A4-4886-A6BB-1AA0B169F555}"/>
    <cellStyle name="Hyperlink 2 5 4" xfId="57545" xr:uid="{49F72A80-8289-4194-A630-BBD8714F1F6A}"/>
    <cellStyle name="Hyperlink 2 5 5" xfId="29264" xr:uid="{E431C9FF-D6DB-494C-8DCD-3AE1DA3F96B6}"/>
    <cellStyle name="Hyperlink 2 6" xfId="271" xr:uid="{3D3E8178-5834-4AD4-8A71-55926E8B37D1}"/>
    <cellStyle name="Hyperlink 2 6 2" xfId="44702" xr:uid="{01449E49-181D-4BCB-A5D3-59F169FE9C9B}"/>
    <cellStyle name="Hyperlink 2 6 3" xfId="29301" xr:uid="{908A69D7-0692-41D9-8C35-CD338F88F2F2}"/>
    <cellStyle name="Hyperlink 2 7" xfId="28711" xr:uid="{58062312-C86A-4226-90F6-76BA583174E6}"/>
    <cellStyle name="Hyperlink 2 8" xfId="29732" xr:uid="{3DE2E182-1A2B-424C-B3D8-D35AC7E9F499}"/>
    <cellStyle name="Hyperlink 2 9" xfId="22963" xr:uid="{606F04F8-CDE1-4577-B4B0-1CA266BB5449}"/>
    <cellStyle name="Hyperlink 2 9 2" xfId="32054" xr:uid="{19E2A559-0AC7-4B9B-8064-519127EC6527}"/>
    <cellStyle name="Hyperlink 3" xfId="254" xr:uid="{00000000-0005-0000-0000-00008B000000}"/>
    <cellStyle name="Hyperlink 3 10" xfId="6853" xr:uid="{1E5E29AF-7D71-4292-BFE9-7674776FA31B}"/>
    <cellStyle name="Hyperlink 3 11" xfId="2136" xr:uid="{63698919-3F8D-43CC-9904-F36ED1E17CEA}"/>
    <cellStyle name="Hyperlink 3 12" xfId="57284" xr:uid="{205F944C-235A-41D7-A92C-8DC44C009508}"/>
    <cellStyle name="Hyperlink 3 13" xfId="57537" xr:uid="{18CDF078-7E91-47DA-B3EE-9E62F07FA116}"/>
    <cellStyle name="Hyperlink 3 2" xfId="324" xr:uid="{059C3F74-C510-4987-9CDD-1D71F192E0B6}"/>
    <cellStyle name="Hyperlink 3 2 2" xfId="662" xr:uid="{15A05845-311F-4154-8A5D-A807C1CD2282}"/>
    <cellStyle name="Hyperlink 3 2 2 2" xfId="29224" xr:uid="{CCF411E3-404F-4D86-A39F-4EFA3D3195AB}"/>
    <cellStyle name="Hyperlink 3 2 3" xfId="29289" xr:uid="{FC153410-DA33-426A-87C8-DECAF63EAD6B}"/>
    <cellStyle name="Hyperlink 3 2 3 2" xfId="44711" xr:uid="{44C87C9C-D1AC-45A0-A852-1182FFEBB004}"/>
    <cellStyle name="Hyperlink 3 2 4" xfId="29641" xr:uid="{B573950A-1A50-44D8-BE0F-B61C1931A839}"/>
    <cellStyle name="Hyperlink 3 2 5" xfId="57591" xr:uid="{5D548741-F539-4670-9D52-B4B89BDAC8CA}"/>
    <cellStyle name="Hyperlink 3 3" xfId="377" xr:uid="{A97BBDF7-EAD6-4966-BB45-2EF0FB90AC28}"/>
    <cellStyle name="Hyperlink 3 3 2" xfId="29238" xr:uid="{1522EFB1-1C3B-41E7-875C-0DA21D1CEFA9}"/>
    <cellStyle name="Hyperlink 3 3 3" xfId="28856" xr:uid="{8A22EF11-4B7B-486D-A24F-A35DBE6E84EF}"/>
    <cellStyle name="Hyperlink 3 3 4" xfId="29288" xr:uid="{35D802E9-78CF-4D0A-B4DA-2E44201763C0}"/>
    <cellStyle name="Hyperlink 3 3 5" xfId="22921" xr:uid="{1C37CA2A-867A-4439-B97A-2D6419068CF4}"/>
    <cellStyle name="Hyperlink 3 3 6" xfId="29605" xr:uid="{E2F3BFDE-6EDA-4D6A-90FD-E78C173A416F}"/>
    <cellStyle name="Hyperlink 3 4" xfId="645" xr:uid="{A7670008-BF6B-48E8-8DD5-87B41C6A2966}"/>
    <cellStyle name="Hyperlink 3 4 2" xfId="28720" xr:uid="{8ECE44A2-8B0F-4463-A435-E2302E8E921E}"/>
    <cellStyle name="Hyperlink 3 4 3" xfId="29299" xr:uid="{2D2C955E-32CC-437A-B207-1F23EDE4E19C}"/>
    <cellStyle name="Hyperlink 3 4 4" xfId="29573" xr:uid="{68835991-103C-4B76-9FD5-6A8FFD3224CD}"/>
    <cellStyle name="Hyperlink 3 5" xfId="301" xr:uid="{50D9E5DC-9BC5-49F7-84CD-1BD02E8F4F28}"/>
    <cellStyle name="Hyperlink 3 5 2" xfId="29667" xr:uid="{34A3A34E-9039-4EF1-A9E0-7F6CBFF00035}"/>
    <cellStyle name="Hyperlink 3 6" xfId="22849" xr:uid="{9A8F870B-74AC-4ABC-BFDD-544A9761BCCB}"/>
    <cellStyle name="Hyperlink 3 7" xfId="31880" xr:uid="{076508F8-BD06-4AEA-9742-95F8695E7134}"/>
    <cellStyle name="Hyperlink 3 8" xfId="31917" xr:uid="{A39F1FAF-FCAD-4278-937F-845A135C75FE}"/>
    <cellStyle name="Hyperlink 3 9" xfId="29870" xr:uid="{AF683F8F-FD5B-43ED-A198-0B7695186742}"/>
    <cellStyle name="Hyperlink 4" xfId="299" xr:uid="{F984EE4E-018C-4B3D-9D60-7E97DA33A626}"/>
    <cellStyle name="Hyperlink 4 10" xfId="57281" xr:uid="{059C4FEE-BAB2-4739-858F-243C609F7222}"/>
    <cellStyle name="Hyperlink 4 11" xfId="6878" xr:uid="{C784372B-0166-4816-A606-ACAC3413388C}"/>
    <cellStyle name="Hyperlink 4 12" xfId="1979" xr:uid="{C142C256-1210-4FE1-ACDF-2137C7B354A1}"/>
    <cellStyle name="Hyperlink 4 2" xfId="29803" xr:uid="{046154D9-08B7-4B10-B8A2-B63C1691BBC2}"/>
    <cellStyle name="Hyperlink 4 2 2" xfId="28859" xr:uid="{5FB35961-E715-47F0-9721-34D1C94F31BA}"/>
    <cellStyle name="Hyperlink 4 2 3" xfId="22586" xr:uid="{27C78930-216B-40FC-8052-C32D1F2C1D43}"/>
    <cellStyle name="Hyperlink 4 2 4" xfId="22859" xr:uid="{BBE881F7-86F6-462A-B96F-EA75AF2B102A}"/>
    <cellStyle name="Hyperlink 4 3" xfId="29254" xr:uid="{0BF8421C-67DB-446A-BE75-C789E134B8CF}"/>
    <cellStyle name="Hyperlink 4 3 2" xfId="22771" xr:uid="{F7311D5D-498F-4323-AEFD-3F24765DD986}"/>
    <cellStyle name="Hyperlink 4 3 3" xfId="22246" xr:uid="{C3897820-4F49-481F-9BA9-236694BEB2AA}"/>
    <cellStyle name="Hyperlink 4 4" xfId="28821" xr:uid="{96B9F2E6-1FC3-4484-92D7-526363D09F84}"/>
    <cellStyle name="Hyperlink 4 4 2" xfId="22842" xr:uid="{BEB6EC67-7551-49D4-9AF1-D2D2E0130966}"/>
    <cellStyle name="Hyperlink 4 4 3" xfId="22786" xr:uid="{E1099D78-F380-4949-B96A-EFE25D8404C7}"/>
    <cellStyle name="Hyperlink 4 5" xfId="28627" xr:uid="{EFC1B974-1432-46BB-BEAD-6E1FECB5A554}"/>
    <cellStyle name="Hyperlink 4 6" xfId="29613" xr:uid="{E63B058E-4D41-47DE-8101-11C278706986}"/>
    <cellStyle name="Hyperlink 4 6 2" xfId="44699" xr:uid="{57F80F45-A317-4519-9E4E-240150087498}"/>
    <cellStyle name="Hyperlink 4 7" xfId="22085" xr:uid="{DA77128E-3657-430F-AE7A-FAB998D1D1B0}"/>
    <cellStyle name="Hyperlink 4 8" xfId="22266" xr:uid="{048AED7F-3CE2-40EF-96B1-53D2169C9272}"/>
    <cellStyle name="Hyperlink 4 8 2" xfId="57152" xr:uid="{BBEBE60A-C3E6-4273-B88A-EDE865987ECB}"/>
    <cellStyle name="Hyperlink 4 9" xfId="31879" xr:uid="{EF44493B-1B96-422A-8EF8-185B3E4836A2}"/>
    <cellStyle name="Hyperlink 5" xfId="536" xr:uid="{12CE1071-C2B1-4649-AA76-7441E7C70A8D}"/>
    <cellStyle name="Hyperlink 5 10" xfId="6873" xr:uid="{2E2E3770-E08D-408B-ABED-B1E1607C4AE6}"/>
    <cellStyle name="Hyperlink 5 2" xfId="28743" xr:uid="{BE9BF717-C8F7-4D93-930E-C4EECA65BD72}"/>
    <cellStyle name="Hyperlink 5 2 2" xfId="45197" xr:uid="{869FA902-157D-4856-ABCD-914E2B13A594}"/>
    <cellStyle name="Hyperlink 5 3" xfId="28790" xr:uid="{B7AEB68B-88CE-4287-BB59-3B04A8111560}"/>
    <cellStyle name="Hyperlink 5 3 2" xfId="45148" xr:uid="{59601DA4-F42A-4F8B-8A6C-27B871EB155A}"/>
    <cellStyle name="Hyperlink 5 4" xfId="29258" xr:uid="{62AF3A07-25E7-47CC-8DD3-28324284FE56}"/>
    <cellStyle name="Hyperlink 5 5" xfId="29611" xr:uid="{B7F7B5B1-C903-4A14-8801-5849E9B87F43}"/>
    <cellStyle name="Hyperlink 5 6" xfId="22926" xr:uid="{B18E7581-4980-46A4-878B-51306D55D550}"/>
    <cellStyle name="Hyperlink 5 7" xfId="22222" xr:uid="{51E623DE-D4A4-4E4E-AA90-F938939BE7A4}"/>
    <cellStyle name="Hyperlink 5 8" xfId="22180" xr:uid="{C119B1FF-F9AA-4CFC-B0D5-0B796B339C2A}"/>
    <cellStyle name="Hyperlink 5 9" xfId="29826" xr:uid="{57D2A84D-F2AB-43BB-B975-AB02EA31DE15}"/>
    <cellStyle name="Hyperlink 6" xfId="29585" xr:uid="{66AEE207-7F8D-4C20-955B-F2D17C02BC47}"/>
    <cellStyle name="Hyperlink 6 2" xfId="22250" xr:uid="{12FDC621-E476-423F-A689-2B41FBF2DDFA}"/>
    <cellStyle name="Hyperlink 6 2 2" xfId="50970" xr:uid="{0BCCA1A7-ABF2-406C-9B2D-0025550D6941}"/>
    <cellStyle name="Hyperlink 6 2 3" xfId="38348" xr:uid="{CB04928A-DE0C-4E70-A06D-A994E65B9C95}"/>
    <cellStyle name="Hyperlink 6 3" xfId="22451" xr:uid="{7541E9BA-B8D5-4FC1-8C77-48B23A9B7824}"/>
    <cellStyle name="Hyperlink 7" xfId="29589" xr:uid="{1DB100E2-6F80-4400-B27B-12969DF062F8}"/>
    <cellStyle name="Hyperlink 7 2" xfId="28727" xr:uid="{3641F569-489B-450A-8996-1A7D146C9C1A}"/>
    <cellStyle name="Hyperlink 7 3" xfId="29263" xr:uid="{4406EC32-6B7F-46DD-9EC2-190A624D49FE}"/>
    <cellStyle name="Hyperlink 8" xfId="28861" xr:uid="{A7305830-1539-4439-B1BA-957F88B412B8}"/>
    <cellStyle name="Hyperlink 8 2" xfId="22725" xr:uid="{63A482A4-43DB-4108-9301-87B0EE119E51}"/>
    <cellStyle name="Hyperlink 8 3" xfId="22970" xr:uid="{FADCED10-7A04-436D-93C8-7AA09BD1BEDB}"/>
    <cellStyle name="Hyperlink 9" xfId="29303" xr:uid="{44617D69-B42B-4CFC-9CD8-E9CF7C3CD43A}"/>
    <cellStyle name="Hyperlink 9 2" xfId="44701" xr:uid="{A0FBA25C-A21B-4B83-9416-8B6EA08917BE}"/>
    <cellStyle name="Input" xfId="1172" builtinId="20" customBuiltin="1"/>
    <cellStyle name="Input [yellow]" xfId="11" xr:uid="{00000000-0005-0000-0000-00008C000000}"/>
    <cellStyle name="Input [yellow] 2" xfId="2530" xr:uid="{8F802C5F-984F-4167-B216-E33B7B788D52}"/>
    <cellStyle name="Input [yellow] 3" xfId="2531" xr:uid="{1016C073-559A-4CEC-8232-740AE570A98C}"/>
    <cellStyle name="Input [yellow] 4" xfId="2529" xr:uid="{082A0D81-3A0E-4B0E-9C54-FC21E8113917}"/>
    <cellStyle name="Input 10" xfId="2528" xr:uid="{61801CFB-B58D-4520-87CB-5C942A3F1ED8}"/>
    <cellStyle name="Input 11" xfId="2867" xr:uid="{0F9A0979-D378-4BA0-BCA4-911E419C5532}"/>
    <cellStyle name="Input 12" xfId="2870" xr:uid="{BBF125CC-9454-4942-B569-FA6CE125A497}"/>
    <cellStyle name="Input 13" xfId="3075" xr:uid="{BC36189F-3225-40BD-AFFB-8500DF932F85}"/>
    <cellStyle name="Input 14" xfId="3078" xr:uid="{B098DFD1-A380-4722-B8F2-EF604B8E9EAD}"/>
    <cellStyle name="Input 15" xfId="3283" xr:uid="{AE149835-5A27-42F3-9747-3B40EB66A384}"/>
    <cellStyle name="Input 16" xfId="3286" xr:uid="{C89BC177-C103-47A0-A8E1-FB031070D0DF}"/>
    <cellStyle name="Input 2" xfId="100" xr:uid="{00000000-0005-0000-0000-00008D000000}"/>
    <cellStyle name="Input 2 2" xfId="437" xr:uid="{226F67D1-9A77-49CB-99E4-7F387FBA1F1A}"/>
    <cellStyle name="Input 2 2 2" xfId="22661" xr:uid="{65BA2766-0444-48C6-85E0-B12D2244A1FE}"/>
    <cellStyle name="Input 2 2 3" xfId="57513" xr:uid="{7FF99365-1DF7-4019-9398-DF133A0FA577}"/>
    <cellStyle name="Input 2 2 4" xfId="2532" xr:uid="{AC0FD535-CFDE-4F85-B742-6412BBB5C8E3}"/>
    <cellStyle name="Input 2 3" xfId="22143" xr:uid="{C39B8BAF-9C6B-4906-9AA4-65D93A41C91F}"/>
    <cellStyle name="Input 3" xfId="101" xr:uid="{00000000-0005-0000-0000-00008E000000}"/>
    <cellStyle name="Input 3 2" xfId="2533" xr:uid="{6C6809EA-C900-42B7-83D5-027B2A6B9A77}"/>
    <cellStyle name="Input 3 2 2" xfId="22663" xr:uid="{B862D5DA-0508-4B29-9C55-57CA5073BC8A}"/>
    <cellStyle name="Input 3 3" xfId="22758" xr:uid="{537AF923-8688-49E3-9CB4-A0932208000C}"/>
    <cellStyle name="Input 4" xfId="2534" xr:uid="{7C865B96-DC41-4775-8CE2-93B60066760E}"/>
    <cellStyle name="Input 5" xfId="2535" xr:uid="{C4D38814-A501-4B02-913C-696607B9BC57}"/>
    <cellStyle name="Input 6" xfId="2536" xr:uid="{E182C1F9-7A59-4091-BA4D-5D7FF9F2414D}"/>
    <cellStyle name="Input 7" xfId="2537" xr:uid="{008441C0-CC02-48EF-88F4-99C22FFDAC67}"/>
    <cellStyle name="Input 8" xfId="2538" xr:uid="{0B198378-3D7B-4EBB-9CF6-16C87B09D70A}"/>
    <cellStyle name="Input 9" xfId="2539" xr:uid="{A97B9BD5-D7D1-4BD1-8336-CB7591686C3A}"/>
    <cellStyle name="Link Currency (0)" xfId="2540" xr:uid="{B64C8EFD-54BB-46C1-96DA-400313165C94}"/>
    <cellStyle name="Link Currency (2)" xfId="2541" xr:uid="{E17CBE18-608A-4FB8-B7AF-8980A2903ABC}"/>
    <cellStyle name="Link Currency (2) 2" xfId="2542" xr:uid="{DF1913F5-0ED8-4CC2-B4F8-896069C6CEA3}"/>
    <cellStyle name="Link Units (0)" xfId="2543" xr:uid="{E4F0703E-CBBC-4228-91CA-707AB40504C3}"/>
    <cellStyle name="Link Units (1)" xfId="2544" xr:uid="{D156F91B-5449-455F-9970-8F038375D08F}"/>
    <cellStyle name="Link Units (1) 2" xfId="2545" xr:uid="{4DCF3C72-9E41-4BF1-AA91-480D45B42E03}"/>
    <cellStyle name="Link Units (2)" xfId="2546" xr:uid="{042B630A-60A7-482A-8B3C-BD4E9A6B5A9B}"/>
    <cellStyle name="Link Units (2) 2" xfId="2547" xr:uid="{F267CAF2-E3BC-48D1-883A-61AB36049471}"/>
    <cellStyle name="Linked Cell" xfId="1175" builtinId="24" customBuiltin="1"/>
    <cellStyle name="Linked Cell 2" xfId="102" xr:uid="{00000000-0005-0000-0000-00008F000000}"/>
    <cellStyle name="Linked Cell 2 2" xfId="438" xr:uid="{7C4C12E2-B604-44F7-801D-8C68D5A572DB}"/>
    <cellStyle name="Linked Cell 2 2 2" xfId="22881" xr:uid="{B7A93819-D9AC-48D6-B41D-428EDA4A8853}"/>
    <cellStyle name="Linked Cell 2 2 3" xfId="57514" xr:uid="{BC1096E8-2F2E-4061-9395-660FA64CFED1}"/>
    <cellStyle name="Linked Cell 2 2 4" xfId="2549" xr:uid="{2A57D935-BA14-4A24-8D34-6611E2A661DA}"/>
    <cellStyle name="Linked Cell 2 3" xfId="22394" xr:uid="{67BB2AF3-1AA1-4C13-B7BC-A61E3A08B6A7}"/>
    <cellStyle name="Linked Cell 3" xfId="103" xr:uid="{00000000-0005-0000-0000-000090000000}"/>
    <cellStyle name="Linked Cell 3 2" xfId="2550" xr:uid="{55841259-D45C-4AE0-A134-E12509611B63}"/>
    <cellStyle name="Linked Cell 3 2 2" xfId="22510" xr:uid="{63813330-0F6B-4BE1-A013-EAA1A70744C1}"/>
    <cellStyle name="Linked Cell 3 3" xfId="22723" xr:uid="{8C5C6FF3-C669-4E8D-A2C3-E886018E06E4}"/>
    <cellStyle name="Linked Cell 4" xfId="2548" xr:uid="{717DA38E-DBB5-40B4-ADA0-134C83DFDB7A}"/>
    <cellStyle name="M/HEAD - Style1" xfId="2551" xr:uid="{F66A1196-C0D2-49FF-939D-5439DB992EC4}"/>
    <cellStyle name="Neutral 2" xfId="104" xr:uid="{00000000-0005-0000-0000-000091000000}"/>
    <cellStyle name="Neutral 2 2" xfId="439" xr:uid="{475F5621-EF6A-41F7-BF93-DE344712EEB9}"/>
    <cellStyle name="Neutral 2 2 2" xfId="22606" xr:uid="{28DD908D-00AD-42C4-916A-C56A33A68C00}"/>
    <cellStyle name="Neutral 2 2 3" xfId="57515" xr:uid="{3C3839F2-3DE8-4CAC-B680-5212DBAA666D}"/>
    <cellStyle name="Neutral 2 2 4" xfId="2553" xr:uid="{930CFC12-63C0-4C57-94E7-93E9802701C1}"/>
    <cellStyle name="Neutral 2 3" xfId="22693" xr:uid="{86BB855D-B91D-4EDB-8EA7-26BE3029C5D3}"/>
    <cellStyle name="Neutral 3" xfId="105" xr:uid="{00000000-0005-0000-0000-000092000000}"/>
    <cellStyle name="Neutral 3 2" xfId="2554" xr:uid="{DA388A32-41D5-4145-B7A1-A11D3AE0517E}"/>
    <cellStyle name="Neutral 3 2 2" xfId="22152" xr:uid="{566BA110-EBE3-4316-8B72-D7901132D976}"/>
    <cellStyle name="Neutral 3 3" xfId="22756" xr:uid="{15809751-6644-4E4C-9E87-85C3BA6F9875}"/>
    <cellStyle name="Neutral 4" xfId="2555" xr:uid="{BB563788-1AA0-4F0F-BAD2-CACC507AD9C6}"/>
    <cellStyle name="Neutral 4 2" xfId="29914" xr:uid="{97392F0C-4CD3-4CE5-A8F6-1DFEC895C1EB}"/>
    <cellStyle name="Neutral 5" xfId="2552" xr:uid="{2E37F4A1-0AD2-4897-B88D-8D84B5C3ECC7}"/>
    <cellStyle name="no dec" xfId="12" xr:uid="{00000000-0005-0000-0000-000093000000}"/>
    <cellStyle name="no dec 2" xfId="2556" xr:uid="{B9B93FFC-0371-4866-9D88-4EB2C12CAEB7}"/>
    <cellStyle name="Normal" xfId="0" builtinId="0"/>
    <cellStyle name="Normal - Style1" xfId="13" xr:uid="{00000000-0005-0000-0000-000095000000}"/>
    <cellStyle name="Normal - Style1 2" xfId="2558" xr:uid="{AED6D5B5-15D3-4F00-9384-356A4B5BDD11}"/>
    <cellStyle name="Normal - Style1 3" xfId="2559" xr:uid="{B75877DD-755C-412C-85B9-04D87DF5865A}"/>
    <cellStyle name="Normal - Style1 4" xfId="2560" xr:uid="{F78A5255-F95F-4D66-9EA0-EF54DDE1BC81}"/>
    <cellStyle name="Normal - Style1 5" xfId="2557" xr:uid="{EDBB849F-E964-42F0-80C6-53D9A3ADA9D8}"/>
    <cellStyle name="Normal 10" xfId="190" xr:uid="{00000000-0005-0000-0000-000096000000}"/>
    <cellStyle name="Normal 10 2" xfId="2561" xr:uid="{FBEA0EC8-6F47-4010-B260-182DE87B9EC1}"/>
    <cellStyle name="Normal 10 2 2" xfId="28846" xr:uid="{55396F99-862B-4771-A950-C057CA9B133A}"/>
    <cellStyle name="Normal 10 2 2 2" xfId="57222" xr:uid="{93A7619A-FE1D-4310-B8EF-515B0325BCCD}"/>
    <cellStyle name="Normal 10 2 2 2 3" xfId="317" xr:uid="{8CA18517-A343-4579-AC2A-B3BBB1ADB632}"/>
    <cellStyle name="Normal 10 2 2 3" xfId="57165" xr:uid="{76BC83E5-7DDB-4CEC-81AD-D96F4A90CE0F}"/>
    <cellStyle name="Normal 10 2 3" xfId="28608" xr:uid="{E34CABFD-3A22-41F3-AE19-B2E0E716F497}"/>
    <cellStyle name="Normal 10 2 3 2" xfId="31883" xr:uid="{F1662469-DF35-4D13-BFB2-3B96FA706A31}"/>
    <cellStyle name="Normal 10 2 3 2 2" xfId="57245" xr:uid="{78F46A83-903E-4F79-A6FF-EA914803FB40}"/>
    <cellStyle name="Normal 10 2 3 2 4" xfId="318" xr:uid="{85D6C419-C7DE-4F37-B533-69154473BBFE}"/>
    <cellStyle name="Normal 10 2 3 3" xfId="57200" xr:uid="{5793F5FD-231B-41D7-8C6F-37FAB992331B}"/>
    <cellStyle name="Normal 10 2 3 4" xfId="57141" xr:uid="{96A60958-B5BC-465D-9965-773E718667DE}"/>
    <cellStyle name="Normal 10 2 4" xfId="29107" xr:uid="{6FD658AE-BF1A-4381-8005-16F485BA64A4}"/>
    <cellStyle name="Normal 10 2 4 2" xfId="57196" xr:uid="{E0A4CA4D-783E-4439-99BB-6BC87F641AE7}"/>
    <cellStyle name="Normal 10 3" xfId="28719" xr:uid="{17991F2A-8B27-42EE-B479-34199531F95B}"/>
    <cellStyle name="Normal 10 3 2" xfId="45220" xr:uid="{D1799B3B-AC6F-4D83-865A-4EE97C1EF99D}"/>
    <cellStyle name="Normal 10 3 2 3 3" xfId="57725" xr:uid="{983C52F8-FA07-4204-AE98-AF32AC497EE5}"/>
    <cellStyle name="Normal 10 4" xfId="344" xr:uid="{85023A24-033A-46EC-AF3C-C4449EF19535}"/>
    <cellStyle name="Normal 10 4 2" xfId="44543" xr:uid="{091562AF-1EAA-4136-B059-2894D0B2D02C}"/>
    <cellStyle name="Normal 10 5" xfId="29683" xr:uid="{F2894136-1BB8-41FD-B762-1603E44C320D}"/>
    <cellStyle name="Normal 10 5 2" xfId="57137" xr:uid="{755D762A-1BF6-4E4A-9C0E-3A37A63E16A6}"/>
    <cellStyle name="Normal 10 6" xfId="22299" xr:uid="{D58A406A-0C00-49C3-AAF3-F162793A4707}"/>
    <cellStyle name="Normal 10 7" xfId="22812" xr:uid="{6045B0C1-4D8E-497C-B050-A3A252868749}"/>
    <cellStyle name="Normal 10 8" xfId="29799" xr:uid="{5F29501B-0063-41E7-ADFA-0FE20484FD2B}"/>
    <cellStyle name="Normal 10 9" xfId="2122" xr:uid="{D8AB1698-B19D-4D6B-8CEB-1507E33F4A83}"/>
    <cellStyle name="Normal 100" xfId="57321" xr:uid="{3E00A187-A1FB-4901-9D41-81DE27461C6C}"/>
    <cellStyle name="Normal 101" xfId="57322" xr:uid="{61FF32FB-FA1B-4235-B8BE-951C41C70C94}"/>
    <cellStyle name="Normal 102" xfId="57323" xr:uid="{EF2AE2AD-DA74-4D6D-900E-531CB294C6F8}"/>
    <cellStyle name="Normal 103" xfId="57324" xr:uid="{CDAE7E17-4C37-463C-BB80-5D23E67FA353}"/>
    <cellStyle name="Normal 104" xfId="57325" xr:uid="{8253E375-D80D-48DC-8FF2-77FA58498DAC}"/>
    <cellStyle name="Normal 105" xfId="57326" xr:uid="{5D89ADE2-F368-4FF0-B08C-21BE4969F663}"/>
    <cellStyle name="Normal 106" xfId="57327" xr:uid="{21A06BEA-883D-4569-8DE2-07D055E297B1}"/>
    <cellStyle name="Normal 107" xfId="57328" xr:uid="{5E177B5C-C842-426B-8A21-FF96832B7A76}"/>
    <cellStyle name="Normal 108" xfId="57329" xr:uid="{A878E932-6B4D-4681-886C-834A380DA63A}"/>
    <cellStyle name="Normal 109" xfId="57330" xr:uid="{8594E79B-DA80-4E83-9154-471D91B9D42C}"/>
    <cellStyle name="Normal 11" xfId="191" xr:uid="{00000000-0005-0000-0000-000097000000}"/>
    <cellStyle name="Normal 11 2" xfId="2562" xr:uid="{2FD2256C-2BA3-469E-B3A0-15501A0AD74A}"/>
    <cellStyle name="Normal 11 2 2" xfId="22632" xr:uid="{56AB32F0-70A7-4D51-AA53-2AFCE01BDF91}"/>
    <cellStyle name="Normal 11 2 2 2" xfId="57229" xr:uid="{177C5952-EE53-45D0-979C-04E8F7B0FB29}"/>
    <cellStyle name="Normal 11 2 3" xfId="22234" xr:uid="{4CFBA2BE-13F7-4350-941D-6262649F98DF}"/>
    <cellStyle name="Normal 11 2 4" xfId="29631" xr:uid="{01849C21-1BFB-4587-86CA-DAE04989A3C8}"/>
    <cellStyle name="Normal 11 2 5" xfId="28863" xr:uid="{EEA0E42C-9E8E-4BF3-A5AB-608E4D7542E0}"/>
    <cellStyle name="Normal 11 3" xfId="2123" xr:uid="{78202E57-AC37-496E-927F-790503EA0849}"/>
    <cellStyle name="Normal 11 3 2" xfId="28827" xr:uid="{D352F7F5-F654-4772-A906-516C2FD300E7}"/>
    <cellStyle name="Normal 11 3 2 2 2 2" xfId="57603" xr:uid="{C7F3E4DD-16F4-48CD-8FAB-C234015EF8EC}"/>
    <cellStyle name="Normal 11 4" xfId="29682" xr:uid="{C1985D98-EF7B-46C8-91DD-52D65B92DB05}"/>
    <cellStyle name="Normal 11 4 2" xfId="57173" xr:uid="{283B1790-6133-4728-A917-7E750FE1E21F}"/>
    <cellStyle name="Normal 11 5" xfId="2064" xr:uid="{F796FB14-1994-4699-9508-B5197B90A130}"/>
    <cellStyle name="Normal 110" xfId="2563" xr:uid="{55A4CD5C-66AC-4F2D-A933-B8BD185B580C}"/>
    <cellStyle name="Normal 111" xfId="57331" xr:uid="{EA137433-ACCB-4102-9413-7880F36B47E9}"/>
    <cellStyle name="Normal 112" xfId="57332" xr:uid="{973A7C2C-E13D-44E1-A5A5-4CC996C341BC}"/>
    <cellStyle name="Normal 113" xfId="57333" xr:uid="{BABECA05-6859-4F2A-AFDB-24513E5E8277}"/>
    <cellStyle name="Normal 114" xfId="57334" xr:uid="{B85DD39F-F10D-4CD1-BBD2-71BFE07416FB}"/>
    <cellStyle name="Normal 115" xfId="57335" xr:uid="{DC398C87-9545-4E80-BC4D-3E51751F2F69}"/>
    <cellStyle name="Normal 116" xfId="28851" xr:uid="{9D827593-3FDF-4215-9735-C002DC317C48}"/>
    <cellStyle name="Normal 117" xfId="278" xr:uid="{D5CC7A35-EF94-47DA-83CA-66C07F3A9953}"/>
    <cellStyle name="Normal 117 2" xfId="57336" xr:uid="{1250D0A6-B80D-49C8-904E-4A658C31B757}"/>
    <cellStyle name="Normal 118" xfId="57337" xr:uid="{58D0863A-CE54-4DC8-85BA-9160C00A0013}"/>
    <cellStyle name="Normal 119" xfId="57338" xr:uid="{D030116E-6EDF-48F2-87A3-66F53CF71CF7}"/>
    <cellStyle name="Normal 12" xfId="192" xr:uid="{00000000-0005-0000-0000-000098000000}"/>
    <cellStyle name="Normal 12 2" xfId="2564" xr:uid="{49A4F616-0EF3-427B-B4E4-346F7D857019}"/>
    <cellStyle name="Normal 12 2 2" xfId="29292" xr:uid="{13EF2971-F607-403E-A0E1-534738FA04CB}"/>
    <cellStyle name="Normal 12 2 2 2" xfId="50978" xr:uid="{D3F70560-4188-469B-8C55-0A9A9794367F}"/>
    <cellStyle name="Normal 12 2 2 2 2" xfId="57233" xr:uid="{B0D49CD2-7922-4E6D-96F5-AA7A3B99960D}"/>
    <cellStyle name="Normal 12 2 2 3" xfId="57176" xr:uid="{AC031AFC-07D9-429F-8B00-CAB52FF5A236}"/>
    <cellStyle name="Normal 12 2 2 4" xfId="38357" xr:uid="{2B377757-2713-4A1A-9FBB-269FF8FFF931}"/>
    <cellStyle name="Normal 12 2 3" xfId="650" xr:uid="{25FE6E35-8FDE-48C2-B4D9-B9E482F818E4}"/>
    <cellStyle name="Normal 12 2 3 2" xfId="57211" xr:uid="{F87BE752-B193-424A-A8C0-03E96070C596}"/>
    <cellStyle name="Normal 12 2 3 3" xfId="44708" xr:uid="{6E7CF61E-9961-4180-BAF0-10C28C7668C9}"/>
    <cellStyle name="Normal 12 2 4" xfId="316" xr:uid="{0042B88D-570C-48FC-AE01-BFEEE0BACAE6}"/>
    <cellStyle name="Normal 12 2 4 2" xfId="57153" xr:uid="{BA947C8D-7B86-47CC-B8FD-8E61A78E6A6C}"/>
    <cellStyle name="Normal 12 2 4 3" xfId="29791" xr:uid="{00A10015-A658-4847-B488-C9CEB845211A}"/>
    <cellStyle name="Normal 12 3" xfId="28825" xr:uid="{17D011EC-30E9-4375-9DFE-A076DF74EBF7}"/>
    <cellStyle name="Normal 12 3 2" xfId="45116" xr:uid="{5D04C396-EC1A-4D80-9D23-E8F12D3A2A07}"/>
    <cellStyle name="Normal 12 4" xfId="29681" xr:uid="{1B2A64AC-5F1E-4B21-A570-54698AF29DFA}"/>
    <cellStyle name="Normal 12 5" xfId="22174" xr:uid="{893C2325-6C0F-4808-B1A0-C8F29D93EA6C}"/>
    <cellStyle name="Normal 12 6" xfId="6880" xr:uid="{B30E2A48-03AE-4086-8498-8787FEF9596D}"/>
    <cellStyle name="Normal 120" xfId="57339" xr:uid="{6F40B57A-B0B9-4E42-8391-F40A864127B7}"/>
    <cellStyle name="Normal 121" xfId="57340" xr:uid="{1A25B082-EA5C-4B5D-9EB7-17FC375941B4}"/>
    <cellStyle name="Normal 122" xfId="57341" xr:uid="{BF8E88AD-D588-4876-A2BF-B262689979D2}"/>
    <cellStyle name="Normal 123" xfId="57342" xr:uid="{23F09E43-C8AD-42CE-BEB3-BE822C207A3D}"/>
    <cellStyle name="Normal 124" xfId="57343" xr:uid="{B3CD8C34-115C-467A-B3C5-97A391E89BC1}"/>
    <cellStyle name="Normal 125" xfId="28852" xr:uid="{35E60A15-B681-455A-817C-3F7547D7E41E}"/>
    <cellStyle name="Normal 125 2" xfId="45096" xr:uid="{31E9866A-0EAB-46B1-93EC-7226B498BD81}"/>
    <cellStyle name="Normal 126" xfId="57344" xr:uid="{C453E436-A024-4B6F-B87F-246C83EFEE13}"/>
    <cellStyle name="Normal 127" xfId="57345" xr:uid="{3EB053E4-C5FA-439F-A430-B71BD144DB4F}"/>
    <cellStyle name="Normal 128" xfId="57346" xr:uid="{ECB23BC5-E917-47D7-ABAA-DAB9DEC3BE54}"/>
    <cellStyle name="Normal 129" xfId="57347" xr:uid="{D1EA4952-9B89-41DB-BD95-E432A47FBE1D}"/>
    <cellStyle name="Normal 13" xfId="193" xr:uid="{00000000-0005-0000-0000-000099000000}"/>
    <cellStyle name="Normal 13 2" xfId="643" xr:uid="{87EEEC90-0C61-4719-8251-8CB0B6229D89}"/>
    <cellStyle name="Normal 13 2 2" xfId="29680" xr:uid="{D6B3D684-B550-442B-9F67-8315F6B0A9BD}"/>
    <cellStyle name="Normal 13 2 3" xfId="2565" xr:uid="{D219B1AB-D91D-4162-A255-AE26EC7396D3}"/>
    <cellStyle name="Normal 13 3" xfId="28838" xr:uid="{2E15C5F8-7C81-4C12-B558-FFF48A26436D}"/>
    <cellStyle name="Normal 13 3 2" xfId="45106" xr:uid="{A4694861-281F-4D76-AFD9-7676910EB97F}"/>
    <cellStyle name="Normal 13 4" xfId="29879" xr:uid="{551C7EA6-3486-4048-8B12-17403DD6402F}"/>
    <cellStyle name="Normal 130" xfId="57348" xr:uid="{1E31D669-7597-44B4-8493-7613D740502F}"/>
    <cellStyle name="Normal 131" xfId="32059" xr:uid="{D7ED0A02-F8AC-4D61-AAF4-B465A2FBCF2E}"/>
    <cellStyle name="Normal 131 2" xfId="44581" xr:uid="{2D98DFE5-0959-4FCF-90C8-34D2ECCA6821}"/>
    <cellStyle name="Normal 132" xfId="57349" xr:uid="{6C03EF26-86BA-41A3-81A3-1DA14F48536C}"/>
    <cellStyle name="Normal 133" xfId="57350" xr:uid="{C9061388-C911-41A5-9612-4135E0429E73}"/>
    <cellStyle name="Normal 134" xfId="57351" xr:uid="{F481D58E-C593-472A-8341-0E97B7B63869}"/>
    <cellStyle name="Normal 135" xfId="57352" xr:uid="{ADE0ABE8-7865-4045-9B22-725ADF3F8D5B}"/>
    <cellStyle name="Normal 136" xfId="57353" xr:uid="{63CC7D9F-5076-4C0E-931E-E1ED51CF0D1F}"/>
    <cellStyle name="Normal 137" xfId="57354" xr:uid="{F4B840C5-0BD0-43C2-8D7D-FE8F0675C516}"/>
    <cellStyle name="Normal 138" xfId="57355" xr:uid="{5B83F78F-3BCD-40AC-BBD9-E5E4EA64229D}"/>
    <cellStyle name="Normal 139" xfId="57356" xr:uid="{14A9CD8D-9A9D-4780-9226-EEFE43E9C01D}"/>
    <cellStyle name="Normal 14" xfId="194" xr:uid="{00000000-0005-0000-0000-00009A000000}"/>
    <cellStyle name="Normal 14 2" xfId="387" xr:uid="{24E2DF18-1411-4016-9A5E-94BB3B828B68}"/>
    <cellStyle name="Normal 14 2 2" xfId="8878" xr:uid="{CCD8539A-F106-4397-B736-0AC8D55D3A90}"/>
    <cellStyle name="Normal 14 2 3" xfId="38238" xr:uid="{3CF3B60B-A5B9-460A-B1EC-05A6601452AF}"/>
    <cellStyle name="Normal 14 2 4" xfId="2566" xr:uid="{BE0EED34-156E-40CD-A393-C83F0857057D}"/>
    <cellStyle name="Normal 14 3" xfId="44632" xr:uid="{AA45C2E0-85E6-4BED-95F6-028A6AEC122B}"/>
    <cellStyle name="Normal 14 4" xfId="57250" xr:uid="{575D37CC-03C1-4793-8723-D88273731897}"/>
    <cellStyle name="Normal 140" xfId="57357" xr:uid="{A4805CD0-BC6D-4C42-B682-939C5CBF9735}"/>
    <cellStyle name="Normal 141" xfId="57358" xr:uid="{5CBCF3F1-3864-4FCC-B982-83B9F630354A}"/>
    <cellStyle name="Normal 142" xfId="57359" xr:uid="{B1D71D53-3F1F-4EB4-9559-482B2D9A5AC2}"/>
    <cellStyle name="Normal 143" xfId="57360" xr:uid="{7DB5A84F-56BB-4CCB-B3A3-97224C597953}"/>
    <cellStyle name="Normal 144" xfId="57361" xr:uid="{4CDEF005-CE84-4748-8F00-819A22F3108E}"/>
    <cellStyle name="Normal 145" xfId="57362" xr:uid="{86049A7F-2065-4910-9E78-B26CD735E392}"/>
    <cellStyle name="Normal 146" xfId="57363" xr:uid="{29B07FDF-7EE1-4874-A529-3E3B866225B4}"/>
    <cellStyle name="Normal 147" xfId="57364" xr:uid="{EDF27898-2B16-48B0-A197-0AA147F34FA9}"/>
    <cellStyle name="Normal 148" xfId="57365" xr:uid="{507DA6E5-5523-4048-9BF4-536D4A0353C4}"/>
    <cellStyle name="Normal 149" xfId="57366" xr:uid="{D59A77E8-D4CC-4C2F-9ABB-B9255BD75768}"/>
    <cellStyle name="Normal 15" xfId="195" xr:uid="{00000000-0005-0000-0000-00009B000000}"/>
    <cellStyle name="Normal 15 2" xfId="388" xr:uid="{662ECC76-6D6A-4A65-8579-36D9ADF09490}"/>
    <cellStyle name="Normal 15 2 2" xfId="29576" xr:uid="{DF9C512B-E62C-423B-84F4-C0B67869FD7B}"/>
    <cellStyle name="Normal 15 2 3" xfId="57466" xr:uid="{DBE4AA56-275C-4D1F-8633-F099285A1E17}"/>
    <cellStyle name="Normal 15 2 4" xfId="2567" xr:uid="{42838E61-C04C-4499-97CD-637CDEE4593E}"/>
    <cellStyle name="Normal 15 3" xfId="22749" xr:uid="{D63ADF06-DC8A-457B-8621-57440768699D}"/>
    <cellStyle name="Normal 15 4" xfId="22658" xr:uid="{264F1D42-8231-425F-862F-F626AD496B29}"/>
    <cellStyle name="Normal 15 4 2" xfId="57252" xr:uid="{47D10854-2083-40D6-834B-CCF617627478}"/>
    <cellStyle name="Normal 150" xfId="57367" xr:uid="{9C5D188B-8912-4789-88A4-F1D6CBE463CA}"/>
    <cellStyle name="Normal 151" xfId="57368" xr:uid="{5559EB6F-01A0-4FFF-AE48-ECC74E3D4C5A}"/>
    <cellStyle name="Normal 152" xfId="57369" xr:uid="{6BD6CAEC-B747-4C62-AFC0-22163006D34D}"/>
    <cellStyle name="Normal 153" xfId="57370" xr:uid="{713DA241-CDC2-4E81-81FC-B9BFD16F7897}"/>
    <cellStyle name="Normal 154" xfId="57371" xr:uid="{916D7F79-91E9-4AE7-AF15-CE2A42F2D9E3}"/>
    <cellStyle name="Normal 155" xfId="57372" xr:uid="{738398D9-E6EE-4CE8-A82E-684733101772}"/>
    <cellStyle name="Normal 156" xfId="57373" xr:uid="{C7415367-7518-4A8A-A539-7A3ED0D1FA1C}"/>
    <cellStyle name="Normal 157" xfId="57374" xr:uid="{F40D1F14-0E1E-432E-810B-B6D76670C13E}"/>
    <cellStyle name="Normal 158" xfId="57375" xr:uid="{155FEEC1-3CE7-4A47-B3B6-4143372B962B}"/>
    <cellStyle name="Normal 159" xfId="57376" xr:uid="{D78328F9-9481-48CF-BE68-C6776C1E959A}"/>
    <cellStyle name="Normal 16" xfId="196" xr:uid="{00000000-0005-0000-0000-00009C000000}"/>
    <cellStyle name="Normal 16 2" xfId="389" xr:uid="{9157822F-DB4B-45BE-BF78-7618839D6838}"/>
    <cellStyle name="Normal 16 2 2" xfId="57204" xr:uid="{0198E88E-E86C-454B-9F98-8EC983A40E88}"/>
    <cellStyle name="Normal 16 2 3" xfId="57145" xr:uid="{7AF2C0FF-FAAB-4C4F-8FDD-7D85E2F303DC}"/>
    <cellStyle name="Normal 16 2 4" xfId="44633" xr:uid="{A02730D8-BC90-4F14-AF4F-7638D1E43D61}"/>
    <cellStyle name="Normal 16 2 5" xfId="57467" xr:uid="{A93D32E5-84E3-403D-9DF3-D1A6C91C10F3}"/>
    <cellStyle name="Normal 16 2 6" xfId="2568" xr:uid="{CE881189-C792-4E07-9A02-3C88847D5B97}"/>
    <cellStyle name="Normal 16 3" xfId="2569" xr:uid="{B5B68C7D-ACBC-469E-AE2E-B61D00A2BA70}"/>
    <cellStyle name="Normal 16 3 2" xfId="57258" xr:uid="{CD3E838D-345C-42A9-BC55-FF625DB45EDC}"/>
    <cellStyle name="Normal 160" xfId="57377" xr:uid="{D97BB3C2-45C7-4AD4-AA5C-AD170DC62A2A}"/>
    <cellStyle name="Normal 161" xfId="57378" xr:uid="{4904967A-C790-4BFC-9691-9756CA3C7C6F}"/>
    <cellStyle name="Normal 162" xfId="57379" xr:uid="{75B82A14-C855-430D-AF65-9CF35EA9BD1B}"/>
    <cellStyle name="Normal 163" xfId="57380" xr:uid="{13F317BE-6B9B-46F1-8F36-C14A1214A407}"/>
    <cellStyle name="Normal 164" xfId="57381" xr:uid="{6A172AF1-30A0-4A92-A399-ECB9607263D4}"/>
    <cellStyle name="Normal 165" xfId="57382" xr:uid="{798CAC5A-8334-44CB-B1E6-A50B8C4A0439}"/>
    <cellStyle name="Normal 166" xfId="57383" xr:uid="{BCA17103-B956-4137-A566-72BC2D9BBD4E}"/>
    <cellStyle name="Normal 167" xfId="57384" xr:uid="{D63468AF-4552-4CB0-90AC-25A3B2ACAFED}"/>
    <cellStyle name="Normal 168" xfId="57385" xr:uid="{4B715FEB-727D-4CC0-B01B-4D9FA5E24FDF}"/>
    <cellStyle name="Normal 169" xfId="57386" xr:uid="{9824F445-E987-4953-BFBB-24B36648AA7F}"/>
    <cellStyle name="Normal 17" xfId="197" xr:uid="{00000000-0005-0000-0000-00009D000000}"/>
    <cellStyle name="Normal 17 2" xfId="390" xr:uid="{9FD17493-694D-4D73-A6C9-5A53FF03F3E5}"/>
    <cellStyle name="Normal 17 2 2" xfId="57236" xr:uid="{6BE4AA43-972E-477F-96BC-96AAA9DDBF4D}"/>
    <cellStyle name="Normal 17 2 3" xfId="57179" xr:uid="{B7485AB1-34D9-41BF-BF97-23F65D66BBC4}"/>
    <cellStyle name="Normal 17 2 4" xfId="44634" xr:uid="{3FF3D7AD-780B-453D-8C45-A0835E9B49CD}"/>
    <cellStyle name="Normal 17 2 5" xfId="57468" xr:uid="{6B41DC46-9498-4349-B0F1-55D853DF03EA}"/>
    <cellStyle name="Normal 17 2 6" xfId="2570" xr:uid="{62C41CF3-BB03-479F-906E-875112959456}"/>
    <cellStyle name="Normal 17 3" xfId="57215" xr:uid="{6E4C7D7A-C6F3-4227-9897-92AA87A08C41}"/>
    <cellStyle name="Normal 17 4" xfId="57158" xr:uid="{94A1C8D4-22E0-4F2E-BF83-DF7FBAA59CF5}"/>
    <cellStyle name="Normal 17 5" xfId="2571" xr:uid="{B6C54B8C-F85B-43C3-B66E-ACDAF1C9E60B}"/>
    <cellStyle name="Normal 170" xfId="57387" xr:uid="{6FC2CA4C-7EE9-4336-A22E-0CE6C2796FE3}"/>
    <cellStyle name="Normal 171" xfId="57388" xr:uid="{BFA2CF5A-C855-41B6-B27A-202991F502E4}"/>
    <cellStyle name="Normal 172" xfId="57389" xr:uid="{3C8E4C69-116F-420B-A907-ADA143CCA935}"/>
    <cellStyle name="Normal 173" xfId="57390" xr:uid="{3AFE6D42-5D0C-4E7B-991D-002B42FD82A8}"/>
    <cellStyle name="Normal 174" xfId="57391" xr:uid="{1D41D825-56C4-4409-A642-8C9D12459C18}"/>
    <cellStyle name="Normal 175" xfId="57392" xr:uid="{D7C552EA-EB46-4A08-8656-3F46F7494107}"/>
    <cellStyle name="Normal 176" xfId="57393" xr:uid="{D5331F18-0578-43FC-AE3E-C9A46453B2DA}"/>
    <cellStyle name="Normal 177" xfId="1970" xr:uid="{83B4F742-58F2-43A5-AB60-04540EF90B35}"/>
    <cellStyle name="Normal 178" xfId="57394" xr:uid="{9D2261E3-5604-41F3-A09F-D1E1C50AC0E2}"/>
    <cellStyle name="Normal 179" xfId="57397" xr:uid="{A903E884-4AB5-4062-AC81-9EE9E4E49359}"/>
    <cellStyle name="Normal 18" xfId="198" xr:uid="{00000000-0005-0000-0000-00009E000000}"/>
    <cellStyle name="Normal 18 2" xfId="391" xr:uid="{C8254753-9825-48E3-A03F-48297B62E64D}"/>
    <cellStyle name="Normal 18 2 2" xfId="44635" xr:uid="{22128FC9-8700-4F47-B067-8F40E95A8802}"/>
    <cellStyle name="Normal 18 2 3" xfId="57469" xr:uid="{83506411-EA93-4EDC-AF00-7A1679798CC9}"/>
    <cellStyle name="Normal 18 2 4" xfId="2572" xr:uid="{EB48033D-68C5-4C85-BFA9-5787B09DE137}"/>
    <cellStyle name="Normal 18 3" xfId="383" xr:uid="{5F55AE0B-4FC6-40A4-8D06-0D07961C1842}"/>
    <cellStyle name="Normal 18 3 2" xfId="57463" xr:uid="{0EDF57E4-772B-41DB-BFB0-9197BE114F21}"/>
    <cellStyle name="Normal 18 3 3" xfId="57262" xr:uid="{EC1E3ACF-4966-42B1-9B31-E9FFF679FA00}"/>
    <cellStyle name="Normal 180" xfId="57398" xr:uid="{6FCE5D16-5B0F-4E25-8DA5-672E770BE35F}"/>
    <cellStyle name="Normal 181" xfId="57399" xr:uid="{F94CE961-707D-462A-A2BF-AC6D515CA850}"/>
    <cellStyle name="Normal 182" xfId="57400" xr:uid="{204BC364-1E79-4899-986E-6687B6DBB82C}"/>
    <cellStyle name="Normal 183" xfId="57401" xr:uid="{DA35F8D0-279D-4363-B272-885473B1624A}"/>
    <cellStyle name="Normal 184" xfId="57402" xr:uid="{75692C30-9DA6-45DC-B1CF-7D0979674CFF}"/>
    <cellStyle name="Normal 185" xfId="57403" xr:uid="{9A04307A-479F-4510-8AEF-23955E859B55}"/>
    <cellStyle name="Normal 186" xfId="57404" xr:uid="{A4A98C86-E108-4813-BBCE-83C6404FEC96}"/>
    <cellStyle name="Normal 187" xfId="57405" xr:uid="{FC29BF94-70C1-468B-94BF-8C0BD3EDD604}"/>
    <cellStyle name="Normal 188" xfId="57406" xr:uid="{F31D2F29-FE8B-4E8A-AFEA-D4353E2E7593}"/>
    <cellStyle name="Normal 189" xfId="57407" xr:uid="{48B0B82E-94B0-408A-BDF3-00CB6F927254}"/>
    <cellStyle name="Normal 19" xfId="199" xr:uid="{00000000-0005-0000-0000-00009F000000}"/>
    <cellStyle name="Normal 19 2" xfId="280" xr:uid="{7171C4F3-C946-4727-9A0F-ECD4176FCF21}"/>
    <cellStyle name="Normal 19 2 2" xfId="392" xr:uid="{002CD233-3EEE-4399-8C83-873193F517D5}"/>
    <cellStyle name="Normal 19 2 2 2" xfId="31864" xr:uid="{18A50005-03BD-4B71-8388-68E819F3785B}"/>
    <cellStyle name="Normal 19 2 3" xfId="57470" xr:uid="{C92BD7A5-CE94-4240-B20E-5BBE3D19D7D8}"/>
    <cellStyle name="Normal 19 2 4" xfId="2573" xr:uid="{5F948FB6-2D1A-4CB3-B51B-C28F3C49F942}"/>
    <cellStyle name="Normal 19 3" xfId="57154" xr:uid="{8ECED56D-B9BC-46B7-9A13-F8EC2754259C}"/>
    <cellStyle name="Normal 190" xfId="57720" xr:uid="{DCE57A44-3B14-4F23-A313-D85C32CBC787}"/>
    <cellStyle name="Normal 190 3" xfId="57737" xr:uid="{E2106359-0FF4-4CDA-AA5A-A8509CF48309}"/>
    <cellStyle name="Normal 190 3 2" xfId="57743" xr:uid="{947F9125-BEFF-48D2-B5F7-59CF6CFC0A88}"/>
    <cellStyle name="Normal 191" xfId="57802" xr:uid="{3D422644-6613-43F2-9435-4F9E5E905165}"/>
    <cellStyle name="Normal 192" xfId="57741" xr:uid="{2584318E-CC8C-4769-A761-DDAF95AAFE7C}"/>
    <cellStyle name="Normal 2" xfId="1" xr:uid="{00000000-0005-0000-0000-0000A0000000}"/>
    <cellStyle name="Normal 2 10" xfId="2069" xr:uid="{256477A5-8702-41BD-9329-C58CD6FCB6F9}"/>
    <cellStyle name="Normal 2 10 2" xfId="29659" xr:uid="{5603D869-8E4A-49BB-A4F3-3F720607D5F3}"/>
    <cellStyle name="Normal 2 10 2 2" xfId="57726" xr:uid="{C878D4BC-E424-48DC-B9AA-F446BB49B13B}"/>
    <cellStyle name="Normal 2 11" xfId="2191" xr:uid="{7EE8A17B-142E-4DE4-92C3-79E1DBF8BABC}"/>
    <cellStyle name="Normal 2 11 2" xfId="29743" xr:uid="{78B25B99-4759-4B7F-8FBC-474C652F3553}"/>
    <cellStyle name="Normal 2 12" xfId="685" xr:uid="{C946735C-E528-4D1C-BE76-E443559A2978}"/>
    <cellStyle name="Normal 2 12 2" xfId="38351" xr:uid="{0EB16940-FB80-4A93-AD0F-7C817347B591}"/>
    <cellStyle name="Normal 2 12 2 2" xfId="50972" xr:uid="{12C31F04-0924-4941-81F6-8FCB22AA7E4A}"/>
    <cellStyle name="Normal 2 12 3" xfId="32066" xr:uid="{360BA3E4-CB22-4966-A6DD-A07BF7A48BAD}"/>
    <cellStyle name="Normal 2 12 4 2" xfId="57733" xr:uid="{6E4E35BA-7430-4406-81C6-F4646F2CF558}"/>
    <cellStyle name="Normal 2 13" xfId="44527" xr:uid="{D97E7D88-329C-4FD6-9622-9D3B6289BD3F}"/>
    <cellStyle name="Normal 2 14" xfId="44516" xr:uid="{5A66DD0D-2230-4ECA-A610-5D30B0BFEE0D}"/>
    <cellStyle name="Normal 2 15" xfId="31946" xr:uid="{8C1CBD26-3DE6-400C-923B-3A073CA0E4CD}"/>
    <cellStyle name="Normal 2 16" xfId="1955" xr:uid="{9957853A-1034-42EC-B9EE-0C33B49FCA5E}"/>
    <cellStyle name="Normal 2 18" xfId="57732" xr:uid="{CE126547-4442-4D57-97A8-D94B29FB2943}"/>
    <cellStyle name="Normal 2 2" xfId="5" xr:uid="{00000000-0005-0000-0000-0000A1000000}"/>
    <cellStyle name="Normal 2 2 10" xfId="44526" xr:uid="{00090EF4-E20F-4417-9BF7-1EC44E777CFE}"/>
    <cellStyle name="Normal 2 2 11" xfId="1168" xr:uid="{59CBB1D3-6297-4CFF-B271-F210BD62458B}"/>
    <cellStyle name="Normal 2 2 11 2" xfId="57609" xr:uid="{8A164989-ABEC-4D01-9A63-5409CC37A5D9}"/>
    <cellStyle name="Normal 2 2 12" xfId="31999" xr:uid="{679742BD-CD80-40F8-B629-64959D134401}"/>
    <cellStyle name="Normal 2 2 13" xfId="1958" xr:uid="{14A5EF20-25F1-4471-BDC5-A5159063B70E}"/>
    <cellStyle name="Normal 2 2 2" xfId="32" xr:uid="{00000000-0005-0000-0000-0000A2000000}"/>
    <cellStyle name="Normal 2 2 2 2" xfId="118" xr:uid="{00000000-0005-0000-0000-0000A3000000}"/>
    <cellStyle name="Normal 2 2 2 2 2" xfId="360" xr:uid="{1B6251C8-F9B4-45B9-9AF7-9BE8CEF4168C}"/>
    <cellStyle name="Normal 2 2 2 2 2 2" xfId="31912" xr:uid="{B5AF0BB1-CB0A-467E-84EC-3B899F0DA6DE}"/>
    <cellStyle name="Normal 2 2 2 2 2 3" xfId="32080" xr:uid="{55975C81-B97E-4F54-ACCC-BD293D5C39B6}"/>
    <cellStyle name="Normal 2 2 2 2 2 4" xfId="2577" xr:uid="{5246F5E2-AC85-475E-8716-7ED6BF2E2AED}"/>
    <cellStyle name="Normal 2 2 2 2 3" xfId="342" xr:uid="{B6E162BE-E9FD-4D25-8A3E-9E28ABA73D5F}"/>
    <cellStyle name="Normal 2 2 2 2 3 2" xfId="29725" xr:uid="{23C4BCBF-C36A-40EA-BB71-B78CE0CB8805}"/>
    <cellStyle name="Normal 2 2 2 2 4" xfId="6858" xr:uid="{3201247B-05C1-40D0-B6CB-30F2394ED6F4}"/>
    <cellStyle name="Normal 2 2 2 3" xfId="201" xr:uid="{00000000-0005-0000-0000-0000A4000000}"/>
    <cellStyle name="Normal 2 2 2 4" xfId="202" xr:uid="{00000000-0005-0000-0000-0000A5000000}"/>
    <cellStyle name="Normal 2 2 2 5" xfId="200" xr:uid="{00000000-0005-0000-0000-0000A6000000}"/>
    <cellStyle name="Normal 2 2 2 6" xfId="447" xr:uid="{F8B081D4-E9EC-4881-86BB-634F120522C7}"/>
    <cellStyle name="Normal 2 2 2 6 2" xfId="29846" xr:uid="{290FDE68-C7F0-44FC-9011-0402733C57FD}"/>
    <cellStyle name="Normal 2 2 2 6 3" xfId="57523" xr:uid="{287E0A1C-2D47-4899-905E-4146130D678B}"/>
    <cellStyle name="Normal 2 2 2 6 4" xfId="2576" xr:uid="{F7B12923-3B42-4FD3-940E-291F22C0AAC3}"/>
    <cellStyle name="Normal 2 2 2 7" xfId="29823" xr:uid="{81932E11-A437-4642-9FB1-EE5B491021A8}"/>
    <cellStyle name="Normal 2 2 2 8" xfId="2078" xr:uid="{4198F883-026D-4B67-8FA5-A27CB8E27455}"/>
    <cellStyle name="Normal 2 2 3" xfId="203" xr:uid="{00000000-0005-0000-0000-0000A7000000}"/>
    <cellStyle name="Normal 2 2 3 2" xfId="2578" xr:uid="{C8191881-6B86-4364-A99C-2F1771193332}"/>
    <cellStyle name="Normal 2 2 3 2 2" xfId="29489" xr:uid="{A8983F2F-0A22-4FE8-8E5B-9B9F061B0716}"/>
    <cellStyle name="Normal 2 2 3 2 2 2" xfId="28351" xr:uid="{F06BD9EA-E026-4C1F-889D-B23EF1DFAB81}"/>
    <cellStyle name="Normal 2 2 3 2 3" xfId="28700" xr:uid="{F5F81D73-2773-4D7B-B8D8-AE0C8E57D7C5}"/>
    <cellStyle name="Normal 2 2 3 2 4" xfId="22931" xr:uid="{1577D49D-26DA-4BD0-BB13-E84D6E460FE0}"/>
    <cellStyle name="Normal 2 2 3 2 5" xfId="22260" xr:uid="{B900BE7E-509C-4A5B-B088-B3544E03E905}"/>
    <cellStyle name="Normal 2 2 3 2 6" xfId="29614" xr:uid="{88A40AF9-C189-4EA5-9FCF-BED7F87314EB}"/>
    <cellStyle name="Normal 2 2 3 3" xfId="22590" xr:uid="{02F3F026-4A90-4B51-B5DE-18724D446A89}"/>
    <cellStyle name="Normal 2 2 3 3 2" xfId="15467" xr:uid="{AED1B911-5287-4FCE-A488-F06D33930979}"/>
    <cellStyle name="Normal 2 2 3 3 3" xfId="15466" xr:uid="{A7098966-ABF5-4624-85EA-79837B8BF38D}"/>
    <cellStyle name="Normal 2 2 3 4" xfId="57723" xr:uid="{E7DDD1F8-75EC-40E8-91CB-896478505B0B}"/>
    <cellStyle name="Normal 2 2 4" xfId="204" xr:uid="{00000000-0005-0000-0000-0000A8000000}"/>
    <cellStyle name="Normal 2 2 5" xfId="205" xr:uid="{00000000-0005-0000-0000-0000A9000000}"/>
    <cellStyle name="Normal 2 2 6" xfId="338" xr:uid="{00AD3774-5297-41EB-B76D-7C4F480FD98A}"/>
    <cellStyle name="Normal 2 2 6 2" xfId="29740" xr:uid="{7CDD3F57-D728-43C7-B890-DF01AB2814EA}"/>
    <cellStyle name="Normal 2 2 6 3" xfId="2575" xr:uid="{104EED78-BE20-4AB0-BD89-1C179B4D0056}"/>
    <cellStyle name="Normal 2 2 7" xfId="2067" xr:uid="{83CB4E09-298E-4116-8D0F-5AF20602D926}"/>
    <cellStyle name="Normal 2 2 8" xfId="32068" xr:uid="{559BD173-4645-4DE8-BCA9-EB0332355DEC}"/>
    <cellStyle name="Normal 2 2 9" xfId="32027" xr:uid="{5EF5889D-5D80-4BF2-AC5F-9FF7F7959CF4}"/>
    <cellStyle name="Normal 2 21" xfId="31872" xr:uid="{AFA95EAB-A5EF-467C-BAFE-CAA36023C5A5}"/>
    <cellStyle name="Normal 2 25" xfId="22189" xr:uid="{A32536FD-D97D-445C-B865-94F0E2D86D35}"/>
    <cellStyle name="Normal 2 3" xfId="26" xr:uid="{00000000-0005-0000-0000-0000AA000000}"/>
    <cellStyle name="Normal 2 3 10" xfId="29815" xr:uid="{8A0C21C9-9AEB-4F56-B0C8-63EC1853F981}"/>
    <cellStyle name="Normal 2 3 11" xfId="2077" xr:uid="{5473F844-A57C-43A9-BCD4-D5B1FF767B08}"/>
    <cellStyle name="Normal 2 3 2" xfId="332" xr:uid="{234890BC-D631-4E8D-8055-027EF7973BFA}"/>
    <cellStyle name="Normal 2 3 2 2" xfId="29223" xr:uid="{64082488-CEA5-4DBA-B1A9-E85D278AB1F2}"/>
    <cellStyle name="Normal 2 3 2 2 2" xfId="22621" xr:uid="{C6A82876-677F-42BE-8768-E24F902F04D5}"/>
    <cellStyle name="Normal 2 3 2 2 2 2" xfId="50873" xr:uid="{7A81FF2E-E8F9-43EC-BD8D-4C6DD84ABFB9}"/>
    <cellStyle name="Normal 2 3 2 2 3" xfId="22817" xr:uid="{1B15D00F-6853-422D-B94B-4674A7A28F70}"/>
    <cellStyle name="Normal 2 3 2 2 4" xfId="22830" xr:uid="{4EAFEFB6-4916-4C63-A1B3-0C780980C3D8}"/>
    <cellStyle name="Normal 2 3 2 3" xfId="22807" xr:uid="{34056649-61C9-4216-A1FF-17C13F95F441}"/>
    <cellStyle name="Normal 2 3 2 4" xfId="22230" xr:uid="{67FB25F7-E273-48A7-9677-78280E89B094}"/>
    <cellStyle name="Normal 2 3 2 5" xfId="22759" xr:uid="{53C59C5E-F0C9-42D7-92FB-C4606903545B}"/>
    <cellStyle name="Normal 2 3 2 6" xfId="29635" xr:uid="{3AAD0BD8-03D3-49BB-B070-06C51A9F3439}"/>
    <cellStyle name="Normal 2 3 2 7" xfId="2579" xr:uid="{F3EA7FD8-D3E6-404B-B4B4-F3BF7B192C52}"/>
    <cellStyle name="Normal 2 3 3" xfId="295" xr:uid="{30CD360C-5B28-4364-B62C-144D0377C079}"/>
    <cellStyle name="Normal 2 3 3 2" xfId="29237" xr:uid="{2044657A-259F-4CAA-BF15-BDF6CE313C8F}"/>
    <cellStyle name="Normal 2 3 3 2 2" xfId="22546" xr:uid="{A7134F47-E75D-4E2A-9587-9DCE657AAEF8}"/>
    <cellStyle name="Normal 2 3 3 2 3" xfId="22716" xr:uid="{BDBEA6BA-68B9-4333-91B4-B05E506C2C5B}"/>
    <cellStyle name="Normal 2 3 3 3" xfId="22347" xr:uid="{6A66CAB3-4592-4095-9CB5-7DAC23C09142}"/>
    <cellStyle name="Normal 2 3 3 4" xfId="22261" xr:uid="{12CB17EF-3F50-4740-8490-DDF50413024D}"/>
    <cellStyle name="Normal 2 3 3 5" xfId="29623" xr:uid="{B5B03F84-49FF-4247-A95C-CBF2F628FA88}"/>
    <cellStyle name="Normal 2 3 3 6" xfId="2056" xr:uid="{370A48BB-E9AE-4689-8A39-6358EFA360FD}"/>
    <cellStyle name="Normal 2 3 4" xfId="288" xr:uid="{0B68C2A7-D155-49F0-B83E-122B183E40F3}"/>
    <cellStyle name="Normal 2 3 4 2" xfId="281" xr:uid="{2106CE76-15E4-4F2D-AAB4-F9CF53FF0994}"/>
    <cellStyle name="Normal 2 3 4 3" xfId="29277" xr:uid="{68B01910-389B-4F01-9CEA-2ABB01AE8EC9}"/>
    <cellStyle name="Normal 2 3 4 4" xfId="22145" xr:uid="{090756DA-E28A-4D8C-9485-2BD4EBFE9A52}"/>
    <cellStyle name="Normal 2 3 4 5" xfId="22335" xr:uid="{DB94EC59-46A8-4134-A4B7-E94E618ED887}"/>
    <cellStyle name="Normal 2 3 5" xfId="29574" xr:uid="{4D28AB8C-37A9-470F-86C8-89CF5B4D4D67}"/>
    <cellStyle name="Normal 2 3 5 2" xfId="22515" xr:uid="{28BA8600-7B95-49E5-B8D4-236703DE87FD}"/>
    <cellStyle name="Normal 2 3 5 3" xfId="22423" xr:uid="{22B1D029-BD2E-4120-A0C9-BD09D345A6F8}"/>
    <cellStyle name="Normal 2 3 6" xfId="28844" xr:uid="{38887804-CC3E-4C23-9DC3-9B7DE060E6D9}"/>
    <cellStyle name="Normal 2 3 6 2" xfId="22823" xr:uid="{14628E3F-F51B-4204-B3D6-FEB178966DB9}"/>
    <cellStyle name="Normal 2 3 6 3" xfId="22382" xr:uid="{8E809F8B-B941-4173-B6F3-ABEE6C9393B0}"/>
    <cellStyle name="Normal 2 3 7" xfId="28712" xr:uid="{19179C02-980D-4516-A89A-216F99F69D4F}"/>
    <cellStyle name="Normal 2 3 7 2" xfId="22542" xr:uid="{59CFE979-2EA8-43A7-AE36-ECE81CBA02B3}"/>
    <cellStyle name="Normal 2 3 7 3" xfId="22578" xr:uid="{1699FBFF-31A3-4E1E-A551-C2E068CCB3DC}"/>
    <cellStyle name="Normal 2 3 8" xfId="29734" xr:uid="{F03CFADD-64A7-4C03-ADD7-BEEC8060B636}"/>
    <cellStyle name="Normal 2 3 9" xfId="22878" xr:uid="{78D27D8D-083E-44B6-A1F5-BE2DAADB5E09}"/>
    <cellStyle name="Normal 2 3 9 2" xfId="44583" xr:uid="{565D4B7D-27A7-48E3-AA46-68CBAD07B2F5}"/>
    <cellStyle name="Normal 2 3 9 3" xfId="32061" xr:uid="{7BC30534-AD27-4CC6-BE13-A683AC529BC9}"/>
    <cellStyle name="Normal 2 4" xfId="206" xr:uid="{00000000-0005-0000-0000-0000AB000000}"/>
    <cellStyle name="Normal 2 4 2" xfId="397" xr:uid="{43A53FD5-1BE6-4A96-9448-4EB388EA11D2}"/>
    <cellStyle name="Normal 2 4 2 2" xfId="28718" xr:uid="{95B911C1-AF4C-42F7-91C7-3B93B25743B1}"/>
    <cellStyle name="Normal 2 4 2 2 2" xfId="45221" xr:uid="{BDD63BE0-B4D5-4EBB-A766-2569DD814A25}"/>
    <cellStyle name="Normal 2 4 2 3" xfId="29168" xr:uid="{44D505F0-CE62-4FE0-81A9-3F68320DA658}"/>
    <cellStyle name="Normal 2 4 2 4" xfId="22341" xr:uid="{9A452152-306F-4F65-AF34-B1EDB85611F7}"/>
    <cellStyle name="Normal 2 4 2 5" xfId="22507" xr:uid="{B923F489-D8BC-487F-90E7-A7E38025E2E2}"/>
    <cellStyle name="Normal 2 4 2 6" xfId="29570" xr:uid="{3C2A4BDD-7337-4345-8613-935DD350D97F}"/>
    <cellStyle name="Normal 2 4 2 7" xfId="2580" xr:uid="{EAE62B23-0C0E-46C1-8DDE-3EDD985EFFFF}"/>
    <cellStyle name="Normal 2 4 3" xfId="471" xr:uid="{B807A282-A708-4CE5-B276-BF70A74935D2}"/>
    <cellStyle name="Normal 2 4 3 2" xfId="22850" xr:uid="{8D191A77-BCA8-47D5-B6AA-89258D29F277}"/>
    <cellStyle name="Normal 2 4 3 3" xfId="22466" xr:uid="{7759E9A6-971C-49BA-868C-6AE95562F629}"/>
    <cellStyle name="Normal 2 4 4" xfId="372" xr:uid="{154D8E2B-0EC0-4720-962D-565D617CD753}"/>
    <cellStyle name="Normal 2 4 4 2" xfId="22468" xr:uid="{21AB2F92-C6F2-49DA-9530-372B9FCE4C1A}"/>
    <cellStyle name="Normal 2 4 4 3" xfId="22410" xr:uid="{D66C2E11-4539-4AE4-A208-26E1FB48DCBB}"/>
    <cellStyle name="Normal 2 4 4 4" xfId="28705" xr:uid="{A5DB5714-FB98-4269-9B95-C7DE7EEE1BBD}"/>
    <cellStyle name="Normal 2 4 5" xfId="290" xr:uid="{6C4115AE-42C8-4636-AAAE-74BD07B941ED}"/>
    <cellStyle name="Normal 2 4 5 2" xfId="29679" xr:uid="{DCB6265C-31A2-4C1C-B1F3-8FDC25875CD5}"/>
    <cellStyle name="Normal 2 4 6" xfId="22972" xr:uid="{5AC6548E-1F7B-4CEA-8C6E-AF271EBC5BEE}"/>
    <cellStyle name="Normal 2 4 6 2" xfId="44565" xr:uid="{A59C10C5-280F-4775-970B-36F674567E5F}"/>
    <cellStyle name="Normal 2 4 7" xfId="29821" xr:uid="{0B40FF13-D2D7-41B9-AE7E-FD51A4A7AEC1}"/>
    <cellStyle name="Normal 2 4 8" xfId="2124" xr:uid="{56169DD8-5FC2-4410-A7C4-D403C50E0E0A}"/>
    <cellStyle name="Normal 2 4 9" xfId="32039" xr:uid="{AC27F304-65B4-4267-8095-6BA921BB3A27}"/>
    <cellStyle name="Normal 2 5" xfId="207" xr:uid="{00000000-0005-0000-0000-0000AC000000}"/>
    <cellStyle name="Normal 2 5 2" xfId="2574" xr:uid="{FBA51280-7B8B-4D91-84E6-C30056415EE7}"/>
    <cellStyle name="Normal 2 5 2 2" xfId="22778" xr:uid="{D46A4FCB-DD56-48DB-84E8-8226C23C4297}"/>
    <cellStyle name="Normal 2 5 3" xfId="22138" xr:uid="{2F7B0854-A2AF-40F2-8A26-C12131B7611F}"/>
    <cellStyle name="Normal 2 5 4" xfId="2125" xr:uid="{C4A4FC7E-C491-45C1-96D6-72808E08F3CD}"/>
    <cellStyle name="Normal 2 5 5" xfId="2052" xr:uid="{618D2679-84F7-4B65-B17B-67D8EAA8E9A7}"/>
    <cellStyle name="Normal 2 6" xfId="208" xr:uid="{00000000-0005-0000-0000-0000AD000000}"/>
    <cellStyle name="Normal 2 7" xfId="209" xr:uid="{00000000-0005-0000-0000-0000AE000000}"/>
    <cellStyle name="Normal 2 7 2" xfId="22806" xr:uid="{67006480-631D-4741-B1A1-FEA1199CBF90}"/>
    <cellStyle name="Normal 2 7 3" xfId="22906" xr:uid="{05E0F61F-7DED-4CE6-96F8-F5E703BAA502}"/>
    <cellStyle name="Normal 2 8" xfId="210" xr:uid="{00000000-0005-0000-0000-0000AF000000}"/>
    <cellStyle name="Normal 2 9" xfId="211" xr:uid="{00000000-0005-0000-0000-0000B0000000}"/>
    <cellStyle name="Normal 20" xfId="212" xr:uid="{00000000-0005-0000-0000-0000B1000000}"/>
    <cellStyle name="Normal 20 2" xfId="393" xr:uid="{E61C9346-6F44-484C-94BE-450A09FD0CF5}"/>
    <cellStyle name="Normal 20 2 2" xfId="57248" xr:uid="{EEB30C4C-73AA-4443-B79F-FCF49DC253EF}"/>
    <cellStyle name="Normal 20 2 3" xfId="57190" xr:uid="{D2AE11D9-B516-4E69-A397-2CED91310832}"/>
    <cellStyle name="Normal 20 2 4" xfId="44636" xr:uid="{51ED2FD6-791C-4711-892F-0470981760AF}"/>
    <cellStyle name="Normal 20 2 5" xfId="57471" xr:uid="{2C0B005F-AA66-4138-BC08-49E85C9A9AE9}"/>
    <cellStyle name="Normal 20 2 6" xfId="2581" xr:uid="{BC9061DE-65E0-4B3B-B046-70B90D94D4BE}"/>
    <cellStyle name="Normal 20 3" xfId="57226" xr:uid="{844B87EB-5C00-4519-89AC-68E1BBA70AB7}"/>
    <cellStyle name="Normal 20 4" xfId="57169" xr:uid="{64B19E93-E5C5-41FE-800D-98BD57E1C31B}"/>
    <cellStyle name="Normal 21" xfId="120" xr:uid="{00000000-0005-0000-0000-0000B2000000}"/>
    <cellStyle name="Normal 21 2" xfId="2582" xr:uid="{6758F282-B063-4020-9A54-46EADFF01A69}"/>
    <cellStyle name="Normal 21 2 2" xfId="57265" xr:uid="{34724F9C-1C82-47DA-BDA4-62240CB0F4C6}"/>
    <cellStyle name="Normal 22" xfId="253" xr:uid="{00000000-0005-0000-0000-0000B3000000}"/>
    <cellStyle name="Normal 22 2" xfId="381" xr:uid="{8D76BCB6-161D-421F-B604-278FBE71A1D1}"/>
    <cellStyle name="Normal 22 2 2" xfId="57235" xr:uid="{9402033F-C002-48A7-88F5-080D83051A64}"/>
    <cellStyle name="Normal 22 2 3" xfId="57178" xr:uid="{62A2ACB1-75AD-45BC-A6AB-9707D73E4858}"/>
    <cellStyle name="Normal 22 2 4" xfId="44661" xr:uid="{D1D067B5-35BE-4B76-895D-6E397DBE1755}"/>
    <cellStyle name="Normal 22 2 5" xfId="57461" xr:uid="{A91ECC6C-03E8-4AD0-912A-745E8EAF68AB}"/>
    <cellStyle name="Normal 22 2 6" xfId="2583" xr:uid="{F88FFA8D-E01B-4F18-8751-28197465277C}"/>
    <cellStyle name="Normal 22 3" xfId="57214" xr:uid="{D4A7B06C-A391-4136-B035-99F20592A81E}"/>
    <cellStyle name="Normal 22 4" xfId="57157" xr:uid="{2B73002B-7CE4-4768-888A-2C4AE90054EC}"/>
    <cellStyle name="Normal 23" xfId="258" xr:uid="{00000000-0005-0000-0000-0000B4000000}"/>
    <cellStyle name="Normal 23 2" xfId="2584" xr:uid="{F960E03B-BD92-4F0F-AC59-37A46489D6FD}"/>
    <cellStyle name="Normal 23 2 2" xfId="44664" xr:uid="{A19C0901-C453-40B6-839F-ECFCF288CDF1}"/>
    <cellStyle name="Normal 23 3" xfId="2140" xr:uid="{C897FF51-9D7C-4923-BF65-1ECF6BB103C2}"/>
    <cellStyle name="Normal 23 4" xfId="1982" xr:uid="{BA6C6E77-69AF-43F1-8A24-B9B72C6DE7EA}"/>
    <cellStyle name="Normal 24" xfId="117" xr:uid="{00000000-0005-0000-0000-0000B5000000}"/>
    <cellStyle name="Normal 24 2" xfId="2585" xr:uid="{31C4582D-F20C-402C-8A4C-AF2D7DAE6DEA}"/>
    <cellStyle name="Normal 24 2 2" xfId="44600" xr:uid="{EC7787A5-979B-4BC3-B8D8-AF0080474F9F}"/>
    <cellStyle name="Normal 25" xfId="473" xr:uid="{ED9639E4-C6D6-47D1-A3B5-C32FF91EB507}"/>
    <cellStyle name="Normal 25 2" xfId="2586" xr:uid="{8E04EFE0-FCD6-473B-BBE3-90974166E8E1}"/>
    <cellStyle name="Normal 25 3" xfId="29658" xr:uid="{CAC127C8-1A99-4DF3-BBA2-71A77A51CDAB}"/>
    <cellStyle name="Normal 25 4" xfId="2068" xr:uid="{5803649D-EA73-46AA-8EC4-EB82696A979C}"/>
    <cellStyle name="Normal 254" xfId="22242" xr:uid="{8A5BCF65-37C9-4CDA-B129-F5223A1C4975}"/>
    <cellStyle name="Normal 26" xfId="279" xr:uid="{65385DDD-BC87-4EF0-A4B1-06B7655270A5}"/>
    <cellStyle name="Normal 26 2" xfId="2231" xr:uid="{58023051-0685-4D8B-B9D6-E7DAE616086F}"/>
    <cellStyle name="Normal 26 3" xfId="15465" xr:uid="{CC9EFB0E-1280-4D76-8C6A-C01178467CB8}"/>
    <cellStyle name="Normal 26 4" xfId="38261" xr:uid="{57548C75-FC31-4FB1-B4BF-023C8F7CB29D}"/>
    <cellStyle name="Normal 27" xfId="386" xr:uid="{A492B9F1-A92A-45E8-B466-1297F362A2D0}"/>
    <cellStyle name="Normal 27 2" xfId="2663" xr:uid="{B5510868-2A36-4129-BD29-35FEEFCF4758}"/>
    <cellStyle name="Normal 27 3" xfId="8888" xr:uid="{55EE8B0D-B3DE-47BA-A9E1-BC5975073023}"/>
    <cellStyle name="Normal 27 4" xfId="38375" xr:uid="{89BE78E0-C5B8-4109-A120-4D068929ED0C}"/>
    <cellStyle name="Normal 27 5" xfId="57465" xr:uid="{14B44A0D-C5C8-4700-9528-88348B5D75D5}"/>
    <cellStyle name="Normal 27 6" xfId="2160" xr:uid="{26AB5779-3E4A-4233-90AA-2334C67D31CE}"/>
    <cellStyle name="Normal 28" xfId="497" xr:uid="{C2797B87-678B-48B3-9707-449C9B96B431}"/>
    <cellStyle name="Normal 28 2" xfId="628" xr:uid="{2778E517-1578-4A13-B570-D31CB85D81A4}"/>
    <cellStyle name="Normal 28 2 2" xfId="44550" xr:uid="{A765CB82-1F71-4BDD-9398-DFB03A09A511}"/>
    <cellStyle name="Normal 28 2 3" xfId="2661" xr:uid="{F5C5DA8F-5A30-4CE5-B03B-AE7D89FA09EC}"/>
    <cellStyle name="Normal 28 3" xfId="8884" xr:uid="{07110D56-1563-4F17-AE5D-8E31D18B8BA0}"/>
    <cellStyle name="Normal 29" xfId="635" xr:uid="{16861B48-9CE7-43A2-B0C5-F769A0693141}"/>
    <cellStyle name="Normal 29 2" xfId="2662" xr:uid="{E6FBE1C4-14A2-4E1F-86C4-99A8182FE15D}"/>
    <cellStyle name="Normal 29 2 2" xfId="44575" xr:uid="{24430163-EC1A-4F8D-BA21-4EC95BA0ABE3}"/>
    <cellStyle name="Normal 29 3" xfId="8881" xr:uid="{15EE7779-7E68-41BA-86E3-46AE7DF2A847}"/>
    <cellStyle name="Normal 3" xfId="4" xr:uid="{00000000-0005-0000-0000-0000B6000000}"/>
    <cellStyle name="Normal 3 10" xfId="32029" xr:uid="{FCDEF065-5CFD-42A2-B45A-F4CF2A636D53}"/>
    <cellStyle name="Normal 3 10 2" xfId="44555" xr:uid="{D809461A-4FA0-443D-B70C-26E4B2DA8AD5}"/>
    <cellStyle name="Normal 3 11" xfId="44525" xr:uid="{9D0E91FB-80AA-42C8-881E-20EF77A565F0}"/>
    <cellStyle name="Normal 3 12" xfId="44519" xr:uid="{0AD74F08-43A9-4405-B7C7-213758F789ED}"/>
    <cellStyle name="Normal 3 13" xfId="31998" xr:uid="{92E805B1-55ED-4DCD-AC97-BA3116DBBB23}"/>
    <cellStyle name="Normal 3 14" xfId="57410" xr:uid="{31CBAA1D-98A3-4BED-82AD-617DC63A06A4}"/>
    <cellStyle name="Normal 3 2" xfId="14" xr:uid="{00000000-0005-0000-0000-0000B7000000}"/>
    <cellStyle name="Normal 3 2 10" xfId="29618" xr:uid="{0D495307-624A-4809-ABBA-7A26F8DD5C70}"/>
    <cellStyle name="Normal 3 2 2" xfId="115" xr:uid="{00000000-0005-0000-0000-0000B8000000}"/>
    <cellStyle name="Normal 3 2 2 2" xfId="29649" xr:uid="{3C9DA232-80D2-4A1A-8B81-FF10A8F0F5CA}"/>
    <cellStyle name="Normal 3 2 2 2 2" xfId="44677" xr:uid="{7CEF0320-B2E9-4268-BEC6-5FC4AFE74E07}"/>
    <cellStyle name="Normal 3 2 2 3" xfId="29199" xr:uid="{9EFB7F9E-BFE9-4531-86A3-5D7BF15816B2}"/>
    <cellStyle name="Normal 3 2 2 4" xfId="22462" xr:uid="{876403E9-9EDD-4488-A3CF-1A52A07D23A6}"/>
    <cellStyle name="Normal 3 2 3" xfId="349" xr:uid="{2BE80CA2-78C9-43BA-8DDB-1A79ABACE8EB}"/>
    <cellStyle name="Normal 3 2 3 2" xfId="22221" xr:uid="{5D134F47-8744-401E-A797-A9FE81BC462D}"/>
    <cellStyle name="Normal 3 2 3 3" xfId="22093" xr:uid="{EDCD9C31-FB1A-477C-9B8B-8F5DCC1229B0}"/>
    <cellStyle name="Normal 3 2 3 4" xfId="29738" xr:uid="{EA9501EA-C6D3-4EE4-A241-1F05C9755CFF}"/>
    <cellStyle name="Normal 3 2 3 5" xfId="2588" xr:uid="{C6F9E6E5-0827-4AEA-BFDD-3950A4131B17}"/>
    <cellStyle name="Normal 3 2 4" xfId="2073" xr:uid="{EACE7564-51CF-4A25-8391-B14BB3D72956}"/>
    <cellStyle name="Normal 3 2 4 2" xfId="22229" xr:uid="{000994CF-58C8-4531-BAF9-2DE42B7B9398}"/>
    <cellStyle name="Normal 3 2 5" xfId="22945" xr:uid="{11798AFD-83FB-44AE-9F50-A14265238814}"/>
    <cellStyle name="Normal 3 2 5 2" xfId="57133" xr:uid="{32E23D3E-980D-475D-9D86-C6579458B19C}"/>
    <cellStyle name="Normal 3 2 5 3" xfId="32070" xr:uid="{4F986DDF-C54F-49BF-9572-30D30BF0A9EB}"/>
    <cellStyle name="Normal 3 2 6" xfId="32050" xr:uid="{E6E04131-8CAE-4098-BFAA-17FA6A03861C}"/>
    <cellStyle name="Normal 3 2 6 2" xfId="44574" xr:uid="{DF9EF26E-8DA5-4114-9C07-220BB82FADFD}"/>
    <cellStyle name="Normal 3 2 7" xfId="32044" xr:uid="{D8D384E3-CB1F-4D66-8D5E-1DB60FBFFAB1}"/>
    <cellStyle name="Normal 3 2 8" xfId="44548" xr:uid="{953A548E-764D-4861-AAA5-65CA38791AA1}"/>
    <cellStyle name="Normal 3 3" xfId="15" xr:uid="{00000000-0005-0000-0000-0000B9000000}"/>
    <cellStyle name="Normal 3 3 10" xfId="22556" xr:uid="{71257E64-FF28-45AE-9D3E-53952A084B06}"/>
    <cellStyle name="Normal 3 3 11" xfId="29737" xr:uid="{AE3BECE9-5791-4615-A030-C9B911F76530}"/>
    <cellStyle name="Normal 3 3 12" xfId="29885" xr:uid="{964D6E39-FBCB-497D-92EF-2CF961B9C715}"/>
    <cellStyle name="Normal 3 3 13" xfId="459" xr:uid="{D8792C38-D904-4470-92C9-48C743F24DB6}"/>
    <cellStyle name="Normal 3 3 13 2" xfId="44586" xr:uid="{1DC2725B-1DF0-4FD6-9197-5FDA7F6B0E89}"/>
    <cellStyle name="Normal 3 3 13 3" xfId="57532" xr:uid="{340403D1-7083-49B2-B63B-A72884C73BCA}"/>
    <cellStyle name="Normal 3 3 14" xfId="2074" xr:uid="{6894AC88-1E00-4CD5-B4B6-BF9023A636BE}"/>
    <cellStyle name="Normal 3 3 2" xfId="213" xr:uid="{00000000-0005-0000-0000-0000BA000000}"/>
    <cellStyle name="Normal 3 3 2 2" xfId="373" xr:uid="{70552B5C-21B9-464D-8736-55C106BDCD99}"/>
    <cellStyle name="Normal 3 3 2 2 2" xfId="29138" xr:uid="{98099131-877D-465F-A23A-D5EC032A1EF6}"/>
    <cellStyle name="Normal 3 3 2 2 2 2" xfId="44816" xr:uid="{FA681A85-27A6-4C8C-8C7B-9334BDA4466C}"/>
    <cellStyle name="Normal 3 3 2 2 3" xfId="29188" xr:uid="{65D612DE-1252-45EB-AE69-796B72979E45}"/>
    <cellStyle name="Normal 3 3 2 2 4" xfId="2590" xr:uid="{493691DE-7670-4B99-B252-46BD4CE72D3E}"/>
    <cellStyle name="Normal 3 3 2 3" xfId="328" xr:uid="{9380DAD2-A772-4144-90B3-4487B87F5686}"/>
    <cellStyle name="Normal 3 3 2 3 2" xfId="29129" xr:uid="{E670868D-BB70-4155-BFDB-682D212E50A7}"/>
    <cellStyle name="Normal 3 3 2 3 2 2" xfId="44825" xr:uid="{6F725082-4BD2-41DB-808E-0561DD8A4792}"/>
    <cellStyle name="Normal 3 3 2 3 3" xfId="44786" xr:uid="{A186BC5B-A191-4632-80DD-801D0BEC8890}"/>
    <cellStyle name="Normal 3 3 2 3 4" xfId="29180" xr:uid="{58345D3A-F0F2-46D2-86D2-EDC7F0E8D794}"/>
    <cellStyle name="Normal 3 3 2 4" xfId="29172" xr:uid="{DD0737E9-7C7B-4485-AC5E-4CDB8DF94BDB}"/>
    <cellStyle name="Normal 3 3 2 4 2" xfId="29119" xr:uid="{6C511C10-6619-4EDD-864D-DF89F7BC61B9}"/>
    <cellStyle name="Normal 3 3 2 4 2 2" xfId="44835" xr:uid="{9C3AE098-560D-4D91-98F0-9405C3F915C6}"/>
    <cellStyle name="Normal 3 3 2 4 3" xfId="44793" xr:uid="{46403B1F-499D-4CD2-A592-D99A8BE8CF75}"/>
    <cellStyle name="Normal 3 3 2 5" xfId="29147" xr:uid="{DC61D966-4F73-4091-A4BF-E6E68791CAD5}"/>
    <cellStyle name="Normal 3 3 2 5 2" xfId="44808" xr:uid="{C8E998A3-8D04-4EBF-9E0E-876AE2049AFD}"/>
    <cellStyle name="Normal 3 3 2 6" xfId="29198" xr:uid="{B31889C0-A62D-467B-8A3B-3E7CC7404B2C}"/>
    <cellStyle name="Normal 3 3 2 6 2" xfId="44771" xr:uid="{FA610E11-069A-4CB5-917F-549FBCFE0F4F}"/>
    <cellStyle name="Normal 3 3 2 7" xfId="22637" xr:uid="{B69C90D3-91D5-486E-9B9F-B221A6561EF5}"/>
    <cellStyle name="Normal 3 3 2 7 2" xfId="57134" xr:uid="{497185B5-775B-4293-AB8A-33BBCA026A57}"/>
    <cellStyle name="Normal 3 3 2 8" xfId="22872" xr:uid="{2645DFE2-2261-4926-B56F-F85D9FB1E0C9}"/>
    <cellStyle name="Normal 3 3 3" xfId="350" xr:uid="{E1098160-9D25-4890-9FA3-F50E3C8C6E88}"/>
    <cellStyle name="Normal 3 3 3 2" xfId="29142" xr:uid="{0B74C7E1-8928-47C9-9285-2D4B44E3378E}"/>
    <cellStyle name="Normal 3 3 3 2 2" xfId="44812" xr:uid="{F9D239AF-67ED-4BFD-B87E-CDFC22F19D46}"/>
    <cellStyle name="Normal 3 3 3 3" xfId="29571" xr:uid="{F06DA20C-E65F-4DDD-9316-446015CB90D9}"/>
    <cellStyle name="Normal 3 3 3 4" xfId="2589" xr:uid="{6DD89C5C-7026-4887-9292-15F03F7596F8}"/>
    <cellStyle name="Normal 3 3 4" xfId="267" xr:uid="{5A486712-E238-4F0A-BE91-FEE29628EACF}"/>
    <cellStyle name="Normal 3 3 4 2" xfId="29133" xr:uid="{4A20484B-CE13-42DB-BBF6-23202F4767A0}"/>
    <cellStyle name="Normal 3 3 4 2 2" xfId="44821" xr:uid="{F42748D0-E686-4E45-BD47-ED6A56CF2349}"/>
    <cellStyle name="Normal 3 3 4 3" xfId="44782" xr:uid="{48953F58-AD82-4209-934D-92DB279A5B5E}"/>
    <cellStyle name="Normal 3 3 4 4" xfId="29184" xr:uid="{A58B3C98-E170-423D-AD79-B6EF519B1DF3}"/>
    <cellStyle name="Normal 3 3 5" xfId="29176" xr:uid="{8B2B00C0-F050-4CA2-BBBC-5054DF29D581}"/>
    <cellStyle name="Normal 3 3 5 2" xfId="29123" xr:uid="{1026DF36-989D-437A-B0B0-921DABB2DB6F}"/>
    <cellStyle name="Normal 3 3 5 2 2" xfId="44831" xr:uid="{7E5F7BAF-F0F2-4EDD-A9EF-96302FFD9A2B}"/>
    <cellStyle name="Normal 3 3 5 3" xfId="44789" xr:uid="{5C0D288C-82E5-4693-931D-513CF4AB1847}"/>
    <cellStyle name="Normal 3 3 6" xfId="29151" xr:uid="{2B46F67D-EF4F-4833-A8AD-9983C51E321A}"/>
    <cellStyle name="Normal 3 3 6 2" xfId="44804" xr:uid="{3522BA82-05E5-41F4-A26A-2AE44A9829F7}"/>
    <cellStyle name="Normal 3 3 7" xfId="29220" xr:uid="{96818722-5163-4ACF-B698-CB8765346E51}"/>
    <cellStyle name="Normal 3 3 7 2" xfId="44753" xr:uid="{E6D43F64-5298-4FFD-99A8-667D9F5D0653}"/>
    <cellStyle name="Normal 3 3 8" xfId="22967" xr:uid="{630DE92D-0BC4-489E-ADFB-85772ABF116D}"/>
    <cellStyle name="Normal 3 3 8 2" xfId="50872" xr:uid="{DE072802-DAC5-4F77-978D-3C11C36117C8}"/>
    <cellStyle name="Normal 3 3 8 3" xfId="38246" xr:uid="{F0ADC014-5F23-4AE1-B699-B2CB96D66C48}"/>
    <cellStyle name="Normal 3 3 9" xfId="22442" xr:uid="{8DDF657B-7830-4014-AA7B-3FA67E194896}"/>
    <cellStyle name="Normal 3 4" xfId="27" xr:uid="{00000000-0005-0000-0000-0000BB000000}"/>
    <cellStyle name="Normal 3 4 10" xfId="57280" xr:uid="{152EB398-FBE4-4B6C-A212-5A9380667048}"/>
    <cellStyle name="Normal 3 4 2" xfId="260" xr:uid="{00000000-0005-0000-0000-0000BC000000}"/>
    <cellStyle name="Normal 3 4 2 2" xfId="29137" xr:uid="{83F9D51F-2FF3-4A7F-A307-0837A39E5672}"/>
    <cellStyle name="Normal 3 4 2 2 2" xfId="44817" xr:uid="{CF00AA0B-736A-4107-AF15-22BAC95594B4}"/>
    <cellStyle name="Normal 3 4 2 3" xfId="29187" xr:uid="{1906F196-7017-4867-9D6D-5188F437E352}"/>
    <cellStyle name="Normal 3 4 2 3 2" xfId="44779" xr:uid="{8004A8D0-09DB-47EC-8110-7DF7842A2DBF}"/>
    <cellStyle name="Normal 3 4 3" xfId="352" xr:uid="{7E088EC9-D2DF-4651-9D90-E0BE031C4C50}"/>
    <cellStyle name="Normal 3 4 3 2" xfId="29128" xr:uid="{798730B2-092B-4FE3-A17D-443EE30820A7}"/>
    <cellStyle name="Normal 3 4 3 2 2" xfId="44826" xr:uid="{05C94958-6C69-4BA6-84E8-9E3EC947F1F7}"/>
    <cellStyle name="Normal 3 4 3 3" xfId="29179" xr:uid="{D5B690AB-9A44-4808-9892-DE04DAF210F1}"/>
    <cellStyle name="Normal 3 4 3 4" xfId="2591" xr:uid="{2A8F11A0-E89B-4224-ADFA-E28052B0E75B}"/>
    <cellStyle name="Normal 3 4 4" xfId="296" xr:uid="{7163E8C1-F2FF-4F06-A028-80FDC5623830}"/>
    <cellStyle name="Normal 3 4 4 2" xfId="29118" xr:uid="{4829C2CA-5723-4363-824D-4F0D3A2DC1B9}"/>
    <cellStyle name="Normal 3 4 4 2 2" xfId="44836" xr:uid="{50FA7A9A-CF26-49BE-8507-7E5397C9AC5C}"/>
    <cellStyle name="Normal 3 4 4 3" xfId="44794" xr:uid="{F074586E-3690-45DE-994A-4DAC99C7223E}"/>
    <cellStyle name="Normal 3 4 4 4" xfId="29171" xr:uid="{D03D7DBD-90B4-4442-8D51-B8F78324D1CD}"/>
    <cellStyle name="Normal 3 4 5" xfId="29146" xr:uid="{00B7C702-5A5B-4F61-ADE1-0D80378D317E}"/>
    <cellStyle name="Normal 3 4 5 2" xfId="44809" xr:uid="{84D2EDE7-C5A2-4711-9639-C36B79538E36}"/>
    <cellStyle name="Normal 3 4 6" xfId="29197" xr:uid="{DAB544BA-F054-4599-B8C3-9D71CB948FC5}"/>
    <cellStyle name="Normal 3 4 6 2" xfId="44772" xr:uid="{5B2B4625-E8BC-4861-95B2-1A6F73D61AEF}"/>
    <cellStyle name="Normal 3 4 7" xfId="22538" xr:uid="{9A90DA97-16CE-48D5-9A9C-7FAF38A23BD2}"/>
    <cellStyle name="Normal 3 4 7 2" xfId="38257" xr:uid="{19C35664-F6C8-4E06-B012-E5AC314573AD}"/>
    <cellStyle name="Normal 3 4 8" xfId="22481" xr:uid="{536A8B3D-A200-4B4C-B7DE-C05EAC6ECB84}"/>
    <cellStyle name="Normal 3 4 8 2" xfId="44592" xr:uid="{91704356-1D63-42E5-98C6-1AC513B9D990}"/>
    <cellStyle name="Normal 3 4 9" xfId="29733" xr:uid="{C3E8D8B6-8ADB-4E49-8E5C-18F824378CAB}"/>
    <cellStyle name="Normal 3 5" xfId="114" xr:uid="{00000000-0005-0000-0000-0000BD000000}"/>
    <cellStyle name="Normal 3 5 2" xfId="358" xr:uid="{65BF38E4-4FBB-48FF-8765-0099CA634BE0}"/>
    <cellStyle name="Normal 3 5 2 2" xfId="22149" xr:uid="{6B6342F0-B247-46BC-9A40-9E6EF7393D70}"/>
    <cellStyle name="Normal 3 5 2 3" xfId="22303" xr:uid="{5E798193-FB2B-4BCC-8F15-7B60145854F2}"/>
    <cellStyle name="Normal 3 5 2 4" xfId="29167" xr:uid="{E2298686-C9BF-4CFF-A953-252F37044278}"/>
    <cellStyle name="Normal 3 5 2 5" xfId="2592" xr:uid="{9490E1F5-F83A-4FAA-8A58-5B561D0F02DA}"/>
    <cellStyle name="Normal 3 5 3" xfId="292" xr:uid="{30357B44-18B3-4B52-8190-86B5244FED62}"/>
    <cellStyle name="Normal 3 5 3 2" xfId="44598" xr:uid="{4479ED08-5FFE-4904-9973-813C865CB68D}"/>
    <cellStyle name="Normal 3 5 4" xfId="57418" xr:uid="{0655E058-1CC1-4279-BFA4-AE966A9B60D2}"/>
    <cellStyle name="Normal 3 6" xfId="123" xr:uid="{00000000-0005-0000-0000-0000BE000000}"/>
    <cellStyle name="Normal 3 6 2" xfId="2593" xr:uid="{CC50D195-9D14-4238-8327-985B7B697A9C}"/>
    <cellStyle name="Normal 3 6 2 2" xfId="29157" xr:uid="{C623C022-A8C9-43FF-A264-3D9F339A7D56}"/>
    <cellStyle name="Normal 3 6 3" xfId="44604" xr:uid="{9A3F06A3-C617-4390-BC20-9B8D12AE4E59}"/>
    <cellStyle name="Normal 3 7" xfId="400" xr:uid="{77B714AE-FD19-466C-AAA1-AE3D03D4C577}"/>
    <cellStyle name="Normal 3 7 2" xfId="609" xr:uid="{A0DC441A-BAF2-4F7E-93EA-46436241419E}"/>
    <cellStyle name="Normal 3 7 2 2" xfId="50894" xr:uid="{26B4491A-66B2-4F40-900E-73CF789B2428}"/>
    <cellStyle name="Normal 3 7 2 3" xfId="38270" xr:uid="{A0D7D595-3509-44C8-B727-84CA8FBB38A0}"/>
    <cellStyle name="Normal 3 7 2 4" xfId="29741" xr:uid="{6A71841F-FC05-4B7D-A510-36CB16A5BED6}"/>
    <cellStyle name="Normal 3 7 3" xfId="542" xr:uid="{CED2F833-4863-4DB1-94D7-C3A63BEAAFB3}"/>
    <cellStyle name="Normal 3 7 4" xfId="2587" xr:uid="{49E7C663-5355-45FE-9B59-6E340BBB5CCD}"/>
    <cellStyle name="Normal 3 7 5" xfId="57477" xr:uid="{9D60381E-11BD-4376-A88B-33160FC1ADCF}"/>
    <cellStyle name="Normal 3 8" xfId="337" xr:uid="{01D7599D-E3F4-47B3-B300-74137E90C3CA}"/>
    <cellStyle name="Normal 3 8 2" xfId="28715" xr:uid="{CC017DC8-54F1-4019-AE8A-043EF2855121}"/>
    <cellStyle name="Normal 3 8 3" xfId="2308" xr:uid="{A9384D46-ABED-4E28-B14D-6EA7A221B7CF}"/>
    <cellStyle name="Normal 3 9" xfId="2071" xr:uid="{BB5BDBE5-A34E-4ECF-8441-A0C89EE114A5}"/>
    <cellStyle name="Normal 30" xfId="396" xr:uid="{9C968134-37BE-446E-BBF4-DCAEA818E541}"/>
    <cellStyle name="Normal 30 11" xfId="29600" xr:uid="{16B8F0FC-E60F-4216-9851-5382E349345F}"/>
    <cellStyle name="Normal 30 11 2" xfId="45205" xr:uid="{853F507D-D659-4486-BDA8-4A353E65EAA9}"/>
    <cellStyle name="Normal 30 2" xfId="2869" xr:uid="{8642CBEF-D1C1-49F8-A5E0-BAAD24237AB9}"/>
    <cellStyle name="Normal 30 3" xfId="8880" xr:uid="{CCA22319-7054-4CBA-9669-0D04FF13A732}"/>
    <cellStyle name="Normal 30 4" xfId="44520" xr:uid="{CA47D309-209F-4CAF-8C1F-78E35D4191FC}"/>
    <cellStyle name="Normal 30 5" xfId="57474" xr:uid="{C741B169-219B-471E-9B86-A635D8186CA9}"/>
    <cellStyle name="Normal 30 6" xfId="2324" xr:uid="{F553A086-01E2-489B-80B3-D92F488D8CC7}"/>
    <cellStyle name="Normal 31" xfId="512" xr:uid="{F3287D17-5FDA-4FEA-A391-BD30BD2AD786}"/>
    <cellStyle name="Normal 31 2" xfId="2871" xr:uid="{BCE78CEF-3747-473E-A8C0-826190DC998F}"/>
    <cellStyle name="Normal 31 3" xfId="8879" xr:uid="{53B19029-28A1-421C-A229-B772AD056EDD}"/>
    <cellStyle name="Normal 31 4" xfId="44515" xr:uid="{0403CF9E-F8AA-4597-8634-DA7B401FAD4B}"/>
    <cellStyle name="Normal 31 5" xfId="2187" xr:uid="{5A12E3C9-838B-4339-A0CA-7A32FB6D3D00}"/>
    <cellStyle name="Normal 32" xfId="554" xr:uid="{A8A407C6-FC3E-43A3-AB47-89804F3152BC}"/>
    <cellStyle name="Normal 32 2" xfId="3077" xr:uid="{6AF6545A-99EC-44BA-8540-617CE08E63FD}"/>
    <cellStyle name="Normal 32 3" xfId="29572" xr:uid="{BE140CA2-E657-4440-BF8B-71183DF8C59B}"/>
    <cellStyle name="Normal 32 4" xfId="2300" xr:uid="{8F97D92B-820C-4F9F-9277-E9841ACE68E0}"/>
    <cellStyle name="Normal 33" xfId="561" xr:uid="{69C20B6A-9A8E-4698-8D61-5C50459D4A8C}"/>
    <cellStyle name="Normal 33 2" xfId="3079" xr:uid="{BFAE9DF9-81FD-4708-A272-14168006E0CA}"/>
    <cellStyle name="Normal 33 3" xfId="31865" xr:uid="{C4D05A4A-4BF1-41E6-9590-B3579814FB5A}"/>
    <cellStyle name="Normal 33 4" xfId="2205" xr:uid="{02898B9B-1E9E-4B35-91F1-2218349B2A49}"/>
    <cellStyle name="Normal 337" xfId="3287" xr:uid="{E5F87FFF-DA19-4B07-B68F-9C8BD8D4F92B}"/>
    <cellStyle name="Normal 339" xfId="3288" xr:uid="{F2EBF28B-745F-4430-B51D-F7E76D3E0CD3}"/>
    <cellStyle name="Normal 34" xfId="2294" xr:uid="{223106C3-EDC8-4C0D-84A1-002171B77DF4}"/>
    <cellStyle name="Normal 34 2" xfId="3285" xr:uid="{947FA0EE-9FA6-491F-B106-33D896974F05}"/>
    <cellStyle name="Normal 34 3" xfId="31866" xr:uid="{8EF8C06E-27E7-4791-A479-CB09535341BE}"/>
    <cellStyle name="Normal 35" xfId="2209" xr:uid="{46811186-9C9B-46C4-9766-66E3211D169A}"/>
    <cellStyle name="Normal 35 2" xfId="3290" xr:uid="{6EEABBAF-4C5D-48AA-B124-0F18B404C070}"/>
    <cellStyle name="Normal 35 3" xfId="31867" xr:uid="{3C71C178-629A-4164-9C57-E199337BBCE4}"/>
    <cellStyle name="Normal 35 4" xfId="57269" xr:uid="{0F01051A-2124-46FB-8F4A-5C92D472F1DF}"/>
    <cellStyle name="Normal 36" xfId="2289" xr:uid="{2E15A5F0-76ED-41FE-8AD3-F4E6284BE015}"/>
    <cellStyle name="Normal 36 2" xfId="3291" xr:uid="{CB0882D9-DF32-4669-91AF-3BEAA53FC88C}"/>
    <cellStyle name="Normal 36 3" xfId="31868" xr:uid="{56AFE113-B954-433C-A59D-F56FE176CF43}"/>
    <cellStyle name="Normal 36 4" xfId="57132" xr:uid="{C33A707C-4850-4924-9325-36EB59788B24}"/>
    <cellStyle name="Normal 37" xfId="2245" xr:uid="{611C8B30-A703-4EF4-807B-589040A26367}"/>
    <cellStyle name="Normal 37 2" xfId="3294" xr:uid="{B44D2F60-844B-426F-AA05-2750DD4A98AA}"/>
    <cellStyle name="Normal 37 3" xfId="31873" xr:uid="{617D4FD1-EFC2-4735-B841-02CFC6172A59}"/>
    <cellStyle name="Normal 37 4" xfId="57270" xr:uid="{9093F33F-5445-490F-A794-9B8C3113CED7}"/>
    <cellStyle name="Normal 38" xfId="2277" xr:uid="{71D00BD1-9D38-4666-8101-B3B11E5F8C32}"/>
    <cellStyle name="Normal 38 2" xfId="3295" xr:uid="{55655E1A-19E6-4A8C-8DDA-27CB7006F983}"/>
    <cellStyle name="Normal 38 3" xfId="31874" xr:uid="{883A7743-8243-4BE5-8C78-0AEB9FED3313}"/>
    <cellStyle name="Normal 38 4" xfId="32023" xr:uid="{7AB18285-F26D-4F66-91CE-8A99F65BD909}"/>
    <cellStyle name="Normal 39" xfId="544" xr:uid="{4053C690-1B11-4BFD-AC83-DB04DE646EB4}"/>
    <cellStyle name="Normal 39 2" xfId="29867" xr:uid="{ED211DB6-8475-4499-8D2F-70C67F8DC8EF}"/>
    <cellStyle name="Normal 39 2 2" xfId="57271" xr:uid="{E7A56393-4B95-496A-BB1C-0923651D92DF}"/>
    <cellStyle name="Normal 39 3" xfId="3297" xr:uid="{D619B4F9-B995-438A-BB68-02A8CE335B88}"/>
    <cellStyle name="Normal 4" xfId="35" xr:uid="{00000000-0005-0000-0000-0000BF000000}"/>
    <cellStyle name="Normal 4 10" xfId="311" xr:uid="{5CAF5554-E6CE-4D66-9175-74C80B15725D}"/>
    <cellStyle name="Normal 4 10 2" xfId="44533" xr:uid="{E37C5F9C-5BBB-422D-A5F8-71A4796E0C6A}"/>
    <cellStyle name="Normal 4 10 3" xfId="29842" xr:uid="{C36C069B-2592-4407-BC0D-D87D29CC09A5}"/>
    <cellStyle name="Normal 4 11" xfId="29876" xr:uid="{85828181-715C-4E25-9D36-CCD8F517F867}"/>
    <cellStyle name="Normal 4 11 2" xfId="44518" xr:uid="{1E3B813E-BCB0-477D-8AA9-5E613EC5F138}"/>
    <cellStyle name="Normal 4 12" xfId="29884" xr:uid="{C4F266C5-6838-4C50-98AB-1424309DDC41}"/>
    <cellStyle name="Normal 4 12 2" xfId="32006" xr:uid="{B476D163-7704-4CC4-9CE1-A4AE809B6F4C}"/>
    <cellStyle name="Normal 4 13" xfId="6869" xr:uid="{6A33669D-7911-49E7-B3D2-935E61EB2A25}"/>
    <cellStyle name="Normal 4 14" xfId="2080" xr:uid="{DB37BDA6-A643-4CE2-ABFC-5EF12F86D8FD}"/>
    <cellStyle name="Normal 4 15" xfId="57411" xr:uid="{8AF88025-845C-486F-8334-54D3AE7DBC1E}"/>
    <cellStyle name="Normal 4 18" xfId="29601" xr:uid="{2DA848FC-CE43-4FE4-B94F-414E6939FCF7}"/>
    <cellStyle name="Normal 4 18 2" xfId="45204" xr:uid="{52295EA6-FED7-4D94-A1A9-A4749C1101B8}"/>
    <cellStyle name="Normal 4 2" xfId="214" xr:uid="{00000000-0005-0000-0000-0000C0000000}"/>
    <cellStyle name="Normal 4 2 10" xfId="2001" xr:uid="{97CDD2B5-207C-4A13-80B4-9F76F03AD46E}"/>
    <cellStyle name="Normal 4 2 14" xfId="29602" xr:uid="{9926A732-79D7-463F-87E4-0E11F20D760D}"/>
    <cellStyle name="Normal 4 2 14 2" xfId="45203" xr:uid="{A5433412-9554-4ACC-8294-C5BA5A55A811}"/>
    <cellStyle name="Normal 4 2 2" xfId="374" xr:uid="{855F1DE1-BD60-49BD-A664-B810E2C11E29}"/>
    <cellStyle name="Normal 4 2 2 2" xfId="29196" xr:uid="{CA22EDF9-DC58-4326-9874-2BD3E26B58C5}"/>
    <cellStyle name="Normal 4 2 2 2 2" xfId="38373" xr:uid="{F43F11E7-9B8E-4138-AA22-09B3707E1736}"/>
    <cellStyle name="Normal 4 2 2 2 2 2" xfId="50989" xr:uid="{E65830FD-B25E-4D67-BDE2-E86E853D6E3C}"/>
    <cellStyle name="Normal 4 2 2 3" xfId="22938" xr:uid="{7F883975-2D4A-492C-A524-B18417DCD288}"/>
    <cellStyle name="Normal 4 2 2 3 2" xfId="50977" xr:uid="{770F16E3-F7FA-4F0D-8909-488A4B93E5CB}"/>
    <cellStyle name="Normal 4 2 2 3 3" xfId="38356" xr:uid="{3B64A15A-15CB-495E-B6A1-5755421066F9}"/>
    <cellStyle name="Normal 4 2 2 4" xfId="22164" xr:uid="{932A1C91-C9BA-4598-8B9F-30A640EF71A9}"/>
    <cellStyle name="Normal 4 2 2 5" xfId="29632" xr:uid="{B1EDB126-ADDD-4DD3-A3DE-8F6EF441E4E3}"/>
    <cellStyle name="Normal 4 2 2 6" xfId="2595" xr:uid="{670DA905-57CC-4B7D-8DE4-09BB1DCE3B50}"/>
    <cellStyle name="Normal 4 2 3" xfId="305" xr:uid="{E1712F2D-87E2-44AB-B607-AAE1740B37DF}"/>
    <cellStyle name="Normal 4 2 3 2" xfId="28732" xr:uid="{553C7EA5-8D7E-4CA6-8D4C-2CCE4D1987E3}"/>
    <cellStyle name="Normal 4 2 3 2 2" xfId="45211" xr:uid="{A3F29FD1-1AA6-41D7-87DA-EFAA555A2ABE}"/>
    <cellStyle name="Normal 4 2 3 3" xfId="29281" xr:uid="{90C3AD45-DAA6-40B8-87FF-EDA2E44824AC}"/>
    <cellStyle name="Normal 4 2 3 3 2" xfId="38371" xr:uid="{0E443627-A0B1-4CD7-A032-C01AA21A34D6}"/>
    <cellStyle name="Normal 4 2 3 4" xfId="22922" xr:uid="{B56E3224-E574-4257-AA29-8BB057765C4A}"/>
    <cellStyle name="Normal 4 2 3 5" xfId="22455" xr:uid="{350CFAAC-A073-4F4F-B8E1-00F7EBFC4381}"/>
    <cellStyle name="Normal 4 2 3 6" xfId="29594" xr:uid="{ED49B4B2-543B-4649-B22B-692745FEA1F8}"/>
    <cellStyle name="Normal 4 2 4" xfId="29579" xr:uid="{26C2214D-7106-4BB7-B39F-6E35E5AD1002}"/>
    <cellStyle name="Normal 4 2 4 2" xfId="28723" xr:uid="{03D29570-2890-484C-BB1A-924294975B8A}"/>
    <cellStyle name="Normal 4 2 4 3" xfId="29295" xr:uid="{F06434E0-8062-4A6D-BC66-C4998B59B0D9}"/>
    <cellStyle name="Normal 4 2 4 4" xfId="22148" xr:uid="{0AE70010-25FD-4B9E-8224-889EB7CDE261}"/>
    <cellStyle name="Normal 4 2 5" xfId="347" xr:uid="{9EB4AA91-DC48-4EEB-BDAD-623B52033588}"/>
    <cellStyle name="Normal 4 2 5 2" xfId="44545" xr:uid="{CBCA2B0B-72DA-4B74-9F17-DA88FC113EB4}"/>
    <cellStyle name="Normal 4 2 6" xfId="29678" xr:uid="{FD0CF9E4-E8CB-4C61-B1A0-C9BEF33FD080}"/>
    <cellStyle name="Normal 4 2 7" xfId="22354" xr:uid="{4DE6A55B-5FB9-4571-AAF3-A7FC871EE1B5}"/>
    <cellStyle name="Normal 4 2 8" xfId="6871" xr:uid="{C3B386B1-6EF9-4AC0-BB54-412A9FE74420}"/>
    <cellStyle name="Normal 4 2 9" xfId="2126" xr:uid="{63A40350-BABD-41FF-81C1-E3C580C41943}"/>
    <cellStyle name="Normal 4 3" xfId="255" xr:uid="{00000000-0005-0000-0000-0000C1000000}"/>
    <cellStyle name="Normal 4 3 10" xfId="2058" xr:uid="{26D0B8BC-9CE6-48F4-BBE0-52549F9EE69E}"/>
    <cellStyle name="Normal 4 3 2" xfId="2596" xr:uid="{9E109A12-26BD-447D-B112-9FBD3CCE3E5F}"/>
    <cellStyle name="Normal 4 3 2 2" xfId="22503" xr:uid="{6EEB200E-4E47-4A5F-BD8A-0AF30487FBC6}"/>
    <cellStyle name="Normal 4 3 2 3" xfId="22933" xr:uid="{CBE030C0-46C7-453A-94DB-CD394F66D5B7}"/>
    <cellStyle name="Normal 4 3 2 4" xfId="29626" xr:uid="{D8545CC4-D032-441F-A34B-9802C9AB6DF2}"/>
    <cellStyle name="Normal 4 3 3" xfId="29195" xr:uid="{0E0CFF5D-1381-4529-8141-8B5EFEB829C9}"/>
    <cellStyle name="Normal 4 3 4" xfId="28836" xr:uid="{4E9849E6-F38A-4EC8-83F5-BA900664C920}"/>
    <cellStyle name="Normal 4 3 4 2" xfId="45108" xr:uid="{FF572D8F-EDEF-433C-9737-6B1AE05BB613}"/>
    <cellStyle name="Normal 4 3 5" xfId="26603" xr:uid="{F12A2ED7-130D-471D-B9EA-FB661CA2B064}"/>
    <cellStyle name="Normal 4 3 6" xfId="29666" xr:uid="{1D5A6639-0F91-4963-BB90-0091254A6142}"/>
    <cellStyle name="Normal 4 3 7" xfId="22748" xr:uid="{17EAA738-7DF6-41AB-9B7A-4D7046FBDF92}"/>
    <cellStyle name="Normal 4 3 8" xfId="6864" xr:uid="{987330A0-F568-4108-8C04-DA62513A1652}"/>
    <cellStyle name="Normal 4 3 9" xfId="2137" xr:uid="{D7EAC429-2A73-44C7-9F63-B4E8422E1C7B}"/>
    <cellStyle name="Normal 4 4" xfId="131" xr:uid="{00000000-0005-0000-0000-0000C2000000}"/>
    <cellStyle name="Normal 4 4 2" xfId="29166" xr:uid="{BED950B5-95D2-44FB-817D-4C48986F3443}"/>
    <cellStyle name="Normal 4 4 3" xfId="29717" xr:uid="{D03FB026-BB9D-4068-87F5-EF06F3C8B56E}"/>
    <cellStyle name="Normal 4 4 4" xfId="22607" xr:uid="{8EC6F381-2E98-49B6-9865-16EB39460C7A}"/>
    <cellStyle name="Normal 4 4 5" xfId="22464" xr:uid="{0B8B262C-6FEB-43A2-AD43-3A25DC4B873B}"/>
    <cellStyle name="Normal 4 4 6" xfId="22232" xr:uid="{06060DF1-AB21-4D04-857D-C946B6561D1D}"/>
    <cellStyle name="Normal 4 4 7" xfId="29837" xr:uid="{678D0936-B936-423F-B751-B0889C855543}"/>
    <cellStyle name="Normal 4 4 8" xfId="57426" xr:uid="{0AC76248-5B64-41A4-BEA9-8A994BAE7CD4}"/>
    <cellStyle name="Normal 4 5" xfId="356" xr:uid="{6123E973-683F-46B6-A4D0-11F15A090993}"/>
    <cellStyle name="Normal 4 5 2" xfId="28832" xr:uid="{1D768190-4C58-4BA5-9367-E308BD832698}"/>
    <cellStyle name="Normal 4 5 3" xfId="29156" xr:uid="{B85E1B33-B8F2-45C8-B239-F370DA7000C5}"/>
    <cellStyle name="Normal 4 5 4" xfId="22123" xr:uid="{3CA08226-E2F3-4E49-9B13-26057172C40C}"/>
    <cellStyle name="Normal 4 5 5" xfId="22527" xr:uid="{4D9AA4BA-E8E7-4EAC-AC44-8F9C2DBF5EE1}"/>
    <cellStyle name="Normal 4 5 6" xfId="29728" xr:uid="{8691AF06-C7D6-410D-9266-6ED593838BCC}"/>
    <cellStyle name="Normal 4 5 7" xfId="2594" xr:uid="{167CEA14-FA80-4A64-87E7-5B4D2AE83038}"/>
    <cellStyle name="Normal 4 6" xfId="639" xr:uid="{8F447594-8334-4F62-9FC0-AEC2FB933ADC}"/>
    <cellStyle name="Normal 4 6 2" xfId="28710" xr:uid="{50D1C951-B6CE-4E75-B659-043E13E479E8}"/>
    <cellStyle name="Normal 4 7" xfId="29749" xr:uid="{41DC11CC-07FC-498C-BC77-92F647F260C1}"/>
    <cellStyle name="Normal 4 7 2" xfId="32074" xr:uid="{8AB06102-1DAD-4DC7-BA98-9CF3308ED50B}"/>
    <cellStyle name="Normal 4 8" xfId="22968" xr:uid="{A9E48CD8-310F-491D-91BD-AC5BA4E76562}"/>
    <cellStyle name="Normal 4 8 2" xfId="44577" xr:uid="{182DBC90-5113-45DA-B7C8-9625FB89E797}"/>
    <cellStyle name="Normal 4 8 3" xfId="32055" xr:uid="{9DBFC560-D558-403C-9DB0-7B00F8FD3364}"/>
    <cellStyle name="Normal 4 9" xfId="31888" xr:uid="{0CCD09DB-66C0-4F87-839D-04D9EFF45CFB}"/>
    <cellStyle name="Normal 4 9 2" xfId="32043" xr:uid="{9FFFAA2B-AED2-46AF-8B5A-DA4696E130B4}"/>
    <cellStyle name="Normal 4_PTTUT_EIR Cup 1(P1-3)_29Jun10" xfId="330" xr:uid="{1DCBF2AA-6AC2-4BC8-A844-B65955A65B75}"/>
    <cellStyle name="Normal 40" xfId="3298" xr:uid="{54FC82D1-F3F6-4DB5-8D0F-0D92D5B0F597}"/>
    <cellStyle name="Normal 40 2" xfId="31885" xr:uid="{CE1518EA-C4A8-4616-B659-791F2FA7733E}"/>
    <cellStyle name="Normal 40 3" xfId="57274" xr:uid="{C97B00CE-9F63-413E-872B-2DE93901968B}"/>
    <cellStyle name="Normal 41" xfId="3299" xr:uid="{EC35131D-583D-44F5-881A-C9B873643575}"/>
    <cellStyle name="Normal 41 2" xfId="29584" xr:uid="{F35524C2-6694-4744-BA38-37B28E9E51C2}"/>
    <cellStyle name="Normal 42" xfId="3301" xr:uid="{8ACE0F13-C763-44AC-9FAE-1409508F8C56}"/>
    <cellStyle name="Normal 42 2" xfId="31875" xr:uid="{78F6707F-23A3-4591-B527-B4872289FCEF}"/>
    <cellStyle name="Normal 42 3" xfId="57272" xr:uid="{159A37F7-CA0D-4823-8C6E-81E1AFE658A6}"/>
    <cellStyle name="Normal 43" xfId="3304" xr:uid="{A6668D06-C837-4128-AA10-68EC4F23E707}"/>
    <cellStyle name="Normal 43 2" xfId="31915" xr:uid="{F7685559-0B01-4D29-88BE-AF1ACA132BEF}"/>
    <cellStyle name="Normal 43 3" xfId="57273" xr:uid="{A708B028-E208-4FA3-91FD-8D231BF12755}"/>
    <cellStyle name="Normal 44" xfId="395" xr:uid="{18B9161E-AF47-4D47-B39A-1E6596B5F43F}"/>
    <cellStyle name="Normal 44 2" xfId="31932" xr:uid="{DD5E2980-002E-4316-95EF-8EFF41E98CEF}"/>
    <cellStyle name="Normal 44 3" xfId="57473" xr:uid="{2100BE04-0D0B-40C6-AD9F-A6457D3F3582}"/>
    <cellStyle name="Normal 44 4" xfId="3305" xr:uid="{A004C202-0913-439E-93C1-8ACB2B33B556}"/>
    <cellStyle name="Normal 45" xfId="3306" xr:uid="{03B758B0-8259-4778-923A-10FC9E177E7D}"/>
    <cellStyle name="Normal 45 2" xfId="31940" xr:uid="{9AC6D269-5031-4A48-8DEB-564ACC56193C}"/>
    <cellStyle name="Normal 46" xfId="382" xr:uid="{58DD6C52-92FA-4AAC-8DCE-58C21BFC4380}"/>
    <cellStyle name="Normal 46 2" xfId="31939" xr:uid="{764412D5-DB68-46DB-BF93-F59651B09AB2}"/>
    <cellStyle name="Normal 46 3" xfId="57462" xr:uid="{93EB008A-BB06-46D3-8DA9-3723892CCE59}"/>
    <cellStyle name="Normal 46 4" xfId="3308" xr:uid="{4941B2D8-2884-4E3B-B528-8FA75A91A0BD}"/>
    <cellStyle name="Normal 47" xfId="3309" xr:uid="{6A31D881-CECB-40DB-9BFC-5E49916DFAEB}"/>
    <cellStyle name="Normal 47 2" xfId="31930" xr:uid="{2F34F260-6F7D-4BC3-9A49-92692F74930E}"/>
    <cellStyle name="Normal 48" xfId="3311" xr:uid="{76B1714A-D5BC-4F6A-923D-CBF20E716D71}"/>
    <cellStyle name="Normal 48 2" xfId="29582" xr:uid="{029CC3F1-EB10-4FD8-BBA4-65A3A47155E3}"/>
    <cellStyle name="Normal 49" xfId="3312" xr:uid="{991E6F77-74E3-40B7-9B50-9547E7A6F989}"/>
    <cellStyle name="Normal 49 2" xfId="31943" xr:uid="{3BE29ECA-0747-4E5C-BD7A-DC0DB8C1A300}"/>
    <cellStyle name="Normal 5" xfId="36" xr:uid="{00000000-0005-0000-0000-0000C3000000}"/>
    <cellStyle name="Normal 5 10" xfId="29236" xr:uid="{CADAAACD-F05D-4FF3-A5B1-463A5D3480C9}"/>
    <cellStyle name="Normal 5 11" xfId="304" xr:uid="{D2292FA1-B243-42A6-A32F-C1F0EF35EF20}"/>
    <cellStyle name="Normal 5 12" xfId="29297" xr:uid="{191B9ACA-45A5-47E5-A6F7-4911B1E658BF}"/>
    <cellStyle name="Normal 5 12 2" xfId="44705" xr:uid="{146C9767-8A11-47E4-B0AA-86781AD0213C}"/>
    <cellStyle name="Normal 5 13" xfId="28709" xr:uid="{A1895CCF-789E-44B4-A42E-87E1092FDF6E}"/>
    <cellStyle name="Normal 5 13 2" xfId="45225" xr:uid="{AAD490D7-5D8A-4C86-97F5-4C8F420245C8}"/>
    <cellStyle name="Normal 5 14" xfId="29745" xr:uid="{A47ECCE8-3B9C-4D90-87D7-6AEEEBF23693}"/>
    <cellStyle name="Normal 5 14 2" xfId="44595" xr:uid="{36917F84-B6BE-4724-97A9-3EB170FA1E27}"/>
    <cellStyle name="Normal 5 14 3" xfId="32075" xr:uid="{DF5BDB97-C68C-4DB2-8823-63B69CE9B7B1}"/>
    <cellStyle name="Normal 5 15" xfId="22241" xr:uid="{2654D6AE-6D0F-41FC-9B3C-04AFEB972B45}"/>
    <cellStyle name="Normal 5 15 2" xfId="32045" xr:uid="{B4419D3E-DC7E-4AED-AA7A-113AF3F6DB57}"/>
    <cellStyle name="Normal 5 16" xfId="22415" xr:uid="{FA18979C-BCFF-493F-A3C1-BAA3EEBA63FE}"/>
    <cellStyle name="Normal 5 16 2" xfId="57135" xr:uid="{0A61DE21-C655-4DED-8B12-4A1C53DBFFC7}"/>
    <cellStyle name="Normal 5 17" xfId="29834" xr:uid="{D3A8D0BA-DE96-4B57-9BD3-183839B0D84F}"/>
    <cellStyle name="Normal 5 17 2" xfId="32012" xr:uid="{FD385A02-9FE2-4B18-B51B-7E87901E01B3}"/>
    <cellStyle name="Normal 5 18" xfId="2063" xr:uid="{30FE797D-C4A5-4F4E-BBCE-7B7F8165694D}"/>
    <cellStyle name="Normal 5 19" xfId="31949" xr:uid="{0B8C8115-6F77-4770-BB30-C0109AA8ADAD}"/>
    <cellStyle name="Normal 5 2" xfId="215" xr:uid="{00000000-0005-0000-0000-0000C4000000}"/>
    <cellStyle name="Normal 5 2 10" xfId="29677" xr:uid="{22A302B1-0961-47CF-A565-42ED3FA612A9}"/>
    <cellStyle name="Normal 5 2 11" xfId="22677" xr:uid="{9D936324-09CB-43B2-A97E-5AAE21B5935C}"/>
    <cellStyle name="Normal 5 2 12" xfId="22458" xr:uid="{080173BB-6641-4BE1-A37D-7C0C946A83DE}"/>
    <cellStyle name="Normal 5 2 13" xfId="31878" xr:uid="{C5B56E89-CCAF-49C5-BBF7-04918F9BD536}"/>
    <cellStyle name="Normal 5 2 14" xfId="29817" xr:uid="{ED794B1B-4B39-4B3C-9185-6E1027647D5F}"/>
    <cellStyle name="Normal 5 2 15" xfId="29865" xr:uid="{A867F379-535B-444F-8967-2D5904CC4D80}"/>
    <cellStyle name="Normal 5 2 16" xfId="6870" xr:uid="{077A5B67-7EDB-4EA2-B634-164722BB101A}"/>
    <cellStyle name="Normal 5 2 17" xfId="2127" xr:uid="{166122FA-1550-4A74-8418-72D7E457FB0C}"/>
    <cellStyle name="Normal 5 2 2" xfId="394" xr:uid="{AB0A6834-1544-423F-84E2-9B2C84FDA8DE}"/>
    <cellStyle name="Normal 5 2 2 2" xfId="29136" xr:uid="{779A7860-91B2-4F2D-97AE-546DCA59B23A}"/>
    <cellStyle name="Normal 5 2 2 2 2" xfId="44818" xr:uid="{E2404D5A-1CB4-489C-9627-69964D46B056}"/>
    <cellStyle name="Normal 5 2 2 3" xfId="29186" xr:uid="{1B49BB55-B765-4C61-8742-7C5067ECFED8}"/>
    <cellStyle name="Normal 5 2 2 3 2" xfId="44780" xr:uid="{63E660AF-D27F-4F58-8513-388C89FE1E63}"/>
    <cellStyle name="Normal 5 2 2 4" xfId="22793" xr:uid="{270F1386-D7A4-49C9-B6A7-2D37CCDE70C0}"/>
    <cellStyle name="Normal 5 2 2 4 2" xfId="38369" xr:uid="{B3C0DC2F-BA3F-4269-A6A8-B790C6084D2F}"/>
    <cellStyle name="Normal 5 2 2 5" xfId="22904" xr:uid="{8815CFB8-9AFA-415E-B860-B74B9E194EFF}"/>
    <cellStyle name="Normal 5 2 2 5 2" xfId="44678" xr:uid="{25FD4EAA-1B5B-47CC-BC01-FF22F7EF1FB6}"/>
    <cellStyle name="Normal 5 2 2 6" xfId="29648" xr:uid="{432BC244-803C-43EC-B7F6-CF3692AFE68A}"/>
    <cellStyle name="Normal 5 2 2 7" xfId="57472" xr:uid="{969D576F-BCD7-4F44-91D9-2E2F8CB864F1}"/>
    <cellStyle name="Normal 5 2 2 8" xfId="2598" xr:uid="{9F0C7E81-9C0B-431F-BB63-C787F08FEBD5}"/>
    <cellStyle name="Normal 5 2 3" xfId="375" xr:uid="{2074E672-4A37-4E32-90A5-147B3C8D9431}"/>
    <cellStyle name="Normal 5 2 3 2" xfId="29127" xr:uid="{EF39C3B7-8C1D-4FAF-9DF5-7F5F78F16CFF}"/>
    <cellStyle name="Normal 5 2 3 2 2" xfId="44827" xr:uid="{430E074D-FCB0-4190-8BD9-9890414F88BA}"/>
    <cellStyle name="Normal 5 2 3 3" xfId="22132" xr:uid="{1A132A54-A879-434E-BD6F-3056324D956C}"/>
    <cellStyle name="Normal 5 2 3 4" xfId="22651" xr:uid="{D0248ED6-6CC5-4997-8D5E-EC37447937B0}"/>
    <cellStyle name="Normal 5 2 3 5" xfId="29593" xr:uid="{D91B0580-4CD6-48CC-B8A6-39DBD0D27070}"/>
    <cellStyle name="Normal 5 2 4" xfId="658" xr:uid="{0F143644-E30C-4CC5-83AC-08251CD11907}"/>
    <cellStyle name="Normal 5 2 4 2" xfId="29117" xr:uid="{04C1323C-82AE-4845-9E20-CC5D724BFFEE}"/>
    <cellStyle name="Normal 5 2 4 2 2" xfId="44837" xr:uid="{E83DA02C-99BD-44E3-AFF6-D6A9E802C941}"/>
    <cellStyle name="Normal 5 2 4 3" xfId="22224" xr:uid="{F425D375-658E-4C18-8290-EA931766440D}"/>
    <cellStyle name="Normal 5 2 4 4" xfId="22686" xr:uid="{51DEC2CF-E7A0-4C75-BD9B-29FF0D110639}"/>
    <cellStyle name="Normal 5 2 4 5" xfId="29170" xr:uid="{ADBD49FB-D9E5-4C8E-9B6C-A902CA80CC64}"/>
    <cellStyle name="Normal 5 2 5" xfId="308" xr:uid="{C953591D-666B-4E5B-99B9-CDB2F432D707}"/>
    <cellStyle name="Normal 5 2 5 2" xfId="29163" xr:uid="{EE1EC59C-1753-4244-BB86-8454AB9AB1A5}"/>
    <cellStyle name="Normal 5 2 6" xfId="29145" xr:uid="{3B98B9FB-6198-4ADC-BCB9-83F70AD7F22B}"/>
    <cellStyle name="Normal 5 2 6 2" xfId="44810" xr:uid="{116CB8BF-AA4B-4DDF-8021-7C68BBEAA713}"/>
    <cellStyle name="Normal 5 2 7" xfId="29194" xr:uid="{3121EA0E-CD6C-49FB-9B73-F8AC5E7BB369}"/>
    <cellStyle name="Normal 5 2 7 2" xfId="44773" xr:uid="{C2CDFA8F-73F3-4760-8728-55E02BA3839E}"/>
    <cellStyle name="Normal 5 2 8" xfId="29235" xr:uid="{F1139467-0C0F-4DC9-B2EF-162BE6C70F64}"/>
    <cellStyle name="Normal 5 2 9" xfId="29296" xr:uid="{18989E84-78E4-4CBA-B8E3-69FCFCC3CC61}"/>
    <cellStyle name="Normal 5 2 9 2" xfId="44706" xr:uid="{76235E5E-DCDC-46B0-B550-87C048901086}"/>
    <cellStyle name="Normal 5 3" xfId="132" xr:uid="{00000000-0005-0000-0000-0000C5000000}"/>
    <cellStyle name="Normal 5 3 2" xfId="672" xr:uid="{381E93BB-E7B9-4EF8-9B56-B9E4ACFF4F7D}"/>
    <cellStyle name="Normal 5 3 2 2" xfId="22923" xr:uid="{053B4649-FFBE-429A-A66D-B2C7468AA79E}"/>
    <cellStyle name="Normal 5 3 2 3" xfId="22928" xr:uid="{5CA2F426-ECBB-4316-8211-70F0535E06AC}"/>
    <cellStyle name="Normal 5 3 3" xfId="29209" xr:uid="{66C0A60F-6009-4F00-80E5-721F9B2CEEAF}"/>
    <cellStyle name="Normal 5 3 3 2" xfId="44761" xr:uid="{C2698219-DD8C-44AF-9981-4775D7EFCDCA}"/>
    <cellStyle name="Normal 5 3 4" xfId="29716" xr:uid="{FEE48EF9-734F-4093-9BD7-5AE78ACAAD8A}"/>
    <cellStyle name="Normal 5 3 4 2" xfId="38349" xr:uid="{BA2E8C15-A7D9-4C7C-A292-0F42843F3E40}"/>
    <cellStyle name="Normal 5 3 5" xfId="29852" xr:uid="{CEE49FBD-DDB8-42AE-87AD-67DC66838E1D}"/>
    <cellStyle name="Normal 5 3 5 2" xfId="32087" xr:uid="{8E5B3404-936B-460B-B5A9-FC9288975E10}"/>
    <cellStyle name="Normal 5 3 6" xfId="2093" xr:uid="{7E61E09D-89B3-41D8-A1CB-975AD54ABE55}"/>
    <cellStyle name="Normal 5 3 7" xfId="31953" xr:uid="{EBEB03FC-CBC7-422E-AAA8-369137B0619A}"/>
    <cellStyle name="Normal 5 4" xfId="558" xr:uid="{F11BCCD9-21CB-43EF-B20C-0EF521276C3D}"/>
    <cellStyle name="Normal 5 4 2" xfId="29144" xr:uid="{25459BFE-6A82-4441-B9CC-2412A21087CB}"/>
    <cellStyle name="Normal 5 4 2 2" xfId="22572" xr:uid="{F9E553A2-CC13-49EA-AFCD-1ADAA5729908}"/>
    <cellStyle name="Normal 5 4 2 3" xfId="22765" xr:uid="{E19E8774-FABC-4408-8E76-40E43AC337C3}"/>
    <cellStyle name="Normal 5 4 3" xfId="29193" xr:uid="{451F0914-C3A0-4ED6-A169-EC336562CA90}"/>
    <cellStyle name="Normal 5 4 3 2" xfId="44774" xr:uid="{EFC29038-D4C5-4FA8-9A58-C96BBE720E0F}"/>
    <cellStyle name="Normal 5 4 4" xfId="29644" xr:uid="{B4FA084A-1DFC-47D8-9D60-F81928989536}"/>
    <cellStyle name="Normal 5 4 4 2" xfId="57194" xr:uid="{6564506D-6A88-4835-8678-58E7C9BD7305}"/>
    <cellStyle name="Normal 5 4 5" xfId="2597" xr:uid="{174D85EB-E80E-4967-ADA3-22152B6477B6}"/>
    <cellStyle name="Normal 5 4 5 2" xfId="32139" xr:uid="{B5014698-AB96-421D-AC80-00CD824BEFE4}"/>
    <cellStyle name="Normal 5 4 6" xfId="31962" xr:uid="{AA9FD487-C235-42FF-B14F-1945E344C93C}"/>
    <cellStyle name="Normal 5 5" xfId="2081" xr:uid="{453FFDEA-FFF6-4C14-BD5A-D05A2789161D}"/>
    <cellStyle name="Normal 5 5 2" xfId="29135" xr:uid="{C745D022-1F71-456B-873A-5C3263D459EE}"/>
    <cellStyle name="Normal 5 5 2 2" xfId="44819" xr:uid="{769659E7-C427-4592-9EA8-70E03E83384E}"/>
    <cellStyle name="Normal 5 5 3" xfId="28847" xr:uid="{13B2142F-9389-48CE-9F66-EEFDDC9553A4}"/>
    <cellStyle name="Normal 5 5 4" xfId="22581" xr:uid="{C881282D-6540-40FB-A23D-B0F028AE254E}"/>
    <cellStyle name="Normal 5 5 5" xfId="22896" xr:uid="{406A3B38-E9D2-4192-B9A4-D94EB0D16E78}"/>
    <cellStyle name="Normal 5 6" xfId="29178" xr:uid="{3A2F8F6A-318C-4A6B-A124-3CF97D34B6EC}"/>
    <cellStyle name="Normal 5 6 2" xfId="29125" xr:uid="{B65C3484-7718-49CE-9F1E-31EBA6EC8EAE}"/>
    <cellStyle name="Normal 5 6 2 2" xfId="44829" xr:uid="{FAB3642E-5644-4874-A16C-4176F378E019}"/>
    <cellStyle name="Normal 5 6 3" xfId="44787" xr:uid="{8FA81991-5201-42A6-A6C4-48101943031B}"/>
    <cellStyle name="Normal 5 7" xfId="29164" xr:uid="{BE2B152B-6AE0-479D-A0D5-8B6E93167370}"/>
    <cellStyle name="Normal 5 7 2" xfId="29115" xr:uid="{AF0F1A80-E660-4382-A36E-FF228349FACA}"/>
    <cellStyle name="Normal 5 7 2 2" xfId="44839" xr:uid="{F3157542-E1E8-49A4-BD83-364E2EACE847}"/>
    <cellStyle name="Normal 5 7 3" xfId="44797" xr:uid="{7F8015E9-2DB6-49C0-A4A1-8A99D7B484F6}"/>
    <cellStyle name="Normal 5 8" xfId="29154" xr:uid="{9A74EBF7-9652-4E0E-BDBA-3740DEA294B8}"/>
    <cellStyle name="Normal 5 8 2" xfId="44801" xr:uid="{9D48371B-93D1-4E5B-A1A3-43B59E3BFCEC}"/>
    <cellStyle name="Normal 5 9" xfId="29216" xr:uid="{E39C38BB-5699-4D09-BB02-18E1F04DAF1B}"/>
    <cellStyle name="Normal 5 9 2" xfId="44757" xr:uid="{0D9D1F00-8211-4F93-B93C-596344544BD9}"/>
    <cellStyle name="Normal 50" xfId="3314" xr:uid="{E4845876-7B3D-4D03-B941-7FB2E83F3454}"/>
    <cellStyle name="Normal 50 2" xfId="31934" xr:uid="{7C9524D2-62B8-4E32-AD6B-49BA8C7604C3}"/>
    <cellStyle name="Normal 51" xfId="3315" xr:uid="{4101065F-48FE-46DD-818F-2ABE5F68CBDC}"/>
    <cellStyle name="Normal 51 2" xfId="29577" xr:uid="{38F79EF6-0160-49A8-9C1C-02306341E20C}"/>
    <cellStyle name="Normal 52" xfId="3317" xr:uid="{71ACB9D8-36FD-4691-8154-3B8A7363ABF8}"/>
    <cellStyle name="Normal 52 2" xfId="29581" xr:uid="{E43CB49C-0908-4BD7-9B2B-033D40EEBCC2}"/>
    <cellStyle name="Normal 53" xfId="3319" xr:uid="{F9562CD2-A58C-4622-94EE-C5BB89F267BC}"/>
    <cellStyle name="Normal 53 2" xfId="22419" xr:uid="{1A984F47-3F1A-48E9-AE27-09AE7F3BD874}"/>
    <cellStyle name="Normal 54" xfId="3322" xr:uid="{C39A69C0-2FD1-4360-926A-9A9EDA9F37A6}"/>
    <cellStyle name="Normal 54 2" xfId="29580" xr:uid="{80279B55-428B-4A9C-968B-2F85C5F941D8}"/>
    <cellStyle name="Normal 55" xfId="1166" xr:uid="{B936242D-FC3D-4F77-8299-028A87A6FA64}"/>
    <cellStyle name="Normal 55 2" xfId="31929" xr:uid="{2E869AA3-60E5-4AF7-A2F5-C694BDF0EACC}"/>
    <cellStyle name="Normal 55 3" xfId="3324" xr:uid="{091EE2D7-DCF2-4C60-B855-03A55474E761}"/>
    <cellStyle name="Normal 56" xfId="3327" xr:uid="{E9F38AE7-BF9B-47B5-9A54-BE71A3B543F2}"/>
    <cellStyle name="Normal 56 2" xfId="31941" xr:uid="{8F732013-1328-46D2-B619-886FE8042453}"/>
    <cellStyle name="Normal 57" xfId="3329" xr:uid="{86361ADF-3454-4647-8AF8-96BEA41A09CE}"/>
    <cellStyle name="Normal 57 2" xfId="31926" xr:uid="{4C3E3B38-D544-4425-805E-D27B61902A7B}"/>
    <cellStyle name="Normal 58" xfId="2279" xr:uid="{CE82E806-D45B-4DE3-9575-20DC42814E46}"/>
    <cellStyle name="Normal 59" xfId="3331" xr:uid="{11A55EF7-1E66-438C-8603-741888EF1465}"/>
    <cellStyle name="Normal 59 2" xfId="57734" xr:uid="{4C078284-C3C7-42C6-84D7-2FBEFCB3F1B6}"/>
    <cellStyle name="Normal 6" xfId="25" xr:uid="{00000000-0005-0000-0000-0000C6000000}"/>
    <cellStyle name="Normal 6 10" xfId="2600" xr:uid="{3B9A9FE6-127B-4D57-A488-F8EF7CC534B2}"/>
    <cellStyle name="Normal 6 10 2" xfId="32003" xr:uid="{E1D0F561-20A1-43B3-9D7A-665A0386B13B}"/>
    <cellStyle name="Normal 6 11" xfId="2076" xr:uid="{0983A4FC-8B66-443F-A14F-B9916ADFB81B}"/>
    <cellStyle name="Normal 6 12" xfId="57414" xr:uid="{BDB32A64-806D-4D8B-967E-1C0A607FA74B}"/>
    <cellStyle name="Normal 6 13" xfId="57727" xr:uid="{54A82906-E8F3-4D1B-92E8-AC789AC7918F}"/>
    <cellStyle name="Normal 6 2" xfId="217" xr:uid="{00000000-0005-0000-0000-0000C7000000}"/>
    <cellStyle name="Normal 6 2 10" xfId="6856" xr:uid="{C24A15B5-FC9B-4A36-83D3-3BF3DD5C1268}"/>
    <cellStyle name="Normal 6 2 2" xfId="2601" xr:uid="{C7926806-97F7-4CEF-92BB-366E19C4634E}"/>
    <cellStyle name="Normal 6 2 2 2" xfId="29208" xr:uid="{B27909F1-9D67-4265-B70D-5336EFA693FA}"/>
    <cellStyle name="Normal 6 2 2 2 2" xfId="38360" xr:uid="{FACAB88B-AF70-4F2B-AF96-ED111299302E}"/>
    <cellStyle name="Normal 6 2 2 3" xfId="6877" xr:uid="{F7D4B851-6456-4657-8F41-F0F0FF629603}"/>
    <cellStyle name="Normal 6 2 2 3 2" xfId="44562" xr:uid="{061B144C-5421-4C82-B66C-2FA9C37F60BA}"/>
    <cellStyle name="Normal 6 2 2 3 3" xfId="32035" xr:uid="{FC112B4D-396F-4982-890B-2936BF683F1A}"/>
    <cellStyle name="Normal 6 2 3" xfId="29102" xr:uid="{FE1BF675-B129-4911-8341-9067D0E5E4CA}"/>
    <cellStyle name="Normal 6 2 3 2" xfId="44849" xr:uid="{ECEB1099-4120-4883-9B14-235AF6AF34A8}"/>
    <cellStyle name="Normal 6 2 4" xfId="29096" xr:uid="{8ECE60C3-3631-4A17-A840-D1F3D5591E70}"/>
    <cellStyle name="Normal 6 2 4 2" xfId="44854" xr:uid="{299AB949-DD6C-423C-A41F-1D7824A50A24}"/>
    <cellStyle name="Normal 6 2 5" xfId="29233" xr:uid="{D4BD5BCB-6B41-4FCD-B906-63A0BF833C1B}"/>
    <cellStyle name="Normal 6 2 5 2" xfId="44746" xr:uid="{C81ABDD6-D30B-4FA4-B6EA-73EEB366CED7}"/>
    <cellStyle name="Normal 6 2 6" xfId="29675" xr:uid="{640A7B0D-E491-4333-AA82-6DA83D6C11E1}"/>
    <cellStyle name="Normal 6 2 7" xfId="22191" xr:uid="{86B18A62-D6B8-42F0-9F6E-4F9AABC3931E}"/>
    <cellStyle name="Normal 6 2 8" xfId="29797" xr:uid="{76FC850D-0F73-4A52-AD4B-7C0D89CEF380}"/>
    <cellStyle name="Normal 6 2 9" xfId="29850" xr:uid="{A8CE2C53-AC82-4C6C-A849-34655F1B18A8}"/>
    <cellStyle name="Normal 6 3" xfId="216" xr:uid="{00000000-0005-0000-0000-0000C8000000}"/>
    <cellStyle name="Normal 6 3 2" xfId="3293" xr:uid="{2A29E66F-D8EF-4316-8A7B-709A1BF8816D}"/>
    <cellStyle name="Normal 6 3 2 2" xfId="6866" xr:uid="{F3F2F0B1-69DE-489E-B45C-9210E6917770}"/>
    <cellStyle name="Normal 6 3 2 3" xfId="29215" xr:uid="{4DACAE6E-6EB9-4169-81E6-5056BDCB0FA2}"/>
    <cellStyle name="Normal 6 3 3" xfId="29676" xr:uid="{95113A7B-41AF-4046-9DD4-ED03210AF6AF}"/>
    <cellStyle name="Normal 6 3 4" xfId="22524" xr:uid="{22B2F620-5602-438A-A952-74FE04235BE2}"/>
    <cellStyle name="Normal 6 3 5" xfId="22281" xr:uid="{CEC27EC3-FF3A-4AF5-B7E5-32756E250D8C}"/>
    <cellStyle name="Normal 6 3 6" xfId="29793" xr:uid="{8ED775FC-1358-4A02-84EE-FCAFB63532FC}"/>
    <cellStyle name="Normal 6 4" xfId="452" xr:uid="{5273C416-B6B0-415E-9110-E0F3E80B0CCC}"/>
    <cellStyle name="Normal 6 4 2" xfId="22961" xr:uid="{706E0401-4E76-4FB5-9C27-BC1572FE0EF1}"/>
    <cellStyle name="Normal 6 4 3" xfId="22483" xr:uid="{8A453C58-FB65-4E39-BD15-73F36A661BE4}"/>
    <cellStyle name="Normal 6 4 4" xfId="29789" xr:uid="{A5A8E4E0-7E66-4B25-8935-FB409F53AE5D}"/>
    <cellStyle name="Normal 6 4 5" xfId="57526" xr:uid="{42332FF0-9D47-4A12-BAD9-4C9FD56E24F1}"/>
    <cellStyle name="Normal 6 4 6" xfId="2599" xr:uid="{C3F65DB7-C696-43AC-87F8-48632DE34C98}"/>
    <cellStyle name="Normal 6 5" xfId="462" xr:uid="{0E0591CE-5E3A-46BF-8A51-A3245B028CF6}"/>
    <cellStyle name="Normal 6 5 2" xfId="28835" xr:uid="{2294337D-6B9C-41FB-A523-6CB606FEC2CE}"/>
    <cellStyle name="Normal 6 5 2 2" xfId="45109" xr:uid="{5624949E-2C55-4D7B-83E9-8BBF57180468}"/>
    <cellStyle name="Normal 6 5 3" xfId="29099" xr:uid="{AB100625-315F-4A2A-A408-B5DE181E86E4}"/>
    <cellStyle name="Normal 6 5 4" xfId="22763" xr:uid="{9EE317ED-0174-48C4-86DB-E02A82418810}"/>
    <cellStyle name="Normal 6 5 5" xfId="22692" xr:uid="{039B7C9F-F228-4F40-B963-E7A76842ABFC}"/>
    <cellStyle name="Normal 6 5 6" xfId="29735" xr:uid="{DA5F37DE-1D04-4517-98AC-8AC107314CAA}"/>
    <cellStyle name="Normal 6 6" xfId="29234" xr:uid="{97CEC51D-6550-4BB9-AABC-9AC7EE8AD6D9}"/>
    <cellStyle name="Normal 6 6 2" xfId="44745" xr:uid="{9C5D1C62-0ED1-48BE-AAEE-86CE81E3EDD6}"/>
    <cellStyle name="Normal 6 7" xfId="22362" xr:uid="{FD62B2B1-3752-4C9B-93BF-C7B8DB9117DB}"/>
    <cellStyle name="Normal 6 7 2" xfId="44591" xr:uid="{3A1CB45F-A1E9-4B7A-B9BF-3E18EB72AB70}"/>
    <cellStyle name="Normal 6 7 3" xfId="32071" xr:uid="{FA75376F-6188-47EF-A860-F2EDC2C63B98}"/>
    <cellStyle name="Normal 6 8" xfId="8882" xr:uid="{EADF5BB0-5FC8-462E-BE5B-6B4D7351116B}"/>
    <cellStyle name="Normal 6 8 2" xfId="44568" xr:uid="{5E2C5882-F1E1-4E76-AAF9-3773BD71F50E}"/>
    <cellStyle name="Normal 6 8 3" xfId="32042" xr:uid="{85883DB8-9157-47E5-8B69-49FB39A2D273}"/>
    <cellStyle name="Normal 6 9" xfId="6885" xr:uid="{10B09A46-97A7-4BB3-B2BA-BCD840A2F9DA}"/>
    <cellStyle name="Normal 60" xfId="3334" xr:uid="{EF085D93-E043-4336-A500-CF4D615ACD5F}"/>
    <cellStyle name="Normal 61" xfId="31942" xr:uid="{623153EE-AC09-4B9B-8A41-0FCE8F5F7F45}"/>
    <cellStyle name="Normal 62" xfId="29910" xr:uid="{12E24707-B11F-4D7D-B393-8AA978157793}"/>
    <cellStyle name="Normal 63" xfId="57275" xr:uid="{FB45DFFC-4E4D-4847-8ADE-35634D1FD524}"/>
    <cellStyle name="Normal 64" xfId="57283" xr:uid="{E4E59F7D-C85D-44D9-A346-A578D365C232}"/>
    <cellStyle name="Normal 65" xfId="57295" xr:uid="{D0AD5055-6F2D-45C4-951E-FE998749355F}"/>
    <cellStyle name="Normal 66" xfId="57296" xr:uid="{13863BCC-C6D1-4425-88EC-B0820D9EC15D}"/>
    <cellStyle name="Normal 66 2" xfId="57719" xr:uid="{E2B89DF4-34A2-471B-B5B7-A60F14DCBE2F}"/>
    <cellStyle name="Normal 67" xfId="57297" xr:uid="{2FC6BACE-E5D4-402B-9D34-119D92191855}"/>
    <cellStyle name="Normal 68" xfId="1968" xr:uid="{E65D5B20-812C-43C6-8CDD-8B8B1768B025}"/>
    <cellStyle name="Normal 69" xfId="1969" xr:uid="{428D34B5-5D36-4B92-823D-575306C1D618}"/>
    <cellStyle name="Normal 7" xfId="113" xr:uid="{00000000-0005-0000-0000-0000C9000000}"/>
    <cellStyle name="Normal 7 2" xfId="218" xr:uid="{00000000-0005-0000-0000-0000CA000000}"/>
    <cellStyle name="Normal 7 2 2" xfId="2603" xr:uid="{3FFCD67F-2AB0-43A9-8DA6-D4C15161E7FB}"/>
    <cellStyle name="Normal 7 2 2 2" xfId="28734" xr:uid="{02EAB2DE-4A79-41A8-B0EB-B1F30B3ED4E8}"/>
    <cellStyle name="Normal 7 2 2 2 2" xfId="45209" xr:uid="{7CD9A006-8459-4033-949A-2EB4F7270F7D}"/>
    <cellStyle name="Normal 7 2 2 3" xfId="29159" xr:uid="{1ABECD64-CC5C-453F-8A94-7B4680984EFE}"/>
    <cellStyle name="Normal 7 2 2 4" xfId="22390" xr:uid="{3B5B7F7B-EC57-4711-980D-DC4D9DC45A06}"/>
    <cellStyle name="Normal 7 2 2 5" xfId="22421" xr:uid="{C62EF0BF-66C6-498C-9BFD-3F6052653FEA}"/>
    <cellStyle name="Normal 7 2 2 6" xfId="29596" xr:uid="{F4B61233-D365-408A-9A65-4D483217106E}"/>
    <cellStyle name="Normal 7 2 3" xfId="22514" xr:uid="{61D095A9-A14A-4FE6-A7B1-C225E5F5D78E}"/>
    <cellStyle name="Normal 7 2 4" xfId="22463" xr:uid="{2ACD4037-2626-49A6-91DA-1F4D5FD3AFFF}"/>
    <cellStyle name="Normal 7 2 5" xfId="2128" xr:uid="{10E93EF3-ADE1-4CA7-A52C-E0AB2EA061D4}"/>
    <cellStyle name="Normal 7 2 6" xfId="2010" xr:uid="{23E6FAF3-DD37-4BAD-8B00-150E3CDF7E83}"/>
    <cellStyle name="Normal 7 3" xfId="455" xr:uid="{384B3CA4-7AAA-4ED3-B979-FF8D9B24356D}"/>
    <cellStyle name="Normal 7 3 2" xfId="22751" xr:uid="{1A90F651-E415-433D-A3A3-5E5C7B1A0337}"/>
    <cellStyle name="Normal 7 3 3" xfId="22808" xr:uid="{A024165E-2512-4416-8ABB-0F73272398E5}"/>
    <cellStyle name="Normal 7 3 4" xfId="29627" xr:uid="{806C0561-F102-421C-A664-DAD72EEE46D6}"/>
    <cellStyle name="Normal 7 3 5" xfId="57529" xr:uid="{96EF3278-FB81-47AB-B299-FF5F5C719D80}"/>
    <cellStyle name="Normal 7 3 6" xfId="2602" xr:uid="{66F94A98-F2C9-4723-BB05-C839C92681DB}"/>
    <cellStyle name="Normal 7 4" xfId="461" xr:uid="{69DAFBD5-B3E6-4579-926A-8BE1F69F0781}"/>
    <cellStyle name="Normal 7 4 2" xfId="28828" xr:uid="{0EF4DE91-F3D0-43E4-BD7A-6D41DBDCC486}"/>
    <cellStyle name="Normal 7 4 2 2" xfId="45114" xr:uid="{2CD791B0-0784-4DC8-A75E-A134D73A8A0E}"/>
    <cellStyle name="Normal 7 4 3" xfId="29232" xr:uid="{F001FE37-BF08-4057-9B7C-585824FC09BE}"/>
    <cellStyle name="Normal 7 4 4" xfId="22360" xr:uid="{9D11EAD3-2159-4D0B-A1AD-B5BAEC89B6F6}"/>
    <cellStyle name="Normal 7 4 5" xfId="57534" xr:uid="{DF288138-C1D5-4586-9D8D-C879BD525813}"/>
    <cellStyle name="Normal 7 4 6" xfId="29726" xr:uid="{2776E194-8D97-4C93-BE8B-077AB3F31B69}"/>
    <cellStyle name="Normal 7 5" xfId="22114" xr:uid="{812028CB-1AA8-4989-B164-C81BE106087F}"/>
    <cellStyle name="Normal 7 5 2" xfId="44597" xr:uid="{7FFCC936-51B4-4B5D-A3DE-A7D4A25F6933}"/>
    <cellStyle name="Normal 7 5 3" xfId="32078" xr:uid="{5FB6F0AA-B971-4CF9-A318-D93B634CE871}"/>
    <cellStyle name="Normal 7 6" xfId="22400" xr:uid="{0E1ABEC4-869B-4B16-BBDA-75137B817955}"/>
    <cellStyle name="Normal 7 6 2" xfId="32048" xr:uid="{C4CD9C72-5290-4442-828C-F3CB4E7315BD}"/>
    <cellStyle name="Normal 7 7" xfId="29833" xr:uid="{EA8CB33A-93AE-4D43-8C57-1587A5208EA2}"/>
    <cellStyle name="Normal 7 7 2" xfId="32017" xr:uid="{7F44117C-A4A9-4962-B8EE-E27750BE8C12}"/>
    <cellStyle name="Normal 7 8" xfId="2084" xr:uid="{ACD0A0E2-8E04-4F91-BE5C-E82CFAF3C347}"/>
    <cellStyle name="Normal 7 9" xfId="31957" xr:uid="{A442A71B-901E-4572-9C0E-7D80EC27D6B1}"/>
    <cellStyle name="Normal 70" xfId="57299" xr:uid="{9FE4CE3A-0C24-4491-B8B8-9B9E802C7374}"/>
    <cellStyle name="Normal 71" xfId="57300" xr:uid="{89B57835-B30B-4519-AA6C-EE4353CD272D}"/>
    <cellStyle name="Normal 72" xfId="57301" xr:uid="{F05940B8-CAF0-46AA-A4AA-8C5138A34DA4}"/>
    <cellStyle name="Normal 73" xfId="2002" xr:uid="{8765C47E-CF87-4F89-B600-243A4D54985B}"/>
    <cellStyle name="Normal 74" xfId="29633" xr:uid="{6B537DAB-3DD1-4381-9E85-A1156CF723AA}"/>
    <cellStyle name="Normal 74 2" xfId="32147" xr:uid="{039A638F-A4C9-4F53-AEF1-5FBB9122CD45}"/>
    <cellStyle name="Normal 74 2 2" xfId="44689" xr:uid="{E03A79D1-352B-403B-AA9B-7D823C60AF2F}"/>
    <cellStyle name="Normal 74 3" xfId="44536" xr:uid="{E2DE5915-980F-493C-917A-5931D97814B2}"/>
    <cellStyle name="Normal 75" xfId="659" xr:uid="{330D796F-F634-4D4B-A262-9876442F5127}"/>
    <cellStyle name="Normal 75 2" xfId="674" xr:uid="{A972F491-8A60-4705-B5FF-6DDAAC05F227}"/>
    <cellStyle name="Normal 76" xfId="664" xr:uid="{E1F31F69-13B8-4A4F-BBEC-AAB5DE41D688}"/>
    <cellStyle name="Normal 77" xfId="57302" xr:uid="{E20AD38C-CF58-47C9-A0D6-C7C1EF6D2877}"/>
    <cellStyle name="Normal 77 2" xfId="57412" xr:uid="{CB6446F4-CB82-4D1D-8869-6ADE81893C57}"/>
    <cellStyle name="Normal 78" xfId="57303" xr:uid="{2655C372-1557-4DC7-BA7F-83423C39A5AF}"/>
    <cellStyle name="Normal 78 2" xfId="57542" xr:uid="{29AF8B7B-85A2-4BC3-99CC-6A3F80978486}"/>
    <cellStyle name="Normal 79" xfId="57286" xr:uid="{4A75DB45-3F8F-47D4-8FF0-6944A419B11A}"/>
    <cellStyle name="Normal 8" xfId="219" xr:uid="{00000000-0005-0000-0000-0000CB000000}"/>
    <cellStyle name="Normal 8 2" xfId="376" xr:uid="{58E6A253-D18B-46EA-89D0-F003A3854C90}"/>
    <cellStyle name="Normal 8 2 2" xfId="2606" xr:uid="{887D3470-8A87-4221-BF37-F8A02237E510}"/>
    <cellStyle name="Normal 8 2 2 2" xfId="2607" xr:uid="{83D16156-A2F8-48DA-A1D2-AEDD628F589E}"/>
    <cellStyle name="Normal 8 2 2 2 2" xfId="22129" xr:uid="{0F4586F5-3CCB-4C51-9A7C-4DF53B170570}"/>
    <cellStyle name="Normal 8 2 2 2 3" xfId="38298" xr:uid="{5272A91F-3D3D-439B-A856-06B023C67699}"/>
    <cellStyle name="Normal 8 2 2 3" xfId="22797" xr:uid="{DF1BB2C5-B774-4E2D-B104-CC380EBFFB0B}"/>
    <cellStyle name="Normal 8 2 2 3 2" xfId="44747" xr:uid="{CE53FD27-CD13-4AD0-91E6-90D6FE073449}"/>
    <cellStyle name="Normal 8 2 2 4" xfId="29231" xr:uid="{7FFDFA32-4FBE-418E-A480-1DD831A849A3}"/>
    <cellStyle name="Normal 8 2 2 4 2" xfId="57243" xr:uid="{3A126BA1-F83F-469F-8550-B8F723FEB316}"/>
    <cellStyle name="Normal 8 2 3" xfId="2608" xr:uid="{5454BD19-FAC9-413B-97E5-8B2D3D2C4893}"/>
    <cellStyle name="Normal 8 2 3 2" xfId="22803" xr:uid="{12EB5860-48B1-4A2B-8455-4775F16A027B}"/>
    <cellStyle name="Normal 8 2 4" xfId="29802" xr:uid="{B01232C1-559B-4402-BC80-775EA84EBA90}"/>
    <cellStyle name="Normal 8 2 4 2" xfId="57186" xr:uid="{7FB70467-17D9-48B1-8AD6-F00F22045924}"/>
    <cellStyle name="Normal 8 2 5" xfId="6865" xr:uid="{0C506E9F-A23B-46CD-9F21-2BE988D7EBFB}"/>
    <cellStyle name="Normal 8 2 6" xfId="2605" xr:uid="{4BCFA9B3-40DE-4FE3-9FA0-70827E7A3C24}"/>
    <cellStyle name="Normal 8 2 7" xfId="57451" xr:uid="{7DA51304-F53E-472C-928D-AD22DBD3E544}"/>
    <cellStyle name="Normal 8 2 8" xfId="2011" xr:uid="{8F979C00-118D-4BC6-B479-7999AA082FA6}"/>
    <cellStyle name="Normal 8 3" xfId="464" xr:uid="{7CA3C5A8-4A38-4ADC-A7B7-FE8111E05014}"/>
    <cellStyle name="Normal 8 3 2" xfId="28738" xr:uid="{C5F36796-80BB-4E99-952B-C1FD91891D32}"/>
    <cellStyle name="Normal 8 3 2 2" xfId="45201" xr:uid="{2FF3F94F-D4DF-4596-9E53-EBD0562B0522}"/>
    <cellStyle name="Normal 8 3 3" xfId="29256" xr:uid="{638027AC-64CD-4518-B48A-D9D4D6295144}"/>
    <cellStyle name="Normal 8 3 4" xfId="29606" xr:uid="{EE4937D9-22B9-4930-922C-265479DB2BE7}"/>
    <cellStyle name="Normal 8 3 4 2" xfId="57220" xr:uid="{E7E8AD59-E18D-47B8-8AEF-B1F3CBEB3D7E}"/>
    <cellStyle name="Normal 8 3 5" xfId="22579" xr:uid="{DF194988-DFB6-4C6C-9231-2CDCFCE2A40C}"/>
    <cellStyle name="Normal 8 3 6" xfId="22225" xr:uid="{B8E3B501-429A-41D9-880E-0466F28520A6}"/>
    <cellStyle name="Normal 8 3 7" xfId="29830" xr:uid="{845E5D56-F592-46DC-AD15-99D896D4E167}"/>
    <cellStyle name="Normal 8 3 8" xfId="2604" xr:uid="{DD799B27-FA4A-46E7-A0F9-EDE8A3E2A053}"/>
    <cellStyle name="Normal 8 4" xfId="343" xr:uid="{40486BCC-2C6B-46E0-B0B9-3FEA2DDFBFD6}"/>
    <cellStyle name="Normal 8 4 2" xfId="45091" xr:uid="{9AA5E3CA-12B2-4320-9361-5DE3435344F6}"/>
    <cellStyle name="Normal 8 4 3" xfId="29590" xr:uid="{801F00A7-2178-4E3F-B78B-A38B7A9A4396}"/>
    <cellStyle name="Normal 8 5" xfId="29674" xr:uid="{D6097696-476A-4514-9D15-106AC503BF7D}"/>
    <cellStyle name="Normal 8 5 2" xfId="22207" xr:uid="{DA59AB66-C68D-4DD7-97E5-FCB396708687}"/>
    <cellStyle name="Normal 8 5 3" xfId="22687" xr:uid="{CF7DED15-633B-4CA8-AE7A-A3EC527F1164}"/>
    <cellStyle name="Normal 8 6" xfId="6881" xr:uid="{3FC04442-CC4A-441C-9F0D-3AA7FA12A223}"/>
    <cellStyle name="Normal 8 6 2" xfId="32116" xr:uid="{67C75C81-01BE-428C-8DB0-B26A7D002402}"/>
    <cellStyle name="Normal 8 7" xfId="2129" xr:uid="{4E812C7A-D4B6-405B-AE85-18E19C0A2354}"/>
    <cellStyle name="Normal 8 7 2" xfId="57163" xr:uid="{819496B7-1D07-41B5-95C3-EF256009790F}"/>
    <cellStyle name="Normal 80" xfId="57287" xr:uid="{19F4CDD9-EDD7-4D1C-AAEE-6FEF7B3BA31E}"/>
    <cellStyle name="Normal 80 2" xfId="57541" xr:uid="{E9DE74D0-914A-47A8-B3E7-BC611A4BDEB6}"/>
    <cellStyle name="Normal 81" xfId="57304" xr:uid="{8616EF73-D593-4C29-BDEC-A15A40ABE7E7}"/>
    <cellStyle name="Normal 82" xfId="57288" xr:uid="{1E58B401-B009-4FF1-A75A-70A742DD5BFC}"/>
    <cellStyle name="Normal 83" xfId="57305" xr:uid="{A673E96D-AD85-4EE3-A82A-E6BE297CAC3B}"/>
    <cellStyle name="Normal 83 2" xfId="57730" xr:uid="{AF20597F-5201-49FA-A81E-0E3B379ADA31}"/>
    <cellStyle name="Normal 84" xfId="57291" xr:uid="{FAF86D92-552F-4EB4-84B7-747C6C46E4B2}"/>
    <cellStyle name="Normal 85" xfId="57306" xr:uid="{2EFC7A80-E0F8-4EDD-A05E-B09F5F2E6901}"/>
    <cellStyle name="Normal 86" xfId="57307" xr:uid="{7A7CC890-DE7B-46F4-96C3-FC3A8B265F60}"/>
    <cellStyle name="Normal 87" xfId="57308" xr:uid="{CDC26461-E8BB-44AB-BB87-625D5DA08236}"/>
    <cellStyle name="Normal 88" xfId="57309" xr:uid="{64284EC9-E2D0-44BC-B570-7ED7DD5CA534}"/>
    <cellStyle name="Normal 89" xfId="57310" xr:uid="{1A61FE5E-2653-44A5-8119-697F3D2ED5CF}"/>
    <cellStyle name="Normal 9" xfId="220" xr:uid="{00000000-0005-0000-0000-0000CC000000}"/>
    <cellStyle name="Normal 9 10" xfId="2051" xr:uid="{FA58DB66-C187-47A2-B414-6021299895BE}"/>
    <cellStyle name="Normal 9 2" xfId="2609" xr:uid="{13A911DA-2AC3-4A70-B1BB-E337D64B47E3}"/>
    <cellStyle name="Normal 9 2 2" xfId="22670" xr:uid="{B23739A2-9991-4E2B-9C5E-3E6ED439825D}"/>
    <cellStyle name="Normal 9 2 2 2" xfId="32016" xr:uid="{262CA849-5289-4D56-B590-FE173B3C4847}"/>
    <cellStyle name="Normal 9 2 2 2 2" xfId="57584" xr:uid="{8327D187-5322-4BA2-952C-1BB7DDC907C0}"/>
    <cellStyle name="Normal 9 2 3" xfId="22726" xr:uid="{F33D3CBC-3230-49CE-B438-4DBC63B490A2}"/>
    <cellStyle name="Normal 9 2 3 2" xfId="44846" xr:uid="{1124068C-3297-4A23-A009-26DB84CEE75F}"/>
    <cellStyle name="Normal 9 2 3 2 2" xfId="57202" xr:uid="{17CC43A9-13B5-4C5F-91C1-CB8916CD4AC5}"/>
    <cellStyle name="Normal 9 2 3 3" xfId="57143" xr:uid="{E69011ED-BD93-44AD-A396-04D8A44BD580}"/>
    <cellStyle name="Normal 9 2 4" xfId="22773" xr:uid="{7F86BBDA-E6F8-4AE8-8E2C-9FA278FC7F17}"/>
    <cellStyle name="Normal 9 2 4 2" xfId="57228" xr:uid="{9A5DD176-9210-4F9B-A19F-381530B2C870}"/>
    <cellStyle name="Normal 9 2 5" xfId="29106" xr:uid="{633EB3CD-752E-440B-A020-70B4B548AC6F}"/>
    <cellStyle name="Normal 9 2 6" xfId="32015" xr:uid="{7997086D-7590-48C8-9E3E-0B82575CF5A2}"/>
    <cellStyle name="Normal 9 3" xfId="28792" xr:uid="{6405FBF6-FB91-4902-9C81-1FD2D2BF9DA5}"/>
    <cellStyle name="Normal 9 3 2" xfId="22099" xr:uid="{6A23B285-262E-41C0-BA24-B1E8883814E7}"/>
    <cellStyle name="Normal 9 3 3" xfId="22386" xr:uid="{8F310A1E-55B5-41FD-A41B-D220CBC38F90}"/>
    <cellStyle name="Normal 9 4" xfId="29673" xr:uid="{180D58D6-0571-4A64-AFC3-E57969C13407}"/>
    <cellStyle name="Normal 9 4 2" xfId="22263" xr:uid="{D484A921-B153-4DEA-9BB4-477376ABB60A}"/>
    <cellStyle name="Normal 9 4 3" xfId="22843" xr:uid="{2CAFC316-C95C-4B64-B279-22E4E6660739}"/>
    <cellStyle name="Normal 9 5" xfId="22509" xr:uid="{0F82C3D9-23D9-4178-B6B9-A1B9854F0245}"/>
    <cellStyle name="Normal 9 6" xfId="22958" xr:uid="{14153085-A6DF-4D95-9FBE-EBB861FDDF4D}"/>
    <cellStyle name="Normal 9 6 2" xfId="57172" xr:uid="{384EF455-944F-45F2-80F0-7DEFFA1BB6A5}"/>
    <cellStyle name="Normal 9 7" xfId="31861" xr:uid="{82652D8C-B9DA-48FF-AA98-48B5F0422770}"/>
    <cellStyle name="Normal 9 8" xfId="29805" xr:uid="{477E89C0-F77D-48F7-BC16-FFF0CF43CD41}"/>
    <cellStyle name="Normal 9 9" xfId="2130" xr:uid="{753E4ECC-36AB-478D-8BF9-7E45F3AFE7B8}"/>
    <cellStyle name="Normal 90" xfId="57311" xr:uid="{F3CDA020-4295-4626-A6BC-F6662C891BA9}"/>
    <cellStyle name="Normal 91" xfId="57312" xr:uid="{4E9CC609-4CF4-4B97-B9E7-F699C83A317B}"/>
    <cellStyle name="Normal 92" xfId="57313" xr:uid="{B52ADBD4-61DB-4BC6-BB21-F92337D43AFA}"/>
    <cellStyle name="Normal 93" xfId="57314" xr:uid="{A9865D96-4A11-4152-BC53-25E3273304FB}"/>
    <cellStyle name="Normal 94" xfId="57315" xr:uid="{AF65A160-A24E-4548-96F4-D011B952C762}"/>
    <cellStyle name="Normal 95" xfId="57316" xr:uid="{BECC25D9-24D7-4057-B871-D802979F973E}"/>
    <cellStyle name="Normal 96" xfId="57317" xr:uid="{3F4732E6-9A59-4247-8B60-DFA00C51AB58}"/>
    <cellStyle name="Normal 97" xfId="57318" xr:uid="{3D3CF5C8-BE21-4841-A37D-821CF3FFB6E1}"/>
    <cellStyle name="Normal 98" xfId="57319" xr:uid="{0599A285-F552-4C39-AFF7-772082041156}"/>
    <cellStyle name="Normal 99" xfId="57320" xr:uid="{4CE45F92-13E1-4A09-89ED-1D726BFA978D}"/>
    <cellStyle name="Normal_Cashflow megachem 2" xfId="264" xr:uid="{7F3735D4-4171-4C80-88E4-7FFA59279A5B}"/>
    <cellStyle name="Normal_Noble-47t" xfId="1165" xr:uid="{6B7A1A70-DB41-4933-9087-6E796C92854A}"/>
    <cellStyle name="Normal_TH Swedish Assembly_Dec47 T" xfId="3" xr:uid="{00000000-0005-0000-0000-0000CD000000}"/>
    <cellStyle name="Note 2" xfId="440" xr:uid="{C37B3DF7-8840-4815-A7D7-93D754C78F20}"/>
    <cellStyle name="Note 2 2" xfId="22605" xr:uid="{02150415-3D98-4EE2-8BB7-A308F3096452}"/>
    <cellStyle name="Note 2 2 2" xfId="22855" xr:uid="{8391E459-180B-4EE6-9646-3A1FFEAD5267}"/>
    <cellStyle name="Note 2 3" xfId="22892" xr:uid="{65DED812-5DA7-40B2-AE5E-B9D9FF56F11E}"/>
    <cellStyle name="Note 2 4" xfId="22453" xr:uid="{EE29FEEF-369B-4C2B-989C-5F8E4CA1EF50}"/>
    <cellStyle name="Note 2 5" xfId="22348" xr:uid="{DD5C3186-3274-4A83-9563-C53C1A60EB9A}"/>
    <cellStyle name="Note 2 6" xfId="57516" xr:uid="{FFD7C0C9-E4DD-4ECC-9F87-782C2C7381F3}"/>
    <cellStyle name="Note 2 7" xfId="2611" xr:uid="{6EA92B70-AA82-47C6-80F4-241F116BBE45}"/>
    <cellStyle name="Note 3" xfId="2612" xr:uid="{8390D63E-DC08-41F7-BA8C-3F8220F06427}"/>
    <cellStyle name="Note 3 2" xfId="22753" xr:uid="{B10A22D2-45CF-493B-9DC7-C33C9CACD109}"/>
    <cellStyle name="Note 3 2 2" xfId="22395" xr:uid="{646E3126-B49D-4599-A049-3B79E80BAD27}"/>
    <cellStyle name="Note 3 3" xfId="22502" xr:uid="{2760C3D5-E18F-43E7-85FF-C95ED0A3A20B}"/>
    <cellStyle name="Note 3 4" xfId="22130" xr:uid="{15EB9543-8B4B-4ED6-B8B9-F012D3F33334}"/>
    <cellStyle name="Note 3 5" xfId="22187" xr:uid="{A79A4D9B-0FCD-4900-8791-480704FF4890}"/>
    <cellStyle name="Note 4" xfId="2610" xr:uid="{7DB46999-1AD6-4384-919C-7E909E88DD7F}"/>
    <cellStyle name="Note 4 2" xfId="22885" xr:uid="{38470AB3-39C0-4A07-9391-CCEA96052139}"/>
    <cellStyle name="Note 4 3" xfId="22951" xr:uid="{B6A3C735-01D9-49B1-9FD8-B5DAA6310955}"/>
    <cellStyle name="Note 5" xfId="22814" xr:uid="{0C206B65-5610-4119-98CC-888FB96EB16D}"/>
    <cellStyle name="Note 6" xfId="29912" xr:uid="{0A19ABB5-23E9-4BD2-B931-E62DEC4DE640}"/>
    <cellStyle name="Order #" xfId="1973" xr:uid="{719C97C1-8276-462C-8381-33964F587962}"/>
    <cellStyle name="Output" xfId="1173" builtinId="21" customBuiltin="1"/>
    <cellStyle name="Output 2" xfId="106" xr:uid="{00000000-0005-0000-0000-0000CE000000}"/>
    <cellStyle name="Output 2 2" xfId="441" xr:uid="{220A4944-F015-47CA-9B05-D94659B93CDC}"/>
    <cellStyle name="Output 2 2 2" xfId="22722" xr:uid="{06FE9965-EBBE-4C69-8F16-1976701EA707}"/>
    <cellStyle name="Output 2 2 3" xfId="57517" xr:uid="{D930A0CD-F2D7-4276-99C0-BB5BDA1E28FF}"/>
    <cellStyle name="Output 2 2 4" xfId="2614" xr:uid="{25A7A023-6A3C-4D4E-9346-336A15529F07}"/>
    <cellStyle name="Output 2 3" xfId="22380" xr:uid="{4469B05A-0BA7-4D80-82D1-CCD8B50872FC}"/>
    <cellStyle name="Output 3" xfId="107" xr:uid="{00000000-0005-0000-0000-0000CF000000}"/>
    <cellStyle name="Output 3 2" xfId="2615" xr:uid="{992A17A3-84CA-4132-9F83-8A0D002EB5F7}"/>
    <cellStyle name="Output 3 2 2" xfId="22393" xr:uid="{740959C6-677D-48E2-BD43-3FBF371820A6}"/>
    <cellStyle name="Output 3 3" xfId="22901" xr:uid="{2D66EB13-A044-413E-BC5D-40C14CAF6205}"/>
    <cellStyle name="Output 4" xfId="2613" xr:uid="{158D8CC7-123E-45DC-A747-D197E24369C5}"/>
    <cellStyle name="Percent [0]" xfId="2616" xr:uid="{EDDDD322-A55B-45A8-86CC-C4A2836F5A86}"/>
    <cellStyle name="Percent [0] 2" xfId="2617" xr:uid="{A2107D69-DBFE-410B-BB91-5EF15E3F11E5}"/>
    <cellStyle name="Percent [00]" xfId="2618" xr:uid="{E2738AD5-A99C-4789-84CE-CD68C1F6404D}"/>
    <cellStyle name="Percent [2]" xfId="16" xr:uid="{00000000-0005-0000-0000-0000D0000000}"/>
    <cellStyle name="Percent [2] 2" xfId="2620" xr:uid="{118C3314-5EAD-4B51-932E-342D6C8612EC}"/>
    <cellStyle name="Percent [2] 3" xfId="2619" xr:uid="{AD8A0423-D9D9-4B53-BCDB-E4D52B5AAB88}"/>
    <cellStyle name="Percent 10" xfId="221" xr:uid="{00000000-0005-0000-0000-0000D1000000}"/>
    <cellStyle name="Percent 10 2" xfId="22370" xr:uid="{80B162C1-7524-4244-A30C-49E80C6594F6}"/>
    <cellStyle name="Percent 10 3" xfId="22493" xr:uid="{CE5F3061-A495-4454-B804-683714129853}"/>
    <cellStyle name="Percent 11" xfId="222" xr:uid="{00000000-0005-0000-0000-0000D2000000}"/>
    <cellStyle name="Percent 11 2" xfId="44637" xr:uid="{64409B8E-6490-4617-8926-5F4DB6251860}"/>
    <cellStyle name="Percent 12" xfId="223" xr:uid="{00000000-0005-0000-0000-0000D3000000}"/>
    <cellStyle name="Percent 12 2" xfId="44638" xr:uid="{9139E511-93D0-4FB6-8B52-AACEABCF22D6}"/>
    <cellStyle name="Percent 13" xfId="224" xr:uid="{00000000-0005-0000-0000-0000D4000000}"/>
    <cellStyle name="Percent 13 2" xfId="44639" xr:uid="{9DAE5AEA-2437-49D0-8F08-0120C087A115}"/>
    <cellStyle name="Percent 14" xfId="225" xr:uid="{00000000-0005-0000-0000-0000D5000000}"/>
    <cellStyle name="Percent 14 2" xfId="44640" xr:uid="{576592C4-7141-40F4-97E1-DFEF3DC60887}"/>
    <cellStyle name="Percent 15" xfId="251" xr:uid="{00000000-0005-0000-0000-0000D6000000}"/>
    <cellStyle name="Percent 15 2" xfId="44659" xr:uid="{D35F07EA-1009-4F9C-86AF-3F9646A9FF14}"/>
    <cellStyle name="Percent 16" xfId="548" xr:uid="{CF7225B8-619C-4926-A4AD-B19E9A3B5EAD}"/>
    <cellStyle name="Percent 16 2" xfId="8887" xr:uid="{4B30F5B9-2C95-4BDF-9472-AFE68FC75AB6}"/>
    <cellStyle name="Percent 16 2 2" xfId="44554" xr:uid="{1F90E1AA-E33B-477B-BA29-AF66DEA38962}"/>
    <cellStyle name="Percent 17" xfId="630" xr:uid="{04943B41-E344-4DB4-AEF5-2E3AE53700B9}"/>
    <cellStyle name="Percent 17 2" xfId="31877" xr:uid="{598FA653-3310-46CE-A0C5-038997F34A5C}"/>
    <cellStyle name="Percent 17 2 2" xfId="57130" xr:uid="{32832FE6-D8FB-40E8-AFA0-CA14AE3B1CCA}"/>
    <cellStyle name="Percent 18" xfId="633" xr:uid="{EA59318D-FF2E-4CF6-BD22-8515311772DF}"/>
    <cellStyle name="Percent 18 2" xfId="31876" xr:uid="{87D97EC4-BF76-4FE3-89F9-F3ED3F1D1530}"/>
    <cellStyle name="Percent 19" xfId="2310" xr:uid="{75B9295C-6E97-44B0-A51B-69F2A0FEF0C9}"/>
    <cellStyle name="Percent 19 2" xfId="31886" xr:uid="{2E2EDF4F-728B-4DC0-9ECE-C3380FB0647D}"/>
    <cellStyle name="Percent 2" xfId="17" xr:uid="{00000000-0005-0000-0000-0000D7000000}"/>
    <cellStyle name="Percent 2 2" xfId="33" xr:uid="{00000000-0005-0000-0000-0000D8000000}"/>
    <cellStyle name="Percent 2 2 2" xfId="2622" xr:uid="{B0EB1290-F9F8-4C03-A36C-DA4689D10AD7}"/>
    <cellStyle name="Percent 2 2 2 2" xfId="29276" xr:uid="{FFBEA159-B957-4551-B92E-0F5895D5F955}"/>
    <cellStyle name="Percent 2 2 3" xfId="22202" xr:uid="{D491B39F-D797-4B5E-813B-820B89D6300F}"/>
    <cellStyle name="Percent 2 2 4" xfId="22781" xr:uid="{E1674C60-A581-4E42-A425-CE93FFC6A506}"/>
    <cellStyle name="Percent 2 2 5" xfId="31887" xr:uid="{189A7905-0CA1-4213-BAFF-23FF9FEC87D1}"/>
    <cellStyle name="Percent 2 3" xfId="293" xr:uid="{24D29427-4887-4771-9D57-59F36952C0A7}"/>
    <cellStyle name="Percent 2 3 2" xfId="402" xr:uid="{B3665095-4718-4BD3-883E-C5496ED8C5FF}"/>
    <cellStyle name="Percent 2 3 2 2" xfId="22104" xr:uid="{6D19DB9D-6D7E-4652-ADB8-E39E343544F0}"/>
    <cellStyle name="Percent 2 3 3" xfId="22330" xr:uid="{530C7514-3EB4-4491-91F3-51F4DB5E9587}"/>
    <cellStyle name="Percent 2 3 4" xfId="29736" xr:uid="{2DA5D430-B94B-477A-AA0E-40D621E37386}"/>
    <cellStyle name="Percent 2 3 5" xfId="2623" xr:uid="{49B01F42-2281-4A76-8B0B-17FD0E99336B}"/>
    <cellStyle name="Percent 2 4" xfId="351" xr:uid="{905ADCE5-59E1-4261-B3E0-63132CD54922}"/>
    <cellStyle name="Percent 2 4 2" xfId="28713" xr:uid="{7FAF0277-640B-4156-A3C5-43E25D07DD4C}"/>
    <cellStyle name="Percent 2 4 3" xfId="2621" xr:uid="{D1A597F3-6F12-44CD-B02F-D6DEBC5B3302}"/>
    <cellStyle name="Percent 2 5" xfId="2075" xr:uid="{81D37D08-0111-4AEF-AC8A-BB3CC290E895}"/>
    <cellStyle name="Percent 2 5 2" xfId="283" xr:uid="{C9988FDA-655C-44EE-B047-A97BC970FF13}"/>
    <cellStyle name="Percent 2 6" xfId="32008" xr:uid="{B40AEC9F-064C-42B3-AA54-900110B149D2}"/>
    <cellStyle name="Percent 2 7" xfId="22700" xr:uid="{35B293C7-D70C-4715-ADC7-09E6ACB6092E}"/>
    <cellStyle name="Percent 2 7 2" xfId="31991" xr:uid="{4466C148-4B02-446B-8FC3-B8FDD834228D}"/>
    <cellStyle name="Percent 20" xfId="2195" xr:uid="{F5A96777-B54D-45EE-BF45-1457E8BDDF1D}"/>
    <cellStyle name="Percent 20 2" xfId="57131" xr:uid="{7FEED822-337A-45F5-9875-A2B89A0EE370}"/>
    <cellStyle name="Percent 21" xfId="2334" xr:uid="{839C5F3F-6571-46C6-9917-539FE83F2C80}"/>
    <cellStyle name="Percent 21 2" xfId="57268" xr:uid="{38A167DE-630B-4E39-BC62-5BB4CCC1264D}"/>
    <cellStyle name="Percent 22" xfId="2175" xr:uid="{9016AAFD-5410-4706-9A70-2A7FC60BE0A4}"/>
    <cellStyle name="Percent 22 2" xfId="57267" xr:uid="{B3CC2AC8-F8B9-499E-9035-D9B22C04E1E8}"/>
    <cellStyle name="Percent 23" xfId="2233" xr:uid="{308B6A4B-86CE-4852-A345-B4EA9309293A}"/>
    <cellStyle name="Percent 23 2" xfId="29583" xr:uid="{B32D52AE-AABF-450A-960D-420D1B4A6CE0}"/>
    <cellStyle name="Percent 24" xfId="2215" xr:uid="{47FD0265-1E99-42B9-A194-ADD23E0CAB5B}"/>
    <cellStyle name="Percent 25" xfId="2227" xr:uid="{66EE2393-0F75-4E06-8012-517A5575E4D3}"/>
    <cellStyle name="Percent 26" xfId="2216" xr:uid="{E414BAEB-3BF1-4932-A0B6-BCC6156335EF}"/>
    <cellStyle name="Percent 27" xfId="2146" xr:uid="{36C8AF4E-5852-4FBE-860E-866287AFE6B7}"/>
    <cellStyle name="Percent 28" xfId="385" xr:uid="{01D6487A-FAFA-45B1-B8CF-3FF489AEBDDF}"/>
    <cellStyle name="Percent 29" xfId="2181" xr:uid="{646D0E32-C737-443A-A799-F59206D244E3}"/>
    <cellStyle name="Percent 3" xfId="108" xr:uid="{00000000-0005-0000-0000-0000D9000000}"/>
    <cellStyle name="Percent 3 10" xfId="2083" xr:uid="{BBDF1185-A940-475C-BEC2-D89C07E45088}"/>
    <cellStyle name="Percent 3 2" xfId="124" xr:uid="{00000000-0005-0000-0000-0000DA000000}"/>
    <cellStyle name="Percent 3 2 2" xfId="470" xr:uid="{A4F57302-3EB3-40A5-A41A-135C683FF65E}"/>
    <cellStyle name="Percent 3 2 2 2" xfId="29113" xr:uid="{915D0D99-6CD8-4B34-9150-BC8576FE794A}"/>
    <cellStyle name="Percent 3 2 2 2 2" xfId="28845" xr:uid="{5C7C54D5-0856-41D8-A5EC-3FCFECC91BDF}"/>
    <cellStyle name="Percent 3 2 2 2 3" xfId="44841" xr:uid="{6B503F3B-1227-446B-9FCC-F1167EBF3046}"/>
    <cellStyle name="Percent 3 2 2 2 4" xfId="57241" xr:uid="{DC66CC58-3981-4CCE-B26F-E71BA385F3D5}"/>
    <cellStyle name="Percent 3 2 2 3" xfId="28701" xr:uid="{7DE68682-F872-4E43-BE35-AD52BB3F011C}"/>
    <cellStyle name="Percent 3 2 2 4" xfId="22801" xr:uid="{B7E52E06-D8D7-4F63-90AA-F4275DDD6310}"/>
    <cellStyle name="Percent 3 2 2 5" xfId="22929" xr:uid="{85C3FB56-D264-472C-A93F-89ABF7D5B193}"/>
    <cellStyle name="Percent 3 2 2 5 2" xfId="32037" xr:uid="{16D56DA9-6151-4E18-A344-03ADBC91560C}"/>
    <cellStyle name="Percent 3 2 2 6" xfId="57184" xr:uid="{D3504D2B-0E2E-498F-849A-93E7056DA609}"/>
    <cellStyle name="Percent 3 2 2 7" xfId="29800" xr:uid="{519187E8-A312-42BD-9D91-C5BCEF1C449B}"/>
    <cellStyle name="Percent 3 2 3" xfId="362" xr:uid="{DB57520C-12CB-4209-8615-C62A21413BF0}"/>
    <cellStyle name="Percent 3 2 3 2" xfId="45207" xr:uid="{3C0F53CD-D840-4E87-AA15-C8D1334F91B7}"/>
    <cellStyle name="Percent 3 2 3 3" xfId="57208" xr:uid="{ABC26253-1B93-4EE2-BD8D-6CAA8A3502B0}"/>
    <cellStyle name="Percent 3 2 3 4" xfId="29598" xr:uid="{0D943EB7-7E5C-487A-9436-CFE504FD6F8A}"/>
    <cellStyle name="Percent 3 2 4" xfId="333" xr:uid="{BBA88620-0A2E-4757-A5AF-68FDB3879207}"/>
    <cellStyle name="Percent 3 2 4 2" xfId="44605" xr:uid="{FCCB9597-E6CF-48AB-A4FC-AF00A83452F2}"/>
    <cellStyle name="Percent 3 2 4 3" xfId="29744" xr:uid="{C1E9D969-54B2-481A-A617-72C0E3E57C34}"/>
    <cellStyle name="Percent 3 2 5" xfId="22767" xr:uid="{EFD8ADA4-7EC7-4D1D-BFDF-EEC141531583}"/>
    <cellStyle name="Percent 3 2 5 2" xfId="57149" xr:uid="{AFA608FA-DEF0-4934-B771-11CC9EF8B960}"/>
    <cellStyle name="Percent 3 2 6" xfId="29818" xr:uid="{6B7F0CAA-2CF3-456D-A02A-B74C292B8193}"/>
    <cellStyle name="Percent 3 2 7" xfId="2089" xr:uid="{92140D63-F220-4068-B2C5-E82DCA2030F6}"/>
    <cellStyle name="Percent 3 3" xfId="453" xr:uid="{FD07CDB9-0AA5-4FE2-B224-3E7755020FD7}"/>
    <cellStyle name="Percent 3 3 2" xfId="29230" xr:uid="{992A8C24-087E-4270-BE2F-7A68645EB85B}"/>
    <cellStyle name="Percent 3 3 2 2" xfId="22126" xr:uid="{4574DACF-DF69-4861-BC04-E5183E3FEF7A}"/>
    <cellStyle name="Percent 3 3 2 3" xfId="22444" xr:uid="{EFD5D295-7DFB-4800-96E9-4A62462A9E94}"/>
    <cellStyle name="Percent 3 3 3" xfId="29624" xr:uid="{F71D7D75-83A0-4EE7-9E9A-9E2045BA3922}"/>
    <cellStyle name="Percent 3 3 3 2" xfId="57140" xr:uid="{CE936583-A78E-427E-A8F2-9861630898F5}"/>
    <cellStyle name="Percent 3 3 4" xfId="57527" xr:uid="{F4A109CA-0BC0-4981-A817-91B3C170945E}"/>
    <cellStyle name="Percent 3 3 5" xfId="2624" xr:uid="{CAE2A6B3-6D74-4609-8BC9-62AF9AE9D9DE}"/>
    <cellStyle name="Percent 3 4" xfId="560" xr:uid="{3D56CBA7-13D3-4AAD-BF5F-ACB41545F68F}"/>
    <cellStyle name="Percent 3 4 2" xfId="29279" xr:uid="{9AE6CB22-6A38-48E6-B72B-8DF9D8082F32}"/>
    <cellStyle name="Percent 3 4 3" xfId="57549" xr:uid="{B38587C1-3EAE-4617-9111-7FA97983CAC9}"/>
    <cellStyle name="Percent 3 4 4" xfId="29643" xr:uid="{8AE2603E-937E-4718-AFBA-E27C650CE4CB}"/>
    <cellStyle name="Percent 3 5" xfId="538" xr:uid="{7DC8E1AA-F3E3-4487-94B3-27073A5E01B7}"/>
    <cellStyle name="Percent 3 5 2" xfId="28829" xr:uid="{1CC9A649-62E5-4575-9D27-418A483BCE70}"/>
    <cellStyle name="Percent 3 5 3" xfId="29293" xr:uid="{2C674707-3D70-4DEA-B64C-7F4910C3AF14}"/>
    <cellStyle name="Percent 3 5 4" xfId="22156" xr:uid="{AEBF040A-EB81-4053-9654-B496555037EB}"/>
    <cellStyle name="Percent 3 5 5" xfId="22955" xr:uid="{3B868FFC-28D5-4C75-A636-8AD2E34DCB76}"/>
    <cellStyle name="Percent 3 5 6" xfId="29727" xr:uid="{842F5D9C-83BD-4F6C-B7D7-92C6AC43A058}"/>
    <cellStyle name="Percent 3 6" xfId="666" xr:uid="{01654209-AA50-4BA3-9978-6175245D5F06}"/>
    <cellStyle name="Percent 3 6 2" xfId="32077" xr:uid="{EEE7E333-0A4B-44B0-B1E1-451E06DBC916}"/>
    <cellStyle name="Percent 3 6 3" xfId="29747" xr:uid="{5AEAC911-2A1B-44FF-BE33-C6A8C4265F1E}"/>
    <cellStyle name="Percent 3 7" xfId="22937" xr:uid="{CCE41E60-9CFD-4BCD-AE09-1494D300CB63}"/>
    <cellStyle name="Percent 3 7 2" xfId="44569" xr:uid="{BE08B235-D7CB-4F97-8642-59D42661C0C7}"/>
    <cellStyle name="Percent 3 8" xfId="29832" xr:uid="{E67513AF-F2D3-4A56-ACDC-57A1AF0E868C}"/>
    <cellStyle name="Percent 3 8 2" xfId="57170" xr:uid="{37864AA6-DB04-4A9F-A20C-3EEFFC903268}"/>
    <cellStyle name="Percent 3 9" xfId="29860" xr:uid="{B6A2AC30-715B-4570-816A-2A77EEC206B7}"/>
    <cellStyle name="Percent 30" xfId="57721" xr:uid="{5E3FFE5C-81A0-4F17-84D9-37A7049EE13D}"/>
    <cellStyle name="Percent 32" xfId="57290" xr:uid="{97CBF164-C15A-495B-9DF2-4CB2155DF505}"/>
    <cellStyle name="Percent 35" xfId="57738" xr:uid="{1AD64935-92A9-4555-997C-A2C7AD2232E0}"/>
    <cellStyle name="Percent 4" xfId="226" xr:uid="{00000000-0005-0000-0000-0000DB000000}"/>
    <cellStyle name="Percent 4 2" xfId="670" xr:uid="{DAB27463-D6F2-4ECF-8CDA-9FB71F221B93}"/>
    <cellStyle name="Percent 4 2 2" xfId="22604" xr:uid="{2649202E-9703-4E1D-B79C-7B503BA4ABA7}"/>
    <cellStyle name="Percent 4 2 2 2" xfId="44828" xr:uid="{9986CDDB-6A25-4835-8C9E-AAACD7946E80}"/>
    <cellStyle name="Percent 4 2 3" xfId="22615" xr:uid="{E0A53C9B-E46D-4D95-AE70-A086F8DDB52D}"/>
    <cellStyle name="Percent 4 2 4" xfId="22404" xr:uid="{C6AF4997-4FC2-4129-B9FC-605C21E7D4CB}"/>
    <cellStyle name="Percent 4 2 5" xfId="29126" xr:uid="{5C337313-C3DD-4001-AD6F-23B4832EE984}"/>
    <cellStyle name="Percent 4 2 6" xfId="2625" xr:uid="{287FC466-4329-4FAF-919D-EC1893B99D16}"/>
    <cellStyle name="Percent 4 3" xfId="29229" xr:uid="{0438480F-2C7A-4402-B96C-62EE8C6AD7FD}"/>
    <cellStyle name="Percent 4 3 2" xfId="22336" xr:uid="{B85C3F47-C996-492C-9AFD-A41E75244F72}"/>
    <cellStyle name="Percent 4 3 3" xfId="22543" xr:uid="{11E6550F-3022-4B0D-8E72-B61706DE93E2}"/>
    <cellStyle name="Percent 4 4" xfId="22113" xr:uid="{61CA6B3F-6D99-40DD-8A87-E72F64FDD3FC}"/>
    <cellStyle name="Percent 4 5" xfId="29795" xr:uid="{DD0E7E8B-0AF0-49AE-A2AF-03E18F9B2F02}"/>
    <cellStyle name="Percent 4 6" xfId="29855" xr:uid="{D759344D-B35A-4D73-B60A-E509C4213F7F}"/>
    <cellStyle name="Percent 5" xfId="227" xr:uid="{00000000-0005-0000-0000-0000DC000000}"/>
    <cellStyle name="Percent 5 2" xfId="2626" xr:uid="{72096DA2-8808-48DA-84BD-A472DAF08962}"/>
    <cellStyle name="Percent 5 2 2" xfId="29207" xr:uid="{85F7D1D6-CA7C-4D10-9D99-14F35F96B5AC}"/>
    <cellStyle name="Percent 5 2 2 2" xfId="44763" xr:uid="{BBE52A57-0A25-45FB-A39E-937EE7CD04BF}"/>
    <cellStyle name="Percent 5 2 2 3" xfId="57249" xr:uid="{F5B0A2F0-0B3C-41BE-A169-0DED337C398A}"/>
    <cellStyle name="Percent 5 2 3" xfId="29100" xr:uid="{6E7D9561-7126-4725-ACB1-CC32CCA49B45}"/>
    <cellStyle name="Percent 5 2 3 2" xfId="44851" xr:uid="{FD7B8676-D04F-4633-8CEB-F9B814716245}"/>
    <cellStyle name="Percent 5 2 4" xfId="29094" xr:uid="{73F4B208-1205-4D5B-8A5B-E1027895A5AA}"/>
    <cellStyle name="Percent 5 2 4 2" xfId="44856" xr:uid="{524E0885-0856-4EA5-B54F-3D93E0284DA5}"/>
    <cellStyle name="Percent 5 2 5" xfId="29228" xr:uid="{C820C481-AE16-4783-B143-74C99AD2231A}"/>
    <cellStyle name="Percent 5 2 6" xfId="57191" xr:uid="{CD7378F5-CDC4-4543-A53A-DCF7721AE613}"/>
    <cellStyle name="Percent 5 3" xfId="29211" xr:uid="{BC3C8F14-6E4C-44B3-97AB-CF1B5E630EA3}"/>
    <cellStyle name="Percent 5 3 2" xfId="22973" xr:uid="{BC8B9C8A-CA9F-4D9E-950F-459B0E4DD9E8}"/>
    <cellStyle name="Percent 5 3 3" xfId="22082" xr:uid="{D1C11F1A-3683-48FC-87F1-11277685F4CD}"/>
    <cellStyle name="Percent 5 3 3 2" xfId="57227" xr:uid="{94CF7152-E7F4-46A4-841B-2FB53804D70E}"/>
    <cellStyle name="Percent 5 4" xfId="29103" xr:uid="{659B5A03-AE13-461D-9496-F0BE6211595C}"/>
    <cellStyle name="Percent 5 4 2" xfId="44848" xr:uid="{3B45291A-A55B-4615-A1F2-16D370EB162C}"/>
    <cellStyle name="Percent 5 5" xfId="29097" xr:uid="{9B0845DA-5782-4BAE-B9EF-CBC4F5AE0D5C}"/>
    <cellStyle name="Percent 5 5 2" xfId="44853" xr:uid="{1186762B-3DE4-4200-A372-064FF3990B17}"/>
    <cellStyle name="Percent 5 6" xfId="22312" xr:uid="{E36FC0ED-C7AD-4C0B-8097-033965059B77}"/>
    <cellStyle name="Percent 5 6 2" xfId="44641" xr:uid="{AF9656CA-C452-4A92-B4CF-963418E9DDD6}"/>
    <cellStyle name="Percent 5 7" xfId="57171" xr:uid="{4BDFBA2C-6C2A-4362-882F-BC30155F6DCB}"/>
    <cellStyle name="Percent 6" xfId="228" xr:uid="{00000000-0005-0000-0000-0000DD000000}"/>
    <cellStyle name="Percent 6 2" xfId="2627" xr:uid="{E580FFD6-E7CA-4F1D-864C-C8DBFB01AB18}"/>
    <cellStyle name="Percent 6 2 2" xfId="22346" xr:uid="{9A83E556-B52D-436C-869A-994938FF275A}"/>
    <cellStyle name="Percent 6 2 2 2" xfId="57238" xr:uid="{58CFBF8A-D0B2-44C9-ABA4-999A3E884204}"/>
    <cellStyle name="Percent 6 2 2 3" xfId="44748" xr:uid="{11414077-B55E-43A4-A7C9-7005F2FB3583}"/>
    <cellStyle name="Percent 6 2 3" xfId="22499" xr:uid="{D7FBB481-14F8-4D32-B54F-8881FCCF205A}"/>
    <cellStyle name="Percent 6 2 3 2" xfId="57181" xr:uid="{0F11C791-F29C-492B-BC4F-06706F289E38}"/>
    <cellStyle name="Percent 6 2 4" xfId="22810" xr:uid="{8796B863-DBCA-46B2-8F22-88E6984CB4E5}"/>
    <cellStyle name="Percent 6 2 5" xfId="29227" xr:uid="{B73D3EDA-5EF0-46B2-BD66-20971A4ECF20}"/>
    <cellStyle name="Percent 6 3" xfId="22428" xr:uid="{6E73EDB7-B00C-485A-ACFA-8BA0250705A5}"/>
    <cellStyle name="Percent 6 3 2" xfId="57216" xr:uid="{8307DE91-D1F8-4725-B3AC-36894AB3F8A8}"/>
    <cellStyle name="Percent 6 3 3" xfId="38258" xr:uid="{1BF114C7-F763-4B35-8E2C-9B69B4F7483D}"/>
    <cellStyle name="Percent 6 4" xfId="22175" xr:uid="{4DDAEB34-B028-46B4-97DE-5974770FA92A}"/>
    <cellStyle name="Percent 6 5" xfId="57159" xr:uid="{CA64705E-DD14-46C7-92E1-FE494EA3405D}"/>
    <cellStyle name="Percent 7" xfId="229" xr:uid="{00000000-0005-0000-0000-0000DE000000}"/>
    <cellStyle name="Percent 7 2" xfId="2628" xr:uid="{0AD3AF2B-CF05-48FA-99B0-6F7B02660622}"/>
    <cellStyle name="Percent 7 2 2" xfId="22219" xr:uid="{C084A29A-7993-4C24-9F21-DEC9C74F434A}"/>
    <cellStyle name="Percent 7 2 3" xfId="22494" xr:uid="{E384DDCB-BAD7-4CAE-B3EE-E070F461401A}"/>
    <cellStyle name="Percent 7 2 4" xfId="29105" xr:uid="{D6EA99E6-8CA9-42DD-90F0-DE12F0BA37B9}"/>
    <cellStyle name="Percent 7 3" xfId="44642" xr:uid="{66F2B33F-E4DE-4CB3-9455-AD13345B628A}"/>
    <cellStyle name="Percent 7 4" xfId="57254" xr:uid="{74DBF8CE-830A-4DC4-87D4-B278A7643E98}"/>
    <cellStyle name="Percent 8" xfId="230" xr:uid="{00000000-0005-0000-0000-0000DF000000}"/>
    <cellStyle name="Percent 8 2" xfId="29251" xr:uid="{AFB7B389-101A-4D4F-A9B6-EB26F0C04A58}"/>
    <cellStyle name="Percent 8 2 2" xfId="44733" xr:uid="{E8E8CCB6-00C5-4ACA-A2F8-BD5A0A02320C}"/>
    <cellStyle name="Percent 8 3" xfId="29629" xr:uid="{78C690E2-A2D5-439B-B546-B4941F11D4BC}"/>
    <cellStyle name="Percent 8 4" xfId="44643" xr:uid="{C2F33311-8A91-48B0-AA2C-070771B15807}"/>
    <cellStyle name="Percent 8 5" xfId="57260" xr:uid="{B4CEDAE3-D5C7-4851-AD4D-4DFCC579805A}"/>
    <cellStyle name="Percent 8 7" xfId="29597" xr:uid="{4A80CFB9-F986-4861-81A1-18FC6F5B51B9}"/>
    <cellStyle name="Percent 8 7 2" xfId="45208" xr:uid="{FA38D9CC-65C3-4FA8-8911-0E6994524C7A}"/>
    <cellStyle name="Percent 9" xfId="231" xr:uid="{00000000-0005-0000-0000-0000E0000000}"/>
    <cellStyle name="Percent 9 2" xfId="44644" xr:uid="{3B8D87C9-0070-4B02-BE78-67D8226C9119}"/>
    <cellStyle name="PrePop Currency (0)" xfId="2629" xr:uid="{C55D414E-7F32-4C9E-AB8E-7CBDC15FD0A3}"/>
    <cellStyle name="PrePop Currency (2)" xfId="2630" xr:uid="{584218C5-F96D-486E-81B3-FF370C3C08FA}"/>
    <cellStyle name="PrePop Currency (2) 2" xfId="2631" xr:uid="{3F66A73F-3A14-4ECE-95D7-37A9AB0B2FF9}"/>
    <cellStyle name="PrePop Units (0)" xfId="2632" xr:uid="{4FD64A35-4115-4FC0-8D75-1CBE4526CFEE}"/>
    <cellStyle name="PrePop Units (1)" xfId="2633" xr:uid="{AB5D06F3-4DAA-41EF-B069-B3947A5D3F0C}"/>
    <cellStyle name="PrePop Units (1) 2" xfId="2634" xr:uid="{52C035B6-FB2E-4F1A-B109-8F198697BC52}"/>
    <cellStyle name="PrePop Units (2)" xfId="2635" xr:uid="{66DAD708-5360-4389-81F1-A2C7B0FA73B6}"/>
    <cellStyle name="PrePop Units (2) 2" xfId="2636" xr:uid="{F7A99EBB-229C-4205-989C-0D1238692C8F}"/>
    <cellStyle name="Quantity" xfId="18" xr:uid="{00000000-0005-0000-0000-0000E1000000}"/>
    <cellStyle name="Quantity 2" xfId="2637" xr:uid="{6DB9C01E-DE4A-4C2D-BD17-1E6B73CE169C}"/>
    <cellStyle name="S/Head - Style1" xfId="2638" xr:uid="{67495B35-0AB1-4263-994B-2C0AC3C18A29}"/>
    <cellStyle name="S/HEAD - Style2" xfId="2639" xr:uid="{6C408F3E-3A13-418E-B88A-17A81D371944}"/>
    <cellStyle name="section head" xfId="2640" xr:uid="{2FA5AD23-4540-4D26-8841-DFA370303BB3}"/>
    <cellStyle name="Single Cell Column Heading" xfId="2641" xr:uid="{7576B934-AD74-4938-8E98-5BF801AE12C2}"/>
    <cellStyle name="Style 1" xfId="57736" xr:uid="{5F1C58EC-1B18-49DD-B4F7-D7A927ECF62A}"/>
    <cellStyle name="Subsection" xfId="1972" xr:uid="{7D150476-CC4D-4DA9-8152-9FDE8D33724D}"/>
    <cellStyle name="Text Box Description" xfId="1977" xr:uid="{8315F259-86B9-4106-A4E6-56FADE4564A9}"/>
    <cellStyle name="Text Indent A" xfId="2642" xr:uid="{F0DAA539-0750-41AE-8EB0-754F71D60CE8}"/>
    <cellStyle name="Text Indent B" xfId="2643" xr:uid="{927AEE8C-B824-44C7-87D9-32E680310A6B}"/>
    <cellStyle name="Text Indent B 2" xfId="2644" xr:uid="{8BC6D06F-5ADA-4CDF-937A-100790D33FB0}"/>
    <cellStyle name="Text Indent C" xfId="2645" xr:uid="{E5D421EF-1A52-45E9-BC48-A58E201F079E}"/>
    <cellStyle name="Text Indent C 2" xfId="2646" xr:uid="{BBFAD893-90EE-4DEF-B39D-CC4A5E210649}"/>
    <cellStyle name="Times New Roman" xfId="19" xr:uid="{00000000-0005-0000-0000-0000E2000000}"/>
    <cellStyle name="Title 2" xfId="442" xr:uid="{B24478B2-5CC3-42B3-BD91-556C08BA5AEE}"/>
    <cellStyle name="Title 2 2" xfId="22142" xr:uid="{CA2FC717-967D-4B7B-9D0C-0D417EF9B2D2}"/>
    <cellStyle name="Title 2 3" xfId="22376" xr:uid="{67F5E16A-7DC7-4D3C-BAB0-7B34BC9655C7}"/>
    <cellStyle name="Title 2 4" xfId="28862" xr:uid="{5E7F3DBA-B865-411A-A930-6F8383872D55}"/>
    <cellStyle name="Title 2 5" xfId="57518" xr:uid="{862EE0D4-FB25-43E6-B588-B93894181E85}"/>
    <cellStyle name="Title 2 6" xfId="2648" xr:uid="{28721E79-295B-416D-B4DB-FEF2F3F62E04}"/>
    <cellStyle name="Title 3" xfId="2649" xr:uid="{AB26A52C-A530-4F59-902D-91A622FB602E}"/>
    <cellStyle name="Title 3 2" xfId="22192" xr:uid="{0088442C-542A-446F-82F8-6229A46DE314}"/>
    <cellStyle name="Title 4" xfId="2647" xr:uid="{01B3ABCE-EA8C-45F2-8C33-300566DE7393}"/>
    <cellStyle name="Title 4 2" xfId="29918" xr:uid="{15D89960-9AC3-46EA-9400-E73C8012114B}"/>
    <cellStyle name="Title 5" xfId="1971" xr:uid="{DCFB4443-0BD9-4701-8D08-5106E4493B7F}"/>
    <cellStyle name="Total" xfId="1177" builtinId="25" customBuiltin="1"/>
    <cellStyle name="Total 2" xfId="109" xr:uid="{00000000-0005-0000-0000-0000E3000000}"/>
    <cellStyle name="Total 2 2" xfId="443" xr:uid="{025C8DF3-092D-4DCB-9CC8-275B02B131B0}"/>
    <cellStyle name="Total 2 2 2" xfId="22517" xr:uid="{F41581E7-A40C-44AB-BCE5-002837776756}"/>
    <cellStyle name="Total 2 2 3" xfId="57519" xr:uid="{999394CB-01EE-4CB7-992E-50515D02059C}"/>
    <cellStyle name="Total 2 2 4" xfId="2651" xr:uid="{D1670270-6A1E-4ABD-B89C-A8EE73DB6E45}"/>
    <cellStyle name="Total 2 3" xfId="22173" xr:uid="{8B4AAD47-0FDE-41F1-9BEC-43EDC01B5011}"/>
    <cellStyle name="Total 3" xfId="110" xr:uid="{00000000-0005-0000-0000-0000E4000000}"/>
    <cellStyle name="Total 3 2" xfId="2652" xr:uid="{51BAFA2A-F170-43B8-9903-4D0A9DD8991A}"/>
    <cellStyle name="Total 3 2 2" xfId="22642" xr:uid="{6651FAF1-062B-49F2-875F-58B1BC5AA4E5}"/>
    <cellStyle name="Total 3 3" xfId="22280" xr:uid="{8D1FC25B-C4F8-4555-A334-7F0411EE264E}"/>
    <cellStyle name="Total 4" xfId="2650" xr:uid="{CD2FB0B4-0463-48FD-85B5-B7B8E8C56BAF}"/>
    <cellStyle name="Warning Text 2" xfId="111" xr:uid="{00000000-0005-0000-0000-0000E5000000}"/>
    <cellStyle name="Warning Text 2 2" xfId="444" xr:uid="{05BAEAB6-16E1-4152-8FE2-FE68067D34DA}"/>
    <cellStyle name="Warning Text 2 2 2" xfId="22457" xr:uid="{284505F4-798D-4159-B711-1BEC965B9089}"/>
    <cellStyle name="Warning Text 2 2 3" xfId="57520" xr:uid="{ADD2AF85-CEF4-44CF-BD97-4A94F964420C}"/>
    <cellStyle name="Warning Text 2 2 4" xfId="2654" xr:uid="{07E4740A-0BA6-4601-AA2A-CBD00B0A6CDB}"/>
    <cellStyle name="Warning Text 2 3" xfId="22220" xr:uid="{9D234F9D-67D8-49F0-A36B-26DA0730195B}"/>
    <cellStyle name="Warning Text 3" xfId="112" xr:uid="{00000000-0005-0000-0000-0000E6000000}"/>
    <cellStyle name="Warning Text 3 2" xfId="2653" xr:uid="{EA5CA42D-61F2-412A-9EF0-15BA986F1BCE}"/>
    <cellStyle name="Warning Text 3 2 2" xfId="22311" xr:uid="{C04B3EDC-8F65-4899-90E3-E4ACA964DE53}"/>
    <cellStyle name="Warning Text 3 3" xfId="22298" xr:uid="{776BD091-A3C4-4D91-95E8-56EAAD013E0D}"/>
    <cellStyle name="Warning Text 4" xfId="29913" xr:uid="{DAD10B53-B1E4-4C98-964B-5412FCBADAC7}"/>
    <cellStyle name="เครื่องหมายจุลภาค [0]_1" xfId="20" xr:uid="{00000000-0005-0000-0000-0000E7000000}"/>
    <cellStyle name="เครื่องหมายจุลภาค 2" xfId="133" xr:uid="{00000000-0005-0000-0000-0000E8000000}"/>
    <cellStyle name="เครื่องหมายจุลภาค 2 10" xfId="15379" xr:uid="{5A8C08E0-9D20-44DB-AFBA-9AE2FA317F0A}"/>
    <cellStyle name="เครื่องหมายจุลภาค 2 11" xfId="8792" xr:uid="{324856F7-AD8B-45CC-A7D3-FE92C43E62F8}"/>
    <cellStyle name="เครื่องหมายจุลภาค 2 12" xfId="29715" xr:uid="{1E83B218-7EED-4226-87DB-FE9F8ABD9524}"/>
    <cellStyle name="เครื่องหมายจุลภาค 2 13" xfId="3351" xr:uid="{0FF26953-9828-41ED-840B-A4347C8D316E}"/>
    <cellStyle name="เครื่องหมายจุลภาค 2 14" xfId="32088" xr:uid="{541FF9DC-CD7E-49EC-A681-68DE7A87B3DA}"/>
    <cellStyle name="เครื่องหมายจุลภาค 2 15" xfId="57427" xr:uid="{ECFA2868-F874-4753-9CDE-1236A2B95078}"/>
    <cellStyle name="เครื่องหมายจุลภาค 2 16" xfId="57557" xr:uid="{EE3A3F85-0416-40A9-A71C-B485F35EE1C0}"/>
    <cellStyle name="เครื่องหมายจุลภาค 2 17" xfId="57622" xr:uid="{327EDDCF-18A3-4EE9-B23A-6B79DEBD8F83}"/>
    <cellStyle name="เครื่องหมายจุลภาค 2 18" xfId="57676" xr:uid="{5858B315-17B7-4465-9331-A75B850A4E18}"/>
    <cellStyle name="เครื่องหมายจุลภาค 2 19" xfId="2094" xr:uid="{530A2F60-7F18-4109-B765-0D49A6BD1DA3}"/>
    <cellStyle name="เครื่องหมายจุลภาค 2 2" xfId="232" xr:uid="{00000000-0005-0000-0000-0000E9000000}"/>
    <cellStyle name="เครื่องหมายจุลภาค 2 2 10" xfId="8769" xr:uid="{D1B4CFAB-A295-4669-86DA-DF2ACBAF485A}"/>
    <cellStyle name="เครื่องหมายจุลภาค 2 2 11" xfId="29672" xr:uid="{1F3EE7AF-1615-4F50-8030-6E5750CBC094}"/>
    <cellStyle name="เครื่องหมายจุลภาค 2 2 12" xfId="3375" xr:uid="{5E164C74-EEE6-428E-B935-E865D663D83A}"/>
    <cellStyle name="เครื่องหมายจุลภาค 2 2 13" xfId="32117" xr:uid="{10D2CE75-B2F3-4FD2-B789-CCA5895013EE}"/>
    <cellStyle name="เครื่องหมายจุลภาค 2 2 14" xfId="57452" xr:uid="{5F753EC8-E5B1-414A-9BE8-9B2F7765C332}"/>
    <cellStyle name="เครื่องหมายจุลภาค 2 2 15" xfId="57586" xr:uid="{B4BBB040-FCF5-4A1E-B83E-9A42CC5661A9}"/>
    <cellStyle name="เครื่องหมายจุลภาค 2 2 16" xfId="57646" xr:uid="{06BE0AD6-B852-4DC2-8CCF-C871F9ED49B5}"/>
    <cellStyle name="เครื่องหมายจุลภาค 2 2 17" xfId="57700" xr:uid="{47BAB61B-456D-4394-B869-D7CEEDD30641}"/>
    <cellStyle name="เครื่องหมายจุลภาค 2 2 18" xfId="2131" xr:uid="{65F85077-963B-465E-876C-D2EF69D52D8A}"/>
    <cellStyle name="เครื่องหมายจุลภาค 2 2 19" xfId="57783" xr:uid="{52CFFD88-51C0-4925-B8A3-125478EF0B2F}"/>
    <cellStyle name="เครื่องหมายจุลภาค 2 2 2" xfId="594" xr:uid="{A16EBD92-8050-42BE-89A8-FF5EB9C85C02}"/>
    <cellStyle name="เครื่องหมายจุลภาค 2 2 2 10" xfId="29525" xr:uid="{7D7D7A6B-80FB-49C3-99D8-F6B23E55E028}"/>
    <cellStyle name="เครื่องหมายจุลภาค 2 2 2 11" xfId="1402" xr:uid="{75359124-7202-4CC7-814D-06F968143BB0}"/>
    <cellStyle name="เครื่องหมายจุลภาค 2 2 2 2" xfId="1002" xr:uid="{1C12F9E8-0C09-4FAD-A239-1499C3246F88}"/>
    <cellStyle name="เครื่องหมายจุลภาค 2 2 2 2 2" xfId="23536" xr:uid="{D5C46D3D-76DF-42C1-A296-33CC160E7036}"/>
    <cellStyle name="เครื่องหมายจุลภาค 2 2 2 2 2 2" xfId="16028" xr:uid="{9FF423AA-E5D7-4290-A1B7-76357B66FC96}"/>
    <cellStyle name="เครื่องหมายจุลภาค 2 2 2 2 2 2 2" xfId="56675" xr:uid="{A470C44F-EE28-4EF8-A9AD-39FF0F660ECB}"/>
    <cellStyle name="เครื่องหมายจุลภาค 2 2 2 2 2 2 3" xfId="44060" xr:uid="{98316E4E-4468-45D0-A8B2-684DB099331E}"/>
    <cellStyle name="เครื่องหมายจุลภาค 2 2 2 2 2 3" xfId="9442" xr:uid="{778D1537-8B77-4B38-8948-D8B3E6959AE2}"/>
    <cellStyle name="เครื่องหมายจุลภาค 2 2 2 2 2 3 2" xfId="50397" xr:uid="{09916B17-7B44-463A-83C3-F1A4664240AA}"/>
    <cellStyle name="เครื่องหมายจุลภาค 2 2 2 2 2 4" xfId="31307" xr:uid="{7167C515-5CEE-4865-BDD6-4A561DCD5925}"/>
    <cellStyle name="เครื่องหมายจุลภาค 2 2 2 2 2 5" xfId="37770" xr:uid="{41B52334-3AB4-4CDF-BC55-920FC72DCEB2}"/>
    <cellStyle name="เครื่องหมายจุลภาค 2 2 2 2 3" xfId="26154" xr:uid="{19DFB6D6-E3CB-4116-8212-04D4A4A8CEE4}"/>
    <cellStyle name="เครื่องหมายจุลภาค 2 2 2 2 3 2" xfId="18646" xr:uid="{94FB9D1B-0DC4-44D9-B35F-949AFA34AFE2}"/>
    <cellStyle name="เครื่องหมายจุลภาค 2 2 2 2 3 2 2" xfId="54057" xr:uid="{889A874C-AFCD-4C91-97A9-C50C12B9ECCD}"/>
    <cellStyle name="เครื่องหมายจุลภาค 2 2 2 2 3 2 3" xfId="41442" xr:uid="{6C5D9014-A720-415E-B0DA-CBD0480A80A2}"/>
    <cellStyle name="เครื่องหมายจุลภาค 2 2 2 2 3 3" xfId="12060" xr:uid="{A10084E7-24C9-4D22-8DFA-38890D990C5D}"/>
    <cellStyle name="เครื่องหมายจุลภาค 2 2 2 2 3 3 2" xfId="47779" xr:uid="{A3885C68-4E36-464A-A079-6C9862E7633A}"/>
    <cellStyle name="เครื่องหมายจุลภาค 2 2 2 2 3 4" xfId="5622" xr:uid="{96D99504-8819-41F7-836D-80B4C39C9723}"/>
    <cellStyle name="เครื่องหมายจุลภาค 2 2 2 2 3 5" xfId="35152" xr:uid="{A524B362-A599-4B50-BCF7-02BF10438ED4}"/>
    <cellStyle name="เครื่องหมายจุลภาค 2 2 2 2 4" xfId="19524" xr:uid="{F3E2AC63-6F36-4994-947F-81A2F3DC0689}"/>
    <cellStyle name="เครื่องหมายจุลภาค 2 2 2 2 4 2" xfId="53178" xr:uid="{3930B6B1-61F9-4A03-AABE-711C15B7D4E3}"/>
    <cellStyle name="เครื่องหมายจุลภาค 2 2 2 2 4 3" xfId="40563" xr:uid="{F2026FBB-81C7-4895-BBEC-948E69B39061}"/>
    <cellStyle name="เครื่องหมายจุลภาค 2 2 2 2 5" xfId="12938" xr:uid="{82882AF3-EAB7-484A-ACC6-E49421DDE184}"/>
    <cellStyle name="เครื่องหมายจุลภาค 2 2 2 2 5 2" xfId="46900" xr:uid="{48B2E942-22B4-4FB6-B1E0-F064F541C404}"/>
    <cellStyle name="เครื่องหมายจุลภาค 2 2 2 2 6" xfId="4744" xr:uid="{00415B3E-2841-431B-8EE5-D28D12E87B67}"/>
    <cellStyle name="เครื่องหมายจุลภาค 2 2 2 2 7" xfId="34273" xr:uid="{0C37B178-F1E2-4B92-B6B7-774286432AF9}"/>
    <cellStyle name="เครื่องหมายจุลภาค 2 2 2 2 8" xfId="27033" xr:uid="{18020467-EE2E-4C85-88DE-492F2A7698CD}"/>
    <cellStyle name="เครื่องหมายจุลภาค 2 2 2 2 9" xfId="1788" xr:uid="{9BFA9D16-E604-4DBD-8E74-7B95FD552374}"/>
    <cellStyle name="เครื่องหมายจุลภาค 2 2 2 3" xfId="27883" xr:uid="{703A9029-D177-49AE-9F9F-8A21221586A0}"/>
    <cellStyle name="เครื่องหมายจุลภาค 2 2 2 3 2" xfId="24386" xr:uid="{73F31E37-73FA-42A6-83C0-A5C8980988A4}"/>
    <cellStyle name="เครื่องหมายจุลภาค 2 2 2 3 2 2" xfId="16878" xr:uid="{E256699B-453E-4131-8FF3-393CB685312D}"/>
    <cellStyle name="เครื่องหมายจุลภาค 2 2 2 3 2 2 2" xfId="55825" xr:uid="{A0E3020B-7B59-4CD0-99D3-E9FDC146CBC0}"/>
    <cellStyle name="เครื่องหมายจุลภาค 2 2 2 3 2 2 3" xfId="43210" xr:uid="{891C5FEB-AF0D-4D6C-816A-5547CA259286}"/>
    <cellStyle name="เครื่องหมายจุลภาค 2 2 2 3 2 3" xfId="10292" xr:uid="{7D93FBCC-3593-4402-B051-2513D985738B}"/>
    <cellStyle name="เครื่องหมายจุลภาค 2 2 2 3 2 3 2" xfId="49547" xr:uid="{5277702D-A218-4DBE-AAC5-5B3E7BD1D709}"/>
    <cellStyle name="เครื่องหมายจุลภาค 2 2 2 3 2 4" xfId="30457" xr:uid="{05D87711-2E91-4DD6-A438-38AAA9DDF860}"/>
    <cellStyle name="เครื่องหมายจุลภาค 2 2 2 3 2 5" xfId="36920" xr:uid="{A70E37B5-B4DE-4CD1-A245-1491554B2FDE}"/>
    <cellStyle name="เครื่องหมายจุลภาค 2 2 2 3 3" xfId="20374" xr:uid="{ED94D36E-7982-4063-9268-EAEB6A80B0CC}"/>
    <cellStyle name="เครื่องหมายจุลภาค 2 2 2 3 3 2" xfId="52328" xr:uid="{C755DC35-5C69-4866-B3B2-25E3E9CEA1CA}"/>
    <cellStyle name="เครื่องหมายจุลภาค 2 2 2 3 3 3" xfId="39713" xr:uid="{5A2A57A9-B687-41A1-9F87-5F6FCBFB3D17}"/>
    <cellStyle name="เครื่องหมายจุลภาค 2 2 2 3 4" xfId="13788" xr:uid="{9F7BB285-7F62-4953-A80F-C5348968111A}"/>
    <cellStyle name="เครื่องหมายจุลภาค 2 2 2 3 4 2" xfId="46050" xr:uid="{D794089D-5D61-45FB-B003-9C86E3A39DF1}"/>
    <cellStyle name="เครื่องหมายจุลภาค 2 2 2 3 5" xfId="7201" xr:uid="{D17D21E6-0B08-4A56-A964-E1C33EDE5674}"/>
    <cellStyle name="เครื่องหมายจุลภาค 2 2 2 3 6" xfId="33423" xr:uid="{1AE11A07-CD1C-42AF-B8D0-DF28C4092E64}"/>
    <cellStyle name="เครื่องหมายจุลภาค 2 2 2 4" xfId="25269" xr:uid="{A641A7A6-8734-4FCA-9A97-4B7B6585E9E6}"/>
    <cellStyle name="เครื่องหมายจุลภาค 2 2 2 4 2" xfId="17761" xr:uid="{68A11D5E-1614-460B-89CA-F408A78E0708}"/>
    <cellStyle name="เครื่องหมายจุลภาค 2 2 2 4 2 2" xfId="54942" xr:uid="{CFB6019E-D65F-4A23-9D41-4B60651C5FB6}"/>
    <cellStyle name="เครื่องหมายจุลภาค 2 2 2 4 2 3" xfId="42327" xr:uid="{ADC00C65-7498-4BFE-B35C-6224429F2808}"/>
    <cellStyle name="เครื่องหมายจุลภาค 2 2 2 4 3" xfId="11175" xr:uid="{851CC0D4-3931-493F-9024-2F38D5343464}"/>
    <cellStyle name="เครื่องหมายจุลภาค 2 2 2 4 3 2" xfId="48664" xr:uid="{0DD4A8C6-6A59-4D8A-89AF-77EA0D4E453A}"/>
    <cellStyle name="เครื่องหมายจุลภาค 2 2 2 4 4" xfId="6507" xr:uid="{0711E540-0589-4494-B92A-46F0188F8BA5}"/>
    <cellStyle name="เครื่องหมายจุลภาค 2 2 2 4 5" xfId="36037" xr:uid="{5D0BE3AB-963B-46CA-88A1-071E1129A40B}"/>
    <cellStyle name="เครื่องหมายจุลภาค 2 2 2 5" xfId="28787" xr:uid="{815F8AF6-145D-4F42-B9F2-B0F2AE7D879A}"/>
    <cellStyle name="เครื่องหมายจุลภาค 2 2 2 5 2" xfId="21253" xr:uid="{5E17F61A-7225-4117-AABA-6E82550B29BE}"/>
    <cellStyle name="เครื่องหมายจุลภาค 2 2 2 5 2 2" xfId="51447" xr:uid="{6EF3A0CD-CCDA-4530-9623-7E58A476876F}"/>
    <cellStyle name="เครื่องหมายจุลภาค 2 2 2 5 3" xfId="14667" xr:uid="{0B714F3C-4ED4-4910-9C95-5D03D59E2458}"/>
    <cellStyle name="เครื่องหมายจุลภาค 2 2 2 5 4" xfId="8080" xr:uid="{D1FD7A6B-5661-4360-8304-45487448E39F}"/>
    <cellStyle name="เครื่องหมายจุลภาค 2 2 2 5 5" xfId="38832" xr:uid="{A9130D56-1DD2-439F-B466-E02F557A3EBD}"/>
    <cellStyle name="เครื่องหมายจุลภาค 2 2 2 6" xfId="21852" xr:uid="{1DDF700C-7553-495F-907B-407E3C7A862D}"/>
    <cellStyle name="เครื่องหมายจุลภาค 2 2 2 6 2" xfId="45151" xr:uid="{D5F44A27-D379-4962-A825-0C8FC31F6A8B}"/>
    <cellStyle name="เครื่องหมายจุลภาค 2 2 2 7" xfId="15266" xr:uid="{C4F4421E-D35D-4B1F-9AD9-75B7DE6560B1}"/>
    <cellStyle name="เครื่องหมายจุลภาค 2 2 2 8" xfId="8679" xr:uid="{A5D08475-8121-462C-9861-4C55E471F229}"/>
    <cellStyle name="เครื่องหมายจุลภาค 2 2 2 9" xfId="32540" xr:uid="{9592886B-F796-4032-A9A2-BA716926AB89}"/>
    <cellStyle name="เครื่องหมายจุลภาค 2 2 20" xfId="1212" xr:uid="{95579A95-0EB6-4478-AD45-C0DF90C839CC}"/>
    <cellStyle name="เครื่องหมายจุลภาค 2 2 3" xfId="749" xr:uid="{093A88C4-0F5A-43F2-BED0-670396552965}"/>
    <cellStyle name="เครื่องหมายจุลภาค 2 2 3 10" xfId="1535" xr:uid="{E55B08C1-D998-4021-8E6A-8AC13D2D1760}"/>
    <cellStyle name="เครื่องหมายจุลภาค 2 2 3 2" xfId="1135" xr:uid="{44AB0857-DC7E-478B-BA43-52CBC91EE8C5}"/>
    <cellStyle name="เครื่องหมายจุลภาค 2 2 3 2 2" xfId="16438" xr:uid="{F3E55029-E5E8-4A82-8DC1-F74BEEEC54BB}"/>
    <cellStyle name="เครื่องหมายจุลภาค 2 2 3 2 2 2" xfId="56265" xr:uid="{0832391B-C40A-4707-86EE-41BD410AFC1A}"/>
    <cellStyle name="เครื่องหมายจุลภาค 2 2 3 2 2 3" xfId="43650" xr:uid="{2176455B-A06C-40DB-B426-E7BE76B5AC6F}"/>
    <cellStyle name="เครื่องหมายจุลภาค 2 2 3 2 3" xfId="9852" xr:uid="{5B269883-742B-4608-93C1-60776E84672E}"/>
    <cellStyle name="เครื่องหมายจุลภาค 2 2 3 2 3 2" xfId="49987" xr:uid="{376C3BC9-E503-4FE0-8AE0-DD5294EE6813}"/>
    <cellStyle name="เครื่องหมายจุลภาค 2 2 3 2 4" xfId="30897" xr:uid="{852F9595-4273-41B1-9BD0-0B5675C20525}"/>
    <cellStyle name="เครื่องหมายจุลภาค 2 2 3 2 5" xfId="37360" xr:uid="{C5DDF3C8-7A9F-412B-A870-7EB2316D285F}"/>
    <cellStyle name="เครื่องหมายจุลภาค 2 2 3 2 6" xfId="23946" xr:uid="{B229DDD4-029A-437C-91DF-2F685740F93A}"/>
    <cellStyle name="เครื่องหมายจุลภาค 2 2 3 2 7" xfId="1921" xr:uid="{6396B3D3-FCD5-4708-A6AE-280F508099C4}"/>
    <cellStyle name="เครื่องหมายจุลภาค 2 2 3 3" xfId="26568" xr:uid="{6D34A755-448A-440B-852A-F07A14C1AD46}"/>
    <cellStyle name="เครื่องหมายจุลภาค 2 2 3 3 2" xfId="19060" xr:uid="{50F72388-DB9E-4B09-BE44-03DBBE593E7C}"/>
    <cellStyle name="เครื่องหมายจุลภาค 2 2 3 3 2 2" xfId="53643" xr:uid="{A11A8E33-16DD-427D-AD33-EE82D3C2E849}"/>
    <cellStyle name="เครื่องหมายจุลภาค 2 2 3 3 2 3" xfId="41028" xr:uid="{92A7F11F-68B4-49A5-822B-7C1B15789E19}"/>
    <cellStyle name="เครื่องหมายจุลภาค 2 2 3 3 3" xfId="12474" xr:uid="{67CDA7B7-B06E-4C06-A8AD-A7A171A1DD1C}"/>
    <cellStyle name="เครื่องหมายจุลภาค 2 2 3 3 3 2" xfId="47365" xr:uid="{40A78AC8-5E46-4E77-BF0D-F92876E9588E}"/>
    <cellStyle name="เครื่องหมายจุลภาค 2 2 3 3 4" xfId="5208" xr:uid="{BEA3B23F-7E1A-40B0-9E67-52B378C9D2CD}"/>
    <cellStyle name="เครื่องหมายจุลภาค 2 2 3 3 5" xfId="34738" xr:uid="{AAA6CDCC-6B2E-4CF3-AE12-1117A82746BC}"/>
    <cellStyle name="เครื่องหมายจุลภาค 2 2 3 4" xfId="27443" xr:uid="{C671BE7A-366B-4BCE-B47E-A28BAF233EEF}"/>
    <cellStyle name="เครื่องหมายจุลภาค 2 2 3 4 2" xfId="19934" xr:uid="{660928EC-292C-4C3B-B2F2-36A7D63AF443}"/>
    <cellStyle name="เครื่องหมายจุลภาค 2 2 3 4 2 2" xfId="52768" xr:uid="{639D6F46-6139-4880-B4C8-FD0CFAAA1779}"/>
    <cellStyle name="เครื่องหมายจุลภาค 2 2 3 4 3" xfId="13348" xr:uid="{EB33867F-6AC4-4438-BCE5-9BA377A85353}"/>
    <cellStyle name="เครื่องหมายจุลภาค 2 2 3 4 4" xfId="4334" xr:uid="{6CCC3560-9DAF-4DA7-B01C-36381F8606D2}"/>
    <cellStyle name="เครื่องหมายจุลภาค 2 2 3 4 5" xfId="40153" xr:uid="{CE2B07A9-8775-4CFE-A529-D093FD0FA212}"/>
    <cellStyle name="เครื่องหมายจุลภาค 2 2 3 5" xfId="21756" xr:uid="{34E8FCE5-FE4B-45A4-A7C4-D0BD46E939CD}"/>
    <cellStyle name="เครื่องหมายจุลภาค 2 2 3 5 2" xfId="46490" xr:uid="{99227E33-541A-42F9-899E-7017F7B1BD36}"/>
    <cellStyle name="เครื่องหมายจุลภาค 2 2 3 6" xfId="15170" xr:uid="{5DDC2BFE-A396-4423-97C1-DC039D7D5669}"/>
    <cellStyle name="เครื่องหมายจุลภาค 2 2 3 7" xfId="8583" xr:uid="{C40B8662-625C-4BCC-BCCE-C786DB991089}"/>
    <cellStyle name="เครื่องหมายจุลภาค 2 2 3 8" xfId="33863" xr:uid="{D82B878A-5B9C-427F-A7E4-F3A00805B62C}"/>
    <cellStyle name="เครื่องหมายจุลภาค 2 2 3 9" xfId="29428" xr:uid="{5411E2F7-B021-46BF-B4B5-CC8700021085}"/>
    <cellStyle name="เครื่องหมายจุลภาค 2 2 4" xfId="809" xr:uid="{E84E6F48-5069-4CCC-9E21-43F3EB33024B}"/>
    <cellStyle name="เครื่องหมายจุลภาค 2 2 4 2" xfId="24794" xr:uid="{0BFD057A-06CB-4195-948C-D9ECBD91520A}"/>
    <cellStyle name="เครื่องหมายจุลภาค 2 2 4 2 2" xfId="17286" xr:uid="{8D76E687-C813-4596-AC3C-CD56D9AB7516}"/>
    <cellStyle name="เครื่องหมายจุลภาค 2 2 4 2 2 2" xfId="55417" xr:uid="{413F5902-8A66-4B5E-9D3F-24896738E9B2}"/>
    <cellStyle name="เครื่องหมายจุลภาค 2 2 4 2 2 3" xfId="42802" xr:uid="{44C27A61-ABCC-4DD9-9B16-F281EE3DC8B1}"/>
    <cellStyle name="เครื่องหมายจุลภาค 2 2 4 2 3" xfId="10700" xr:uid="{F79C2FFE-4821-416A-968E-8CD8AE2F61EE}"/>
    <cellStyle name="เครื่องหมายจุลภาค 2 2 4 2 3 2" xfId="49139" xr:uid="{8AACC956-6950-4EE2-9BE7-CB8BB1289557}"/>
    <cellStyle name="เครื่องหมายจุลภาค 2 2 4 2 4" xfId="30049" xr:uid="{F958AE49-BE7A-4CC4-8650-4D4F0546A277}"/>
    <cellStyle name="เครื่องหมายจุลภาค 2 2 4 2 5" xfId="36512" xr:uid="{12F1E512-D7FD-44C0-B2BB-0A48548E4D97}"/>
    <cellStyle name="เครื่องหมายจุลภาค 2 2 4 3" xfId="20782" xr:uid="{504942F5-3EB8-4CE5-B072-AF029ED7A15E}"/>
    <cellStyle name="เครื่องหมายจุลภาค 2 2 4 3 2" xfId="51920" xr:uid="{AB279608-FFAF-4485-BFD2-9277A00D9486}"/>
    <cellStyle name="เครื่องหมายจุลภาค 2 2 4 3 3" xfId="39305" xr:uid="{553BC0B2-6769-4260-8452-793F06A3ABFD}"/>
    <cellStyle name="เครื่องหมายจุลภาค 2 2 4 4" xfId="14196" xr:uid="{CF7E1AED-1DAA-4299-9381-0FBA367B14D9}"/>
    <cellStyle name="เครื่องหมายจุลภาค 2 2 4 4 2" xfId="45642" xr:uid="{7FE26751-E468-4627-9509-62DD4F32AD04}"/>
    <cellStyle name="เครื่องหมายจุลภาค 2 2 4 5" xfId="7609" xr:uid="{80616A84-75F6-45FC-9371-74785001CAA0}"/>
    <cellStyle name="เครื่องหมายจุลภาค 2 2 4 6" xfId="33015" xr:uid="{B50F3F1B-F06D-4E83-9799-631519D8D4CD}"/>
    <cellStyle name="เครื่องหมายจุลภาค 2 2 4 7" xfId="28291" xr:uid="{0BB51303-6CFE-4F5B-99E5-392D5FF05C65}"/>
    <cellStyle name="เครื่องหมายจุลภาค 2 2 4 8" xfId="1595" xr:uid="{722AF291-9ED0-430E-BCD2-69CC3F1BBAF7}"/>
    <cellStyle name="เครื่องหมายจุลภาค 2 2 5" xfId="25683" xr:uid="{770F3963-D000-467F-AF3A-F005978A5A30}"/>
    <cellStyle name="เครื่องหมายจุลภาค 2 2 5 2" xfId="18175" xr:uid="{F4ABF622-F38B-4A25-92E8-92E287D8315D}"/>
    <cellStyle name="เครื่องหมายจุลภาค 2 2 5 2 2" xfId="54528" xr:uid="{A2958747-C056-42E4-B571-1470A9AA5B17}"/>
    <cellStyle name="เครื่องหมายจุลภาค 2 2 5 2 3" xfId="41913" xr:uid="{8FF2F2C5-7310-4145-8D39-C5848610488A}"/>
    <cellStyle name="เครื่องหมายจุลภาค 2 2 5 3" xfId="11589" xr:uid="{8C2ED971-7533-400B-815F-6FB2085DD45B}"/>
    <cellStyle name="เครื่องหมายจุลภาค 2 2 5 3 2" xfId="48250" xr:uid="{7A140B5F-95AC-43F6-A9DF-39CB2CD09D9C}"/>
    <cellStyle name="เครื่องหมายจุลภาค 2 2 5 4" xfId="6093" xr:uid="{B9E099C2-C144-411A-B767-D9F989C91128}"/>
    <cellStyle name="เครื่องหมายจุลภาค 2 2 5 5" xfId="35623" xr:uid="{3B4E3514-515E-43ED-A271-6625B90C55A1}"/>
    <cellStyle name="เครื่องหมายจุลภาค 2 2 6" xfId="29341" xr:uid="{4F728904-FBEA-40C8-A163-ED3FB82ACAD4}"/>
    <cellStyle name="เครื่องหมายจุลภาค 2 2 6 2" xfId="21669" xr:uid="{28696F97-0A05-45DE-97D0-3DF89C58831F}"/>
    <cellStyle name="เครื่องหมายจุลภาค 2 2 6 2 2" xfId="51033" xr:uid="{03FB52D7-4311-4C45-B62E-7BDB7451997B}"/>
    <cellStyle name="เครื่องหมายจุลภาค 2 2 6 3" xfId="15083" xr:uid="{2693A469-0DE7-41E9-865A-551B869418BC}"/>
    <cellStyle name="เครื่องหมายจุลภาค 2 2 6 4" xfId="8496" xr:uid="{6FF06FB7-7E3F-4D7E-8D2A-0CFFF8DE23A1}"/>
    <cellStyle name="เครื่องหมายจุลภาค 2 2 6 5" xfId="38418" xr:uid="{2BFA1CCD-C4FE-4C89-9C00-5848446E7004}"/>
    <cellStyle name="เครื่องหมายจุลภาค 2 2 7" xfId="23036" xr:uid="{2AC5D733-4926-4A12-A8B4-B36E3822E653}"/>
    <cellStyle name="เครื่องหมายจุลภาค 2 2 7 2" xfId="15528" xr:uid="{2FD73AD5-0705-4561-976B-7FC9CCB9FE53}"/>
    <cellStyle name="เครื่องหมายจุลภาค 2 2 7 3" xfId="8942" xr:uid="{477163D2-A57D-44A0-AAD6-C790997FD106}"/>
    <cellStyle name="เครื่องหมายจุลภาค 2 2 7 4" xfId="31807" xr:uid="{4D127F05-7AE6-4911-AA52-580E5E74AEC5}"/>
    <cellStyle name="เครื่องหมายจุลภาค 2 2 7 5" xfId="44645" xr:uid="{6E765D48-28B9-40EA-86C2-782D335612E9}"/>
    <cellStyle name="เครื่องหมายจุลภาค 2 2 8" xfId="21942" xr:uid="{9F74187C-36CB-4E38-9382-1C479A79DF42}"/>
    <cellStyle name="เครื่องหมายจุลภาค 2 2 9" xfId="15356" xr:uid="{55EB94C5-B72B-4471-88A3-C21900757D79}"/>
    <cellStyle name="เครื่องหมายจุลภาค 2 20" xfId="57759" xr:uid="{943660B7-CA3A-4B11-A3A5-3CFD6B00E84D}"/>
    <cellStyle name="เครื่องหมายจุลภาค 2 21" xfId="1188" xr:uid="{5BB08E47-215B-4008-AE03-B38E6AEE4138}"/>
    <cellStyle name="เครื่องหมายจุลภาค 2 3" xfId="569" xr:uid="{CA891B8F-18C7-4B13-A242-1E5877E3773F}"/>
    <cellStyle name="เครื่องหมายจุลภาค 2 3 10" xfId="29549" xr:uid="{4EF62949-DAF3-49BA-8829-375E858F65B3}"/>
    <cellStyle name="เครื่องหมายจุลภาค 2 3 11" xfId="1378" xr:uid="{B4225251-1718-49DE-8E76-204296ABBB79}"/>
    <cellStyle name="เครื่องหมายจุลภาค 2 3 2" xfId="977" xr:uid="{E2B975BD-6D69-4B54-8499-48816C91B746}"/>
    <cellStyle name="เครื่องหมายจุลภาค 2 3 2 2" xfId="23563" xr:uid="{9E2DB88C-17BA-4749-9943-0F9ACEF3B4F8}"/>
    <cellStyle name="เครื่องหมายจุลภาค 2 3 2 2 2" xfId="16055" xr:uid="{223BA817-00C3-4DD1-9907-08C89761E591}"/>
    <cellStyle name="เครื่องหมายจุลภาค 2 3 2 2 2 2" xfId="56648" xr:uid="{6D71FA72-A47C-44B7-927D-81DC1609AE77}"/>
    <cellStyle name="เครื่องหมายจุลภาค 2 3 2 2 2 3" xfId="44033" xr:uid="{26663BE5-1A37-49DE-A422-7B272C2B4FE3}"/>
    <cellStyle name="เครื่องหมายจุลภาค 2 3 2 2 3" xfId="9469" xr:uid="{9DC9DF7E-2C60-4006-AF07-2F89E8852EC4}"/>
    <cellStyle name="เครื่องหมายจุลภาค 2 3 2 2 3 2" xfId="50370" xr:uid="{F89C295A-9EBC-4025-BE6B-CB198F0BDFB1}"/>
    <cellStyle name="เครื่องหมายจุลภาค 2 3 2 2 4" xfId="31280" xr:uid="{8172EF0B-1A84-4FA7-ACE6-E1DC93FD5A45}"/>
    <cellStyle name="เครื่องหมายจุลภาค 2 3 2 2 5" xfId="37743" xr:uid="{E91906D7-51D1-486F-8BFB-F45D977F6320}"/>
    <cellStyle name="เครื่องหมายจุลภาค 2 3 2 3" xfId="26181" xr:uid="{6E529D23-0A9A-4AA6-B2E8-03952B1EFF7D}"/>
    <cellStyle name="เครื่องหมายจุลภาค 2 3 2 3 2" xfId="18673" xr:uid="{8EE127F9-C742-4CAB-AC62-6CAAAD4AD3CE}"/>
    <cellStyle name="เครื่องหมายจุลภาค 2 3 2 3 2 2" xfId="54030" xr:uid="{60019C2A-ACF5-4DE8-9C97-3A7AD7B0F254}"/>
    <cellStyle name="เครื่องหมายจุลภาค 2 3 2 3 2 3" xfId="41415" xr:uid="{661FFC40-1FEB-4D79-B5B8-36E7BECBE0F3}"/>
    <cellStyle name="เครื่องหมายจุลภาค 2 3 2 3 3" xfId="12087" xr:uid="{1BF97A6B-5AB2-47BB-96B6-BE8400300C35}"/>
    <cellStyle name="เครื่องหมายจุลภาค 2 3 2 3 3 2" xfId="47752" xr:uid="{5AAACEE4-D370-4D91-90E6-97991B406739}"/>
    <cellStyle name="เครื่องหมายจุลภาค 2 3 2 3 4" xfId="5595" xr:uid="{36BF1B7E-A67F-4565-A4CB-8EEF128E2857}"/>
    <cellStyle name="เครื่องหมายจุลภาค 2 3 2 3 5" xfId="35125" xr:uid="{0F5BF004-9FB5-44BF-87E5-510ED646DDAF}"/>
    <cellStyle name="เครื่องหมายจุลภาค 2 3 2 4" xfId="19551" xr:uid="{FC549FDA-D742-4BC1-A38A-8188F78128B7}"/>
    <cellStyle name="เครื่องหมายจุลภาค 2 3 2 4 2" xfId="53151" xr:uid="{5CDE52FC-3C5A-4CFD-BA98-EE477940B887}"/>
    <cellStyle name="เครื่องหมายจุลภาค 2 3 2 4 3" xfId="40536" xr:uid="{D0EFFAF5-1777-465D-AD57-CF186A7D06F7}"/>
    <cellStyle name="เครื่องหมายจุลภาค 2 3 2 5" xfId="12965" xr:uid="{957F38C3-3540-46F4-A489-6D9D2DEE057F}"/>
    <cellStyle name="เครื่องหมายจุลภาค 2 3 2 5 2" xfId="46873" xr:uid="{22FDC0A0-3C8D-4979-AC80-6D262AA65A6E}"/>
    <cellStyle name="เครื่องหมายจุลภาค 2 3 2 6" xfId="4717" xr:uid="{2EEF4D3C-92C2-48DB-AD8A-04FA8ECE8DD1}"/>
    <cellStyle name="เครื่องหมายจุลภาค 2 3 2 7" xfId="34246" xr:uid="{964A1BE8-E8CF-4CF2-88FF-751B20247A30}"/>
    <cellStyle name="เครื่องหมายจุลภาค 2 3 2 8" xfId="27060" xr:uid="{8B615444-A71A-4AC2-AFEB-84D21811FDC1}"/>
    <cellStyle name="เครื่องหมายจุลภาค 2 3 2 9" xfId="1763" xr:uid="{F8CB431B-4900-4960-9000-EFB4CF91B8A4}"/>
    <cellStyle name="เครื่องหมายจุลภาค 2 3 3" xfId="27910" xr:uid="{1E0C95D3-1CB2-4673-AAC0-43E71948C803}"/>
    <cellStyle name="เครื่องหมายจุลภาค 2 3 3 2" xfId="24413" xr:uid="{D0F8796A-3B8E-4166-A05A-23CE9C3D8A43}"/>
    <cellStyle name="เครื่องหมายจุลภาค 2 3 3 2 2" xfId="16905" xr:uid="{C81D2B57-D997-4B10-8366-2F7490D8EF5A}"/>
    <cellStyle name="เครื่องหมายจุลภาค 2 3 3 2 2 2" xfId="55798" xr:uid="{A7587FB9-5C3D-429D-8E68-A88F6A26278D}"/>
    <cellStyle name="เครื่องหมายจุลภาค 2 3 3 2 2 3" xfId="43183" xr:uid="{D992BAC3-632E-4C44-8E0F-5741E70D5019}"/>
    <cellStyle name="เครื่องหมายจุลภาค 2 3 3 2 3" xfId="10319" xr:uid="{8F855637-EA64-4A64-B890-1C1218E08C60}"/>
    <cellStyle name="เครื่องหมายจุลภาค 2 3 3 2 3 2" xfId="49520" xr:uid="{10D8595A-68D8-45E8-8CFE-7FD112A0010A}"/>
    <cellStyle name="เครื่องหมายจุลภาค 2 3 3 2 4" xfId="30430" xr:uid="{D141C1DC-96C0-495D-BFBC-BB5C82E7BF7A}"/>
    <cellStyle name="เครื่องหมายจุลภาค 2 3 3 2 5" xfId="36893" xr:uid="{12F50030-BBFF-4CC5-8EC5-8C6CDF08751B}"/>
    <cellStyle name="เครื่องหมายจุลภาค 2 3 3 3" xfId="20401" xr:uid="{582AB28B-3242-4A1F-BCE4-6D68D5CC8EF7}"/>
    <cellStyle name="เครื่องหมายจุลภาค 2 3 3 3 2" xfId="52301" xr:uid="{200EAD6B-A651-4052-8A26-D964AF9612EF}"/>
    <cellStyle name="เครื่องหมายจุลภาค 2 3 3 3 3" xfId="39686" xr:uid="{821D6C22-1D37-4B9B-9337-4E4D54898CBB}"/>
    <cellStyle name="เครื่องหมายจุลภาค 2 3 3 4" xfId="13815" xr:uid="{BA160F37-3CBE-43BF-A208-A66BBA3224A2}"/>
    <cellStyle name="เครื่องหมายจุลภาค 2 3 3 4 2" xfId="46023" xr:uid="{79E80B34-3AEB-4A59-B958-8A68728FC2CC}"/>
    <cellStyle name="เครื่องหมายจุลภาค 2 3 3 5" xfId="7228" xr:uid="{6707E8FB-F9E2-4F83-9ADB-D67BF7060D0A}"/>
    <cellStyle name="เครื่องหมายจุลภาค 2 3 3 6" xfId="33396" xr:uid="{F718EFAD-4972-4A08-8864-E512253F0E85}"/>
    <cellStyle name="เครื่องหมายจุลภาค 2 3 4" xfId="25296" xr:uid="{249AB769-4924-4CFC-A357-7598DBA7998E}"/>
    <cellStyle name="เครื่องหมายจุลภาค 2 3 4 2" xfId="17788" xr:uid="{1A2331F9-4F51-4B09-8852-33318F879DE2}"/>
    <cellStyle name="เครื่องหมายจุลภาค 2 3 4 2 2" xfId="54915" xr:uid="{2AF94F71-3BB7-465D-BCF3-7070E8B91187}"/>
    <cellStyle name="เครื่องหมายจุลภาค 2 3 4 2 3" xfId="42300" xr:uid="{0C3AA705-7478-4B68-A757-26226DA70B5B}"/>
    <cellStyle name="เครื่องหมายจุลภาค 2 3 4 3" xfId="11202" xr:uid="{F3D5841B-0F4C-4E9D-8D99-6006270AF166}"/>
    <cellStyle name="เครื่องหมายจุลภาค 2 3 4 3 2" xfId="48637" xr:uid="{F40AF069-FAB2-43E2-99CD-464977B5205B}"/>
    <cellStyle name="เครื่องหมายจุลภาค 2 3 4 4" xfId="6480" xr:uid="{E3D5AB7E-F637-4247-B122-A15C84C2C3D0}"/>
    <cellStyle name="เครื่องหมายจุลภาค 2 3 4 5" xfId="36010" xr:uid="{5A285D2A-C51C-4113-ADD3-21D68D2FBA49}"/>
    <cellStyle name="เครื่องหมายจุลภาค 2 3 5" xfId="28817" xr:uid="{006CF2F0-7185-4F5E-9F90-EA7E07B5F14E}"/>
    <cellStyle name="เครื่องหมายจุลภาค 2 3 5 2" xfId="21280" xr:uid="{8052BBBE-CEC5-45F4-9719-D39429167FCE}"/>
    <cellStyle name="เครื่องหมายจุลภาค 2 3 5 2 2" xfId="51421" xr:uid="{F334473B-F2EF-4D60-8D65-74DCCD745415}"/>
    <cellStyle name="เครื่องหมายจุลภาค 2 3 5 3" xfId="14694" xr:uid="{85F72E19-8A19-43F4-AF59-5CE2B65786CE}"/>
    <cellStyle name="เครื่องหมายจุลภาค 2 3 5 4" xfId="8107" xr:uid="{34C76EF1-4803-4DE4-BBDC-1D19A2E9D5D2}"/>
    <cellStyle name="เครื่องหมายจุลภาค 2 3 5 5" xfId="38806" xr:uid="{BCEB00CA-6152-46B2-97F6-8531ABFDCF10}"/>
    <cellStyle name="เครื่องหมายจุลภาค 2 3 6" xfId="21876" xr:uid="{04CEE8A4-6C90-4F91-80DA-D95F650075EC}"/>
    <cellStyle name="เครื่องหมายจุลภาค 2 3 6 2" xfId="45123" xr:uid="{22935541-F477-4201-84CB-A095F42967C8}"/>
    <cellStyle name="เครื่องหมายจุลภาค 2 3 7" xfId="15290" xr:uid="{78E5B388-D8A9-4CEA-A388-6D8371DDAC3C}"/>
    <cellStyle name="เครื่องหมายจุลภาค 2 3 8" xfId="8703" xr:uid="{AF318513-2D83-406E-AA60-DC3A9502BFEA}"/>
    <cellStyle name="เครื่องหมายจุลภาค 2 3 9" xfId="32513" xr:uid="{FD3F3192-8B6F-4397-99FF-F472C13B853B}"/>
    <cellStyle name="เครื่องหมายจุลภาค 2 4" xfId="726" xr:uid="{F127646C-8E96-471E-9550-ACE33C85C987}"/>
    <cellStyle name="เครื่องหมายจุลภาค 2 4 10" xfId="1512" xr:uid="{9EBF154F-0A07-4F1F-AF17-F6A52F8B68F5}"/>
    <cellStyle name="เครื่องหมายจุลภาค 2 4 2" xfId="1112" xr:uid="{832794F8-1B57-4450-83B6-E0AC8869B5A3}"/>
    <cellStyle name="เครื่องหมายจุลภาค 2 4 2 2" xfId="16461" xr:uid="{4E47575C-D09B-4B70-8E14-664506139FA1}"/>
    <cellStyle name="เครื่องหมายจุลภาค 2 4 2 2 2" xfId="56242" xr:uid="{FA8B844B-4EA2-4556-8AF5-980BE0C1A9BB}"/>
    <cellStyle name="เครื่องหมายจุลภาค 2 4 2 2 3" xfId="43627" xr:uid="{72137FDB-31E8-43DC-84AC-475D4EBE7621}"/>
    <cellStyle name="เครื่องหมายจุลภาค 2 4 2 3" xfId="9875" xr:uid="{7DE7B524-DF7D-4AB9-9FB5-7B0FBDE3888C}"/>
    <cellStyle name="เครื่องหมายจุลภาค 2 4 2 3 2" xfId="49964" xr:uid="{8B54DDFB-19FD-4A73-9B75-0FDD74BAD124}"/>
    <cellStyle name="เครื่องหมายจุลภาค 2 4 2 4" xfId="30874" xr:uid="{48AFB969-1738-4ECE-BF95-ECB5648BE227}"/>
    <cellStyle name="เครื่องหมายจุลภาค 2 4 2 5" xfId="37337" xr:uid="{B87B49D0-4A02-4934-8E87-62185720A8C7}"/>
    <cellStyle name="เครื่องหมายจุลภาค 2 4 2 6" xfId="23969" xr:uid="{98ADC026-00EF-43D3-9111-DE68A2B9BCEC}"/>
    <cellStyle name="เครื่องหมายจุลภาค 2 4 2 7" xfId="1898" xr:uid="{C55A2978-586A-4F0B-8A1D-9CB96C4AD0E3}"/>
    <cellStyle name="เครื่องหมายจุลภาค 2 4 3" xfId="26592" xr:uid="{52DD137B-F6E2-4C4D-B94D-F6086D9733A0}"/>
    <cellStyle name="เครื่องหมายจุลภาค 2 4 3 2" xfId="19084" xr:uid="{4C067742-D65A-422A-B177-CDE7BD8B6493}"/>
    <cellStyle name="เครื่องหมายจุลภาค 2 4 3 2 2" xfId="53619" xr:uid="{F9F06637-C398-41E0-AFD4-104D90688CE4}"/>
    <cellStyle name="เครื่องหมายจุลภาค 2 4 3 2 3" xfId="41004" xr:uid="{061983C2-FAE3-4E83-94A2-7B6FC1C6CCB3}"/>
    <cellStyle name="เครื่องหมายจุลภาค 2 4 3 3" xfId="12498" xr:uid="{874337E8-E262-4AF7-BC57-0E26E741CE07}"/>
    <cellStyle name="เครื่องหมายจุลภาค 2 4 3 3 2" xfId="47341" xr:uid="{700D7F5E-D373-4508-AA27-56C5084A49B2}"/>
    <cellStyle name="เครื่องหมายจุลภาค 2 4 3 4" xfId="5184" xr:uid="{F46EE19F-C36D-4282-97D1-F581CA6FC311}"/>
    <cellStyle name="เครื่องหมายจุลภาค 2 4 3 5" xfId="34714" xr:uid="{5079FBF4-7601-446B-A2CD-EFC3ED2591EF}"/>
    <cellStyle name="เครื่องหมายจุลภาค 2 4 4" xfId="27466" xr:uid="{BDB2C44A-52B8-450D-8718-B50E517FAA6E}"/>
    <cellStyle name="เครื่องหมายจุลภาค 2 4 4 2" xfId="19957" xr:uid="{A3590D06-5DC9-4F30-A541-A645A784AA52}"/>
    <cellStyle name="เครื่องหมายจุลภาค 2 4 4 2 2" xfId="52745" xr:uid="{1A2A1F84-B85C-47F4-B48B-A42BD7110101}"/>
    <cellStyle name="เครื่องหมายจุลภาค 2 4 4 3" xfId="13371" xr:uid="{6BD385AA-98DF-454B-B7AB-C2E527B528BF}"/>
    <cellStyle name="เครื่องหมายจุลภาค 2 4 4 4" xfId="4311" xr:uid="{90881DA5-2CBD-4B6D-8674-B87BD8C49ED9}"/>
    <cellStyle name="เครื่องหมายจุลภาค 2 4 4 5" xfId="40130" xr:uid="{D852BDF6-4556-4282-8BBD-FAD74AFD9FF1}"/>
    <cellStyle name="เครื่องหมายจุลภาค 2 4 5" xfId="21780" xr:uid="{410B2B09-3864-438C-A9EA-41BF8B4309CB}"/>
    <cellStyle name="เครื่องหมายจุลภาค 2 4 5 2" xfId="46467" xr:uid="{6131C5CD-E258-43F0-8B68-E30C7C7DD346}"/>
    <cellStyle name="เครื่องหมายจุลภาค 2 4 6" xfId="15194" xr:uid="{4E7A61E4-1A65-4C06-98B9-D2C13949DE7A}"/>
    <cellStyle name="เครื่องหมายจุลภาค 2 4 7" xfId="8607" xr:uid="{1B6D9998-4C53-4C5D-88D5-9FCF5C50353E}"/>
    <cellStyle name="เครื่องหมายจุลภาค 2 4 8" xfId="33840" xr:uid="{52CC6429-21CA-4CE9-8AE9-00FC657AD9B1}"/>
    <cellStyle name="เครื่องหมายจุลภาค 2 4 9" xfId="29452" xr:uid="{671D9283-33C0-4718-827A-0578E0F06938}"/>
    <cellStyle name="เครื่องหมายจุลภาค 2 5" xfId="783" xr:uid="{B966AEB8-D254-4694-8466-A59FA3D18787}"/>
    <cellStyle name="เครื่องหมายจุลภาค 2 5 2" xfId="24817" xr:uid="{7206F6E0-A6A8-4D4D-B40D-F9E441418FA4}"/>
    <cellStyle name="เครื่องหมายจุลภาค 2 5 2 2" xfId="17309" xr:uid="{D54CF546-D32B-4532-8483-5A9F4C861572}"/>
    <cellStyle name="เครื่องหมายจุลภาค 2 5 2 2 2" xfId="55394" xr:uid="{8B275347-4C05-48DA-AB31-9A06DA494816}"/>
    <cellStyle name="เครื่องหมายจุลภาค 2 5 2 2 3" xfId="42779" xr:uid="{BCD6AE6B-8425-4034-8084-CEA030AE8266}"/>
    <cellStyle name="เครื่องหมายจุลภาค 2 5 2 3" xfId="10723" xr:uid="{12F59C4F-E797-4C60-B0DD-B6E6A62378D7}"/>
    <cellStyle name="เครื่องหมายจุลภาค 2 5 2 3 2" xfId="49116" xr:uid="{0E5C6516-7D1B-4959-A759-CCFDD7960694}"/>
    <cellStyle name="เครื่องหมายจุลภาค 2 5 2 4" xfId="30026" xr:uid="{8B98F4BC-9C3C-4955-8DE8-EDE1CF154B3F}"/>
    <cellStyle name="เครื่องหมายจุลภาค 2 5 2 5" xfId="36489" xr:uid="{1DECF358-511A-42F9-9B45-BB4C4BF7BA6F}"/>
    <cellStyle name="เครื่องหมายจุลภาค 2 5 3" xfId="20805" xr:uid="{E6FC8629-383E-4ABD-971B-A24CC40BEE90}"/>
    <cellStyle name="เครื่องหมายจุลภาค 2 5 3 2" xfId="51897" xr:uid="{30EFC549-4934-46EE-B288-CB2A455AFD0E}"/>
    <cellStyle name="เครื่องหมายจุลภาค 2 5 3 3" xfId="39282" xr:uid="{EE17694D-6714-4D09-A659-7F88B6F0E18C}"/>
    <cellStyle name="เครื่องหมายจุลภาค 2 5 4" xfId="14219" xr:uid="{2CCE3FB6-C61D-4B62-9FCC-47501B38A41C}"/>
    <cellStyle name="เครื่องหมายจุลภาค 2 5 4 2" xfId="45619" xr:uid="{B844EDE9-7596-4526-93F8-A1F50F4DDDA7}"/>
    <cellStyle name="เครื่องหมายจุลภาค 2 5 5" xfId="7632" xr:uid="{7E89B34A-7DB3-4A8B-8913-C3512352F1D7}"/>
    <cellStyle name="เครื่องหมายจุลภาค 2 5 6" xfId="32992" xr:uid="{1FEFCFD8-484C-456B-BD47-8C92476660DF}"/>
    <cellStyle name="เครื่องหมายจุลภาค 2 5 7" xfId="28314" xr:uid="{23E2BB61-D3B0-408A-AC56-B8A56A929990}"/>
    <cellStyle name="เครื่องหมายจุลภาค 2 5 8" xfId="1569" xr:uid="{8CFA790F-7762-4930-AC05-5F5C0E1A8C7A}"/>
    <cellStyle name="เครื่องหมายจุลภาค 2 6" xfId="25707" xr:uid="{176A3A3D-7EC4-4E17-AFBE-BE52706887A7}"/>
    <cellStyle name="เครื่องหมายจุลภาค 2 6 2" xfId="18199" xr:uid="{59772CD1-EE56-46ED-BD77-94C03EC83E42}"/>
    <cellStyle name="เครื่องหมายจุลภาค 2 6 2 2" xfId="54504" xr:uid="{92762AC4-DE18-4704-BC88-F10CED8903A2}"/>
    <cellStyle name="เครื่องหมายจุลภาค 2 6 2 3" xfId="41889" xr:uid="{E15FCDD0-3FFE-4779-847C-AE2435F9C636}"/>
    <cellStyle name="เครื่องหมายจุลภาค 2 6 3" xfId="11613" xr:uid="{44B5E275-BAE1-4FD2-9EE0-6F40D6BFFE7E}"/>
    <cellStyle name="เครื่องหมายจุลภาค 2 6 3 2" xfId="48226" xr:uid="{64AC2B0B-45F9-4950-855C-BFF7F355D88E}"/>
    <cellStyle name="เครื่องหมายจุลภาค 2 6 4" xfId="6069" xr:uid="{EBFC39EF-823C-4FD2-9518-0545A7A354D2}"/>
    <cellStyle name="เครื่องหมายจุลภาค 2 6 5" xfId="35599" xr:uid="{5E39FA5F-C80F-424C-B8B4-BEC158D47400}"/>
    <cellStyle name="เครื่องหมายจุลภาค 2 7" xfId="29365" xr:uid="{46123B36-6F0C-45FF-B878-C9E51E3F97A2}"/>
    <cellStyle name="เครื่องหมายจุลภาค 2 7 2" xfId="21693" xr:uid="{41E742B2-9B32-4657-8379-DD28367B3502}"/>
    <cellStyle name="เครื่องหมายจุลภาค 2 7 2 2" xfId="51010" xr:uid="{7658C359-D224-4072-B474-FD1844E87B06}"/>
    <cellStyle name="เครื่องหมายจุลภาค 2 7 3" xfId="15107" xr:uid="{16334699-AEDE-4B23-A767-1F75C37906FB}"/>
    <cellStyle name="เครื่องหมายจุลภาค 2 7 4" xfId="8520" xr:uid="{2E4EF0C9-731F-4DEF-96F9-47465D8592A0}"/>
    <cellStyle name="เครื่องหมายจุลภาค 2 7 5" xfId="38395" xr:uid="{09474431-F52C-425B-902C-E00FAB1CBE62}"/>
    <cellStyle name="เครื่องหมายจุลภาค 2 8" xfId="23060" xr:uid="{1AFEB282-029B-4502-8D02-9FEBCF400415}"/>
    <cellStyle name="เครื่องหมายจุลภาค 2 8 2" xfId="15552" xr:uid="{AE6C4395-9C0D-4337-888C-BAFED8154E9B}"/>
    <cellStyle name="เครื่องหมายจุลภาค 2 8 3" xfId="8966" xr:uid="{6EC3D829-F18C-48F1-BBDB-52572090DFE1}"/>
    <cellStyle name="เครื่องหมายจุลภาค 2 8 4" xfId="31783" xr:uid="{4E9A28AA-C362-485C-BFD5-1053D1802F7B}"/>
    <cellStyle name="เครื่องหมายจุลภาค 2 8 5" xfId="44609" xr:uid="{4E29B5E5-D2A8-413D-A83C-623F39A72C90}"/>
    <cellStyle name="เครื่องหมายจุลภาค 2 9" xfId="21965" xr:uid="{35E1B9AC-E3FF-4342-92EA-FADD4C68EB4F}"/>
    <cellStyle name="เครื่องหมายจุลภาค 3" xfId="127" xr:uid="{00000000-0005-0000-0000-0000EA000000}"/>
    <cellStyle name="เครื่องหมายจุลภาค 3 10" xfId="25710" xr:uid="{570AC90D-6B3A-41F7-B941-301F5F53416C}"/>
    <cellStyle name="เครื่องหมายจุลภาค 3 10 2" xfId="18202" xr:uid="{648A89D9-BCAA-4840-B4A6-799F4F218B90}"/>
    <cellStyle name="เครื่องหมายจุลภาค 3 10 2 2" xfId="54501" xr:uid="{D7E4EC0B-8412-4CFC-AB06-781E578DBB3B}"/>
    <cellStyle name="เครื่องหมายจุลภาค 3 10 2 3" xfId="41886" xr:uid="{2D64E2F8-09E9-4CBF-BE22-9D1B5CFC2E03}"/>
    <cellStyle name="เครื่องหมายจุลภาค 3 10 3" xfId="11616" xr:uid="{09D0A25A-5FF7-4592-9FCE-B690A3F22268}"/>
    <cellStyle name="เครื่องหมายจุลภาค 3 10 3 2" xfId="48223" xr:uid="{3C226671-1112-4496-8BBA-F3FD5B2EAD02}"/>
    <cellStyle name="เครื่องหมายจุลภาค 3 10 4" xfId="6066" xr:uid="{8DD72571-75C8-4171-9E18-818F0F9E3B62}"/>
    <cellStyle name="เครื่องหมายจุลภาค 3 10 5" xfId="35596" xr:uid="{917E4ADC-2722-46BD-BB97-E65B96E16866}"/>
    <cellStyle name="เครื่องหมายจุลภาค 3 11" xfId="29368" xr:uid="{2872E1A4-96E0-4D95-B7CB-30E39D226AC7}"/>
    <cellStyle name="เครื่องหมายจุลภาค 3 11 2" xfId="21696" xr:uid="{D4E95A82-52B9-4132-86F6-64B061FC6B8B}"/>
    <cellStyle name="เครื่องหมายจุลภาค 3 11 2 2" xfId="51007" xr:uid="{63700A32-BCBD-4D70-99A1-78E289AF1487}"/>
    <cellStyle name="เครื่องหมายจุลภาค 3 11 3" xfId="15110" xr:uid="{DCC5C444-CA19-44ED-B52B-2D1DE8B9DF11}"/>
    <cellStyle name="เครื่องหมายจุลภาค 3 11 4" xfId="8523" xr:uid="{C57E34E4-B06E-4C37-839C-3C206464FE09}"/>
    <cellStyle name="เครื่องหมายจุลภาค 3 11 5" xfId="38392" xr:uid="{EEBF434A-FE91-452A-A9F8-EECFE2659DFD}"/>
    <cellStyle name="เครื่องหมายจุลภาค 3 12" xfId="23063" xr:uid="{01978432-54E9-4F5B-B70D-843EC88DC0BC}"/>
    <cellStyle name="เครื่องหมายจุลภาค 3 12 2" xfId="15555" xr:uid="{643E9C2D-8443-439D-9E49-6D9060D8B8FE}"/>
    <cellStyle name="เครื่องหมายจุลภาค 3 12 3" xfId="8969" xr:uid="{4E5038B5-F8F7-4E61-A6AB-8B43CE85D5CF}"/>
    <cellStyle name="เครื่องหมายจุลภาค 3 12 4" xfId="31780" xr:uid="{AD45C4F9-229E-4967-B914-6FF438753B0D}"/>
    <cellStyle name="เครื่องหมายจุลภาค 3 12 5" xfId="44606" xr:uid="{21DC6683-D0EB-4006-A64A-A5DCD9B6E0D8}"/>
    <cellStyle name="เครื่องหมายจุลภาค 3 13" xfId="21968" xr:uid="{6C351807-473F-4FDC-972B-D20360D7AAC3}"/>
    <cellStyle name="เครื่องหมายจุลภาค 3 14" xfId="15382" xr:uid="{DF01A30A-973D-4620-9D3D-280C7159C5B7}"/>
    <cellStyle name="เครื่องหมายจุลภาค 3 15" xfId="8795" xr:uid="{3ECB2062-65CF-4806-92A4-A41A83D8258E}"/>
    <cellStyle name="เครื่องหมายจุลภาค 3 16" xfId="29721" xr:uid="{F98B6688-44B1-497E-9553-690D8DB353AB}"/>
    <cellStyle name="เครื่องหมายจุลภาค 3 17" xfId="3348" xr:uid="{1CE02B4E-C391-4F71-B612-84517F76CE55}"/>
    <cellStyle name="เครื่องหมายจุลภาค 3 18" xfId="32084" xr:uid="{454EEBC6-0C57-4D3B-89DA-045AAD1CEF20}"/>
    <cellStyle name="เครื่องหมายจุลภาค 3 19" xfId="57423" xr:uid="{EEF20798-32CB-41D1-B04C-7A568402AC2B}"/>
    <cellStyle name="เครื่องหมายจุลภาค 3 2" xfId="126" xr:uid="{00000000-0005-0000-0000-0000EB000000}"/>
    <cellStyle name="เครื่องหมายจุลภาค 3 2 2" xfId="233" xr:uid="{00000000-0005-0000-0000-0000EC000000}"/>
    <cellStyle name="เครื่องหมายจุลภาค 3 2 2 10" xfId="8768" xr:uid="{0E609F2B-3619-46B3-BC07-4AF5D5079AA6}"/>
    <cellStyle name="เครื่องหมายจุลภาค 3 2 2 11" xfId="29671" xr:uid="{69E81BD6-08FE-46F9-9C22-C53931C9AA14}"/>
    <cellStyle name="เครื่องหมายจุลภาค 3 2 2 12" xfId="3376" xr:uid="{1F78A120-AE12-4E73-8800-93147510F4FC}"/>
    <cellStyle name="เครื่องหมายจุลภาค 3 2 2 13" xfId="32118" xr:uid="{7338AAF6-B39E-4D8A-83F0-211B113E13B2}"/>
    <cellStyle name="เครื่องหมายจุลภาค 3 2 2 14" xfId="57453" xr:uid="{603512AF-0519-4B5D-AF69-C699377A0A93}"/>
    <cellStyle name="เครื่องหมายจุลภาค 3 2 2 15" xfId="57587" xr:uid="{E7A57657-F369-46F3-923F-3520F78470F2}"/>
    <cellStyle name="เครื่องหมายจุลภาค 3 2 2 16" xfId="57647" xr:uid="{23FCC7BE-F9EB-4BEA-9D1C-4634DF204AEC}"/>
    <cellStyle name="เครื่องหมายจุลภาค 3 2 2 17" xfId="57701" xr:uid="{03AB05D6-EEE4-4D69-A622-C26BD41846D5}"/>
    <cellStyle name="เครื่องหมายจุลภาค 3 2 2 18" xfId="2132" xr:uid="{8AFB4D0E-66C8-4DB7-AB87-2D114497C95A}"/>
    <cellStyle name="เครื่องหมายจุลภาค 3 2 2 19" xfId="57784" xr:uid="{C517D6CD-3A8F-44CA-908F-15823790651E}"/>
    <cellStyle name="เครื่องหมายจุลภาค 3 2 2 2" xfId="595" xr:uid="{C5BCADEB-1E7D-4830-B707-89C1038ABBF3}"/>
    <cellStyle name="เครื่องหมายจุลภาค 3 2 2 2 10" xfId="29524" xr:uid="{C9C8C728-05BA-472C-BAE5-0C11BBC1F948}"/>
    <cellStyle name="เครื่องหมายจุลภาค 3 2 2 2 11" xfId="1403" xr:uid="{390872D0-56BD-4B19-94CA-21B9E02B0A18}"/>
    <cellStyle name="เครื่องหมายจุลภาค 3 2 2 2 2" xfId="1003" xr:uid="{1CE4FC15-2673-43B3-A7F8-B8EFAFB434A6}"/>
    <cellStyle name="เครื่องหมายจุลภาค 3 2 2 2 2 2" xfId="23535" xr:uid="{99E8E366-53AF-4D36-AD49-E51432EFF85F}"/>
    <cellStyle name="เครื่องหมายจุลภาค 3 2 2 2 2 2 2" xfId="16027" xr:uid="{25ACD3FB-5729-40BF-8B41-7DBA708F726B}"/>
    <cellStyle name="เครื่องหมายจุลภาค 3 2 2 2 2 2 2 2" xfId="56676" xr:uid="{EACBD7E0-97C0-4B7E-B3F1-390E04E4D3DD}"/>
    <cellStyle name="เครื่องหมายจุลภาค 3 2 2 2 2 2 2 3" xfId="44061" xr:uid="{3FE2DE95-78BE-4786-B638-68091B6B99F0}"/>
    <cellStyle name="เครื่องหมายจุลภาค 3 2 2 2 2 2 3" xfId="9441" xr:uid="{E3D3F388-9517-468E-BFA2-6A0A13CD741E}"/>
    <cellStyle name="เครื่องหมายจุลภาค 3 2 2 2 2 2 3 2" xfId="50398" xr:uid="{F840D3D1-AEA3-4A99-BBB9-E6CFCFB97427}"/>
    <cellStyle name="เครื่องหมายจุลภาค 3 2 2 2 2 2 4" xfId="31308" xr:uid="{3A544092-9BEA-4554-BEA5-B7372F7D3A6E}"/>
    <cellStyle name="เครื่องหมายจุลภาค 3 2 2 2 2 2 5" xfId="37771" xr:uid="{92FDC48C-F76F-4B01-B301-A4473A5A9DFF}"/>
    <cellStyle name="เครื่องหมายจุลภาค 3 2 2 2 2 3" xfId="26153" xr:uid="{19E971AA-BFD1-45BE-A31A-730BD95043CA}"/>
    <cellStyle name="เครื่องหมายจุลภาค 3 2 2 2 2 3 2" xfId="18645" xr:uid="{8F40D0EA-1B2C-436B-BC7F-19A49DA7B5BF}"/>
    <cellStyle name="เครื่องหมายจุลภาค 3 2 2 2 2 3 2 2" xfId="54058" xr:uid="{7F041B1A-E325-47EE-84F4-AFD2622A8DD9}"/>
    <cellStyle name="เครื่องหมายจุลภาค 3 2 2 2 2 3 2 3" xfId="41443" xr:uid="{8B9F7F57-8C5F-4EF4-9C04-07C74BDC4A5F}"/>
    <cellStyle name="เครื่องหมายจุลภาค 3 2 2 2 2 3 3" xfId="12059" xr:uid="{82FD7517-2575-475D-B34B-CEBB4CAEEAA0}"/>
    <cellStyle name="เครื่องหมายจุลภาค 3 2 2 2 2 3 3 2" xfId="47780" xr:uid="{F5A54B62-2EB2-412A-B877-1F624678C249}"/>
    <cellStyle name="เครื่องหมายจุลภาค 3 2 2 2 2 3 4" xfId="5623" xr:uid="{199E60FB-B17C-4435-B45F-B31871D67236}"/>
    <cellStyle name="เครื่องหมายจุลภาค 3 2 2 2 2 3 5" xfId="35153" xr:uid="{65AD0077-1BE7-42CA-854D-0381C79E5198}"/>
    <cellStyle name="เครื่องหมายจุลภาค 3 2 2 2 2 4" xfId="19523" xr:uid="{A451C957-347C-49DE-A27B-408C787F86DA}"/>
    <cellStyle name="เครื่องหมายจุลภาค 3 2 2 2 2 4 2" xfId="53179" xr:uid="{3CEBA56F-9F92-4197-A1FE-26762101F333}"/>
    <cellStyle name="เครื่องหมายจุลภาค 3 2 2 2 2 4 3" xfId="40564" xr:uid="{BC13941F-3417-4633-BF64-973F0E4AF7C3}"/>
    <cellStyle name="เครื่องหมายจุลภาค 3 2 2 2 2 5" xfId="12937" xr:uid="{16BF6DF2-2825-4F0E-B555-F1CAC6D282B1}"/>
    <cellStyle name="เครื่องหมายจุลภาค 3 2 2 2 2 5 2" xfId="46901" xr:uid="{8468A36E-97A7-4EA7-9991-600522D0F1B2}"/>
    <cellStyle name="เครื่องหมายจุลภาค 3 2 2 2 2 6" xfId="4745" xr:uid="{A543D127-9191-4B37-B2E7-88508C56AB9D}"/>
    <cellStyle name="เครื่องหมายจุลภาค 3 2 2 2 2 7" xfId="34274" xr:uid="{D6D173EC-DA09-4422-B5D9-9207C5B6A218}"/>
    <cellStyle name="เครื่องหมายจุลภาค 3 2 2 2 2 8" xfId="27032" xr:uid="{9BE15D47-5A20-4799-8590-113FAA250F0C}"/>
    <cellStyle name="เครื่องหมายจุลภาค 3 2 2 2 2 9" xfId="1789" xr:uid="{9D5AD94C-9201-4D22-BBA8-8F0B55D72996}"/>
    <cellStyle name="เครื่องหมายจุลภาค 3 2 2 2 3" xfId="27882" xr:uid="{4FC3B273-F222-451F-854E-1FDB36E5C930}"/>
    <cellStyle name="เครื่องหมายจุลภาค 3 2 2 2 3 2" xfId="24385" xr:uid="{69236862-8420-4E18-B78A-2799C1C7BAE5}"/>
    <cellStyle name="เครื่องหมายจุลภาค 3 2 2 2 3 2 2" xfId="16877" xr:uid="{C7A540F4-9141-4080-9C0B-C2DE044EF9AD}"/>
    <cellStyle name="เครื่องหมายจุลภาค 3 2 2 2 3 2 2 2" xfId="55826" xr:uid="{9ED8C294-55CF-4ECD-B14A-7F4427D877DE}"/>
    <cellStyle name="เครื่องหมายจุลภาค 3 2 2 2 3 2 2 3" xfId="43211" xr:uid="{2D905513-6A54-41E1-AE79-ED4199552059}"/>
    <cellStyle name="เครื่องหมายจุลภาค 3 2 2 2 3 2 3" xfId="10291" xr:uid="{44FA29F8-3474-4DDA-BE78-7E6D37A691C8}"/>
    <cellStyle name="เครื่องหมายจุลภาค 3 2 2 2 3 2 3 2" xfId="49548" xr:uid="{58B04345-4613-4B83-A4D0-E4243E12C94E}"/>
    <cellStyle name="เครื่องหมายจุลภาค 3 2 2 2 3 2 4" xfId="30458" xr:uid="{2BF0A0DE-7388-42D3-8995-C44EFE510721}"/>
    <cellStyle name="เครื่องหมายจุลภาค 3 2 2 2 3 2 5" xfId="36921" xr:uid="{310C913B-E395-456E-8F32-72E67D7077B7}"/>
    <cellStyle name="เครื่องหมายจุลภาค 3 2 2 2 3 3" xfId="20373" xr:uid="{5FCEE9F2-9AE9-46B2-A910-6585B2F9BB23}"/>
    <cellStyle name="เครื่องหมายจุลภาค 3 2 2 2 3 3 2" xfId="52329" xr:uid="{31F2BD1C-D307-49D4-9CBF-9D1325C510F7}"/>
    <cellStyle name="เครื่องหมายจุลภาค 3 2 2 2 3 3 3" xfId="39714" xr:uid="{00A58EFF-7F7F-4B6E-9EC8-0C81B8549AE1}"/>
    <cellStyle name="เครื่องหมายจุลภาค 3 2 2 2 3 4" xfId="13787" xr:uid="{3E20A08C-0195-4E89-A7BE-755E47063441}"/>
    <cellStyle name="เครื่องหมายจุลภาค 3 2 2 2 3 4 2" xfId="46051" xr:uid="{F929A103-36B8-416E-9E7A-1F4E27365716}"/>
    <cellStyle name="เครื่องหมายจุลภาค 3 2 2 2 3 5" xfId="7200" xr:uid="{EF3B6BE2-D990-4E26-BCA5-E33E1E080F76}"/>
    <cellStyle name="เครื่องหมายจุลภาค 3 2 2 2 3 6" xfId="33424" xr:uid="{BEB77342-83DC-47FA-8A56-20932054F6C7}"/>
    <cellStyle name="เครื่องหมายจุลภาค 3 2 2 2 4" xfId="25268" xr:uid="{CCDCCC1E-7CA8-4AFB-83D6-549316E51B17}"/>
    <cellStyle name="เครื่องหมายจุลภาค 3 2 2 2 4 2" xfId="17760" xr:uid="{3E7CD19B-8C92-418C-A0F0-CD613182079B}"/>
    <cellStyle name="เครื่องหมายจุลภาค 3 2 2 2 4 2 2" xfId="54943" xr:uid="{79F0FB28-9739-466F-99DC-05E176072166}"/>
    <cellStyle name="เครื่องหมายจุลภาค 3 2 2 2 4 2 3" xfId="42328" xr:uid="{78CE992A-85C9-4A1D-B107-A1E0EC628669}"/>
    <cellStyle name="เครื่องหมายจุลภาค 3 2 2 2 4 3" xfId="11174" xr:uid="{4A912D28-1919-4682-BEF4-47F212188CF3}"/>
    <cellStyle name="เครื่องหมายจุลภาค 3 2 2 2 4 3 2" xfId="48665" xr:uid="{E25D3763-B697-42F3-8F2A-88C2C78457DF}"/>
    <cellStyle name="เครื่องหมายจุลภาค 3 2 2 2 4 4" xfId="6508" xr:uid="{C505A885-6310-45E3-9D9A-C183D19A259A}"/>
    <cellStyle name="เครื่องหมายจุลภาค 3 2 2 2 4 5" xfId="36038" xr:uid="{A02C7C3D-F488-492E-9BD7-B3C5FFC1B91A}"/>
    <cellStyle name="เครื่องหมายจุลภาค 3 2 2 2 5" xfId="28786" xr:uid="{FA08CAFC-F954-41B3-9E37-4EB7262FDF1A}"/>
    <cellStyle name="เครื่องหมายจุลภาค 3 2 2 2 5 2" xfId="21252" xr:uid="{7535D3D9-0176-4048-84C6-5230BE1C583E}"/>
    <cellStyle name="เครื่องหมายจุลภาค 3 2 2 2 5 2 2" xfId="51448" xr:uid="{00E46E06-3FA2-401B-8238-29026CEC39B6}"/>
    <cellStyle name="เครื่องหมายจุลภาค 3 2 2 2 5 3" xfId="14666" xr:uid="{63209826-AB69-48B0-820B-7DFB07C25FBA}"/>
    <cellStyle name="เครื่องหมายจุลภาค 3 2 2 2 5 4" xfId="8079" xr:uid="{047F42B7-07FA-4EA4-AA4D-3EA50FF4B8DA}"/>
    <cellStyle name="เครื่องหมายจุลภาค 3 2 2 2 5 5" xfId="38833" xr:uid="{490BBEBA-94C9-4A0E-A0F0-4072C1B50694}"/>
    <cellStyle name="เครื่องหมายจุลภาค 3 2 2 2 6" xfId="21851" xr:uid="{07C40DB6-31FD-4663-B89F-035131692FE2}"/>
    <cellStyle name="เครื่องหมายจุลภาค 3 2 2 2 6 2" xfId="45152" xr:uid="{BF69CB68-92C6-44DF-BE3F-A5F6FEA64DDB}"/>
    <cellStyle name="เครื่องหมายจุลภาค 3 2 2 2 7" xfId="15265" xr:uid="{41D654BC-0526-4908-A119-994D824A22B1}"/>
    <cellStyle name="เครื่องหมายจุลภาค 3 2 2 2 8" xfId="8678" xr:uid="{B04FD5AC-01CC-4F8D-9CDE-B2A2491E251F}"/>
    <cellStyle name="เครื่องหมายจุลภาค 3 2 2 2 9" xfId="32541" xr:uid="{442F2F86-967C-48A2-9CB6-274E6209F2F2}"/>
    <cellStyle name="เครื่องหมายจุลภาค 3 2 2 20" xfId="1213" xr:uid="{C5FA3E50-CC1F-45B9-BA4A-9F8E1A12A923}"/>
    <cellStyle name="เครื่องหมายจุลภาค 3 2 2 3" xfId="750" xr:uid="{DCC2D920-7DEE-4C7E-9641-D70628056ED6}"/>
    <cellStyle name="เครื่องหมายจุลภาค 3 2 2 3 10" xfId="1536" xr:uid="{78A4E4E3-30C4-44B3-BABD-05CE917AE3A7}"/>
    <cellStyle name="เครื่องหมายจุลภาค 3 2 2 3 2" xfId="1136" xr:uid="{C2219A4A-77B0-46A8-91ED-B71CC305535D}"/>
    <cellStyle name="เครื่องหมายจุลภาค 3 2 2 3 2 2" xfId="16437" xr:uid="{21696E08-2D5F-4B13-AC9E-3A297904AA6E}"/>
    <cellStyle name="เครื่องหมายจุลภาค 3 2 2 3 2 2 2" xfId="56266" xr:uid="{FA38B57A-F7E1-40A2-B8CE-614CFE1211DA}"/>
    <cellStyle name="เครื่องหมายจุลภาค 3 2 2 3 2 2 3" xfId="43651" xr:uid="{CE2E524A-8186-4482-A8D6-86EA0043D914}"/>
    <cellStyle name="เครื่องหมายจุลภาค 3 2 2 3 2 3" xfId="9851" xr:uid="{3F512FAB-6DBA-4571-BFFA-D91D6D2291E2}"/>
    <cellStyle name="เครื่องหมายจุลภาค 3 2 2 3 2 3 2" xfId="49988" xr:uid="{1D71AA75-BC3D-474A-B2AA-E17BC0D4B4A9}"/>
    <cellStyle name="เครื่องหมายจุลภาค 3 2 2 3 2 4" xfId="30898" xr:uid="{7C70DB54-665E-434A-9C1F-2FB9D7CA8EBE}"/>
    <cellStyle name="เครื่องหมายจุลภาค 3 2 2 3 2 5" xfId="37361" xr:uid="{559823A4-3F5E-4F84-A3EA-863C58E2F116}"/>
    <cellStyle name="เครื่องหมายจุลภาค 3 2 2 3 2 6" xfId="23945" xr:uid="{DA812008-8055-491B-878C-E0B8EEFC59C3}"/>
    <cellStyle name="เครื่องหมายจุลภาค 3 2 2 3 2 7" xfId="1922" xr:uid="{3492C6D7-C182-4537-943F-2F03FDAB413F}"/>
    <cellStyle name="เครื่องหมายจุลภาค 3 2 2 3 3" xfId="26567" xr:uid="{D0965E4C-4B69-49FC-80D2-730655024469}"/>
    <cellStyle name="เครื่องหมายจุลภาค 3 2 2 3 3 2" xfId="19059" xr:uid="{75F71421-CF68-4054-A102-E89F12E035AA}"/>
    <cellStyle name="เครื่องหมายจุลภาค 3 2 2 3 3 2 2" xfId="53644" xr:uid="{894D7D5C-8E95-4038-881A-36493E6EDBC1}"/>
    <cellStyle name="เครื่องหมายจุลภาค 3 2 2 3 3 2 3" xfId="41029" xr:uid="{CFFBBB08-66A2-41C5-9204-4CB1012EA992}"/>
    <cellStyle name="เครื่องหมายจุลภาค 3 2 2 3 3 3" xfId="12473" xr:uid="{FDDF0184-44F5-4777-877E-74F95A36DC61}"/>
    <cellStyle name="เครื่องหมายจุลภาค 3 2 2 3 3 3 2" xfId="47366" xr:uid="{4D20E68D-3693-4A68-91C5-211355D53008}"/>
    <cellStyle name="เครื่องหมายจุลภาค 3 2 2 3 3 4" xfId="5209" xr:uid="{E0402190-8EDA-4BAA-8D76-BA78F046344D}"/>
    <cellStyle name="เครื่องหมายจุลภาค 3 2 2 3 3 5" xfId="34739" xr:uid="{DEA15F7A-8C39-45B5-9457-2EB6792A36D1}"/>
    <cellStyle name="เครื่องหมายจุลภาค 3 2 2 3 4" xfId="27442" xr:uid="{4A93859D-7BFF-487A-83DE-1FCAA0E429A7}"/>
    <cellStyle name="เครื่องหมายจุลภาค 3 2 2 3 4 2" xfId="19933" xr:uid="{58427494-DFE4-4743-9FE6-2261AB94306C}"/>
    <cellStyle name="เครื่องหมายจุลภาค 3 2 2 3 4 2 2" xfId="52769" xr:uid="{6750812C-7D56-40A5-830C-89572EA2C40E}"/>
    <cellStyle name="เครื่องหมายจุลภาค 3 2 2 3 4 3" xfId="13347" xr:uid="{636F5052-2D20-4042-AB01-F258F0B45D4A}"/>
    <cellStyle name="เครื่องหมายจุลภาค 3 2 2 3 4 4" xfId="4335" xr:uid="{2C1CE923-606A-4558-B2F3-F463657E0A4A}"/>
    <cellStyle name="เครื่องหมายจุลภาค 3 2 2 3 4 5" xfId="40154" xr:uid="{6C117207-726C-4F16-8D89-70D658B9B0E1}"/>
    <cellStyle name="เครื่องหมายจุลภาค 3 2 2 3 5" xfId="21755" xr:uid="{186162DD-CF66-47FD-BAFA-2C84964DF614}"/>
    <cellStyle name="เครื่องหมายจุลภาค 3 2 2 3 5 2" xfId="46491" xr:uid="{64CE9059-05F6-4049-867A-314557617447}"/>
    <cellStyle name="เครื่องหมายจุลภาค 3 2 2 3 6" xfId="15169" xr:uid="{BAF3CDF6-3274-48D1-83BE-EDD1CF56396A}"/>
    <cellStyle name="เครื่องหมายจุลภาค 3 2 2 3 7" xfId="8582" xr:uid="{126209D7-34F8-4A06-B376-977F8FDD0F5F}"/>
    <cellStyle name="เครื่องหมายจุลภาค 3 2 2 3 8" xfId="33864" xr:uid="{94C8C9CB-CA34-44E7-8BC9-159F8D522246}"/>
    <cellStyle name="เครื่องหมายจุลภาค 3 2 2 3 9" xfId="29427" xr:uid="{249B05BD-3718-4898-AE13-6A5BE86030C0}"/>
    <cellStyle name="เครื่องหมายจุลภาค 3 2 2 4" xfId="810" xr:uid="{C25F75BB-05F9-4033-8CD2-A8A5DACB9F61}"/>
    <cellStyle name="เครื่องหมายจุลภาค 3 2 2 4 2" xfId="24793" xr:uid="{82D4B4FB-118C-49C8-A3C2-DC4ACB886722}"/>
    <cellStyle name="เครื่องหมายจุลภาค 3 2 2 4 2 2" xfId="17285" xr:uid="{E61998A7-1A28-4C25-B821-D92C1B23F7B9}"/>
    <cellStyle name="เครื่องหมายจุลภาค 3 2 2 4 2 2 2" xfId="55418" xr:uid="{297E9C61-8EAE-42C8-A05A-7CD99F128CE7}"/>
    <cellStyle name="เครื่องหมายจุลภาค 3 2 2 4 2 2 3" xfId="42803" xr:uid="{A56FDC02-5883-44DC-859E-A64D5437FF5F}"/>
    <cellStyle name="เครื่องหมายจุลภาค 3 2 2 4 2 3" xfId="10699" xr:uid="{B942A2EA-743A-4F6A-90A9-3C9B0A9060C6}"/>
    <cellStyle name="เครื่องหมายจุลภาค 3 2 2 4 2 3 2" xfId="49140" xr:uid="{E4AC1C77-9EA6-416B-85CB-8684A961374E}"/>
    <cellStyle name="เครื่องหมายจุลภาค 3 2 2 4 2 4" xfId="30050" xr:uid="{3798D415-5093-42AB-8FDC-9E8D3200B96B}"/>
    <cellStyle name="เครื่องหมายจุลภาค 3 2 2 4 2 5" xfId="36513" xr:uid="{9B7D0942-586D-42BD-9AFB-0DC5834D7AB2}"/>
    <cellStyle name="เครื่องหมายจุลภาค 3 2 2 4 3" xfId="20781" xr:uid="{3850CFF9-863A-4C23-9758-1E2E204F5CA9}"/>
    <cellStyle name="เครื่องหมายจุลภาค 3 2 2 4 3 2" xfId="51921" xr:uid="{0D8725DF-11CC-4758-96BE-705D89BF3CED}"/>
    <cellStyle name="เครื่องหมายจุลภาค 3 2 2 4 3 3" xfId="39306" xr:uid="{070562BD-1374-46E4-90A9-05457C71D028}"/>
    <cellStyle name="เครื่องหมายจุลภาค 3 2 2 4 4" xfId="14195" xr:uid="{2FA66538-536B-4A5D-94DF-5808791130C0}"/>
    <cellStyle name="เครื่องหมายจุลภาค 3 2 2 4 4 2" xfId="45643" xr:uid="{76D3AC13-52DF-48B2-9A2F-935C01197AE8}"/>
    <cellStyle name="เครื่องหมายจุลภาค 3 2 2 4 5" xfId="7608" xr:uid="{54B01965-6BD6-4D9E-B625-5DAE8083D257}"/>
    <cellStyle name="เครื่องหมายจุลภาค 3 2 2 4 6" xfId="33016" xr:uid="{D5C76555-9D07-4578-A657-96FDE0EA6FE7}"/>
    <cellStyle name="เครื่องหมายจุลภาค 3 2 2 4 7" xfId="28290" xr:uid="{416EB8B2-268B-41CF-AA7D-64FDC42D3030}"/>
    <cellStyle name="เครื่องหมายจุลภาค 3 2 2 4 8" xfId="1596" xr:uid="{1B99D096-898E-4136-A57F-F9292A1F6188}"/>
    <cellStyle name="เครื่องหมายจุลภาค 3 2 2 5" xfId="25682" xr:uid="{FF3C4DCA-B4C6-4D5F-8831-B74689305CC3}"/>
    <cellStyle name="เครื่องหมายจุลภาค 3 2 2 5 2" xfId="18174" xr:uid="{418AA35D-0725-450F-BF53-D9AC08B22529}"/>
    <cellStyle name="เครื่องหมายจุลภาค 3 2 2 5 2 2" xfId="54529" xr:uid="{0616A046-6BDF-4730-A8F1-A20CCF67560F}"/>
    <cellStyle name="เครื่องหมายจุลภาค 3 2 2 5 2 3" xfId="41914" xr:uid="{7D4898CE-37DC-447A-B3A9-F3AC4E1085D3}"/>
    <cellStyle name="เครื่องหมายจุลภาค 3 2 2 5 3" xfId="11588" xr:uid="{8C6CDBE0-C899-4383-B3F7-08EC16C00A12}"/>
    <cellStyle name="เครื่องหมายจุลภาค 3 2 2 5 3 2" xfId="48251" xr:uid="{202E3C06-3078-4BFA-9BD1-C191734EC422}"/>
    <cellStyle name="เครื่องหมายจุลภาค 3 2 2 5 4" xfId="6094" xr:uid="{5E2E47B7-D237-4184-B0B2-746374E5D7BB}"/>
    <cellStyle name="เครื่องหมายจุลภาค 3 2 2 5 5" xfId="35624" xr:uid="{1A8741C2-A2B0-4234-9686-67B7877ACADA}"/>
    <cellStyle name="เครื่องหมายจุลภาค 3 2 2 6" xfId="29340" xr:uid="{3DE649CC-4FD1-4072-A5ED-B274114B74AD}"/>
    <cellStyle name="เครื่องหมายจุลภาค 3 2 2 6 2" xfId="21668" xr:uid="{F3E7AC1E-C74F-4F9A-8471-1DBDD6F0700C}"/>
    <cellStyle name="เครื่องหมายจุลภาค 3 2 2 6 2 2" xfId="51034" xr:uid="{9C2C10D4-7235-41FF-A011-3708F8D7AA8A}"/>
    <cellStyle name="เครื่องหมายจุลภาค 3 2 2 6 3" xfId="15082" xr:uid="{8EAEB83F-8145-427F-9930-70B19BA8CEE9}"/>
    <cellStyle name="เครื่องหมายจุลภาค 3 2 2 6 4" xfId="8495" xr:uid="{B387E5D6-2B3D-45E7-B5B1-BA52B4A29B7F}"/>
    <cellStyle name="เครื่องหมายจุลภาค 3 2 2 6 5" xfId="38419" xr:uid="{F7FC6F0E-86BE-48F3-946F-1A9BBDB79550}"/>
    <cellStyle name="เครื่องหมายจุลภาค 3 2 2 7" xfId="23035" xr:uid="{685C0722-52EE-4F70-A964-77FF629E5351}"/>
    <cellStyle name="เครื่องหมายจุลภาค 3 2 2 7 2" xfId="15527" xr:uid="{2BF70E40-5954-4E00-BF0B-CBFE6054E7F0}"/>
    <cellStyle name="เครื่องหมายจุลภาค 3 2 2 7 3" xfId="8941" xr:uid="{B612C3EB-BC9F-4CDB-B027-F740B1667774}"/>
    <cellStyle name="เครื่องหมายจุลภาค 3 2 2 7 4" xfId="31808" xr:uid="{B46E12A5-1BBC-471A-8266-0F902358ACA6}"/>
    <cellStyle name="เครื่องหมายจุลภาค 3 2 2 7 5" xfId="44646" xr:uid="{1FDF9B2D-8980-432F-AF44-4C46C596B0F6}"/>
    <cellStyle name="เครื่องหมายจุลภาค 3 2 2 8" xfId="21941" xr:uid="{8D838186-410E-4A23-B953-F8D66D4251D3}"/>
    <cellStyle name="เครื่องหมายจุลภาค 3 2 2 9" xfId="15355" xr:uid="{BDFB0955-7496-4FB1-8ECB-33807A64D2A2}"/>
    <cellStyle name="เครื่องหมายจุลภาค 3 20" xfId="57554" xr:uid="{F50DFBCE-5C34-473C-947D-2B8AFCF87A74}"/>
    <cellStyle name="เครื่องหมายจุลภาค 3 21" xfId="57619" xr:uid="{FB1D07EA-B2BC-49C9-BF6D-800E59990BFB}"/>
    <cellStyle name="เครื่องหมายจุลภาค 3 22" xfId="57673" xr:uid="{C2DCBD10-6991-4C1D-8824-8484AB4BE98E}"/>
    <cellStyle name="เครื่องหมายจุลภาค 3 23" xfId="2090" xr:uid="{2107F319-5266-43F9-93E1-0B68ED9BD25A}"/>
    <cellStyle name="เครื่องหมายจุลภาค 3 24" xfId="57756" xr:uid="{D02CF549-D5C3-4E7B-9EAA-8CDFAFFE0990}"/>
    <cellStyle name="เครื่องหมายจุลภาค 3 25" xfId="1185" xr:uid="{3057720F-E01E-4B50-BE46-E409081CBE4E}"/>
    <cellStyle name="เครื่องหมายจุลภาค 3 3" xfId="134" xr:uid="{00000000-0005-0000-0000-0000ED000000}"/>
    <cellStyle name="เครื่องหมายจุลภาค 3 4" xfId="234" xr:uid="{00000000-0005-0000-0000-0000EE000000}"/>
    <cellStyle name="เครื่องหมายจุลภาค 3 5" xfId="235" xr:uid="{00000000-0005-0000-0000-0000EF000000}"/>
    <cellStyle name="เครื่องหมายจุลภาค 3 6" xfId="236" xr:uid="{00000000-0005-0000-0000-0000F0000000}"/>
    <cellStyle name="เครื่องหมายจุลภาค 3 7" xfId="566" xr:uid="{C1C2CBA1-CB12-44E3-835C-97C975D68AEB}"/>
    <cellStyle name="เครื่องหมายจุลภาค 3 7 10" xfId="29552" xr:uid="{246A3AD5-6004-44C0-BB03-697AC34DF6BC}"/>
    <cellStyle name="เครื่องหมายจุลภาค 3 7 11" xfId="1375" xr:uid="{8CA9B698-27CE-41CA-B30B-F070A8B45102}"/>
    <cellStyle name="เครื่องหมายจุลภาค 3 7 2" xfId="974" xr:uid="{D59CB70A-ADD9-4788-B677-00B4F2A43C6D}"/>
    <cellStyle name="เครื่องหมายจุลภาค 3 7 2 2" xfId="23566" xr:uid="{9D5D71EA-640C-47DF-8369-00E27236EAE3}"/>
    <cellStyle name="เครื่องหมายจุลภาค 3 7 2 2 2" xfId="16058" xr:uid="{393FC96E-148F-4E21-B38B-1B29546A0542}"/>
    <cellStyle name="เครื่องหมายจุลภาค 3 7 2 2 2 2" xfId="56645" xr:uid="{BCF25915-5D2F-47F8-9FEE-9E6B82887AEC}"/>
    <cellStyle name="เครื่องหมายจุลภาค 3 7 2 2 2 3" xfId="44030" xr:uid="{45A79DAD-60B1-4D98-9DD0-D7FF5A72D860}"/>
    <cellStyle name="เครื่องหมายจุลภาค 3 7 2 2 3" xfId="9472" xr:uid="{1CBA73D6-6660-49B0-BA93-DD85EF3B97BA}"/>
    <cellStyle name="เครื่องหมายจุลภาค 3 7 2 2 3 2" xfId="50367" xr:uid="{75E847FB-BE54-414E-9D79-F1F8F8A87117}"/>
    <cellStyle name="เครื่องหมายจุลภาค 3 7 2 2 4" xfId="31277" xr:uid="{55C7CEF3-08EF-48A7-8579-069E20FE1E7D}"/>
    <cellStyle name="เครื่องหมายจุลภาค 3 7 2 2 5" xfId="37740" xr:uid="{646ED6D4-8901-4E76-9CED-6F8AD8B20129}"/>
    <cellStyle name="เครื่องหมายจุลภาค 3 7 2 3" xfId="26184" xr:uid="{42698553-D9F4-4B1F-8065-5467798CFB0D}"/>
    <cellStyle name="เครื่องหมายจุลภาค 3 7 2 3 2" xfId="18676" xr:uid="{FB75658B-F2B7-4F43-A11F-999919F74BEF}"/>
    <cellStyle name="เครื่องหมายจุลภาค 3 7 2 3 2 2" xfId="54027" xr:uid="{1B502538-9066-4578-9635-207389DDA0D5}"/>
    <cellStyle name="เครื่องหมายจุลภาค 3 7 2 3 2 3" xfId="41412" xr:uid="{66B40797-C9AE-497A-A22E-8E509CBFB3A2}"/>
    <cellStyle name="เครื่องหมายจุลภาค 3 7 2 3 3" xfId="12090" xr:uid="{A6357DB0-E626-4131-A797-FE18AF022192}"/>
    <cellStyle name="เครื่องหมายจุลภาค 3 7 2 3 3 2" xfId="47749" xr:uid="{AF3EF262-45D9-4F7D-9974-003059D72739}"/>
    <cellStyle name="เครื่องหมายจุลภาค 3 7 2 3 4" xfId="5592" xr:uid="{C825BD30-12EB-4632-BF8A-714299432924}"/>
    <cellStyle name="เครื่องหมายจุลภาค 3 7 2 3 5" xfId="35122" xr:uid="{4C0BB933-5770-4B26-9659-0A664DE7866D}"/>
    <cellStyle name="เครื่องหมายจุลภาค 3 7 2 4" xfId="19554" xr:uid="{AE4BD542-02C5-4C0D-836D-0F1C58DE224A}"/>
    <cellStyle name="เครื่องหมายจุลภาค 3 7 2 4 2" xfId="53148" xr:uid="{E5F6E31B-21A2-499A-A292-889D3D2A3353}"/>
    <cellStyle name="เครื่องหมายจุลภาค 3 7 2 4 3" xfId="40533" xr:uid="{CD687991-F183-4D1F-B21F-42193588F86A}"/>
    <cellStyle name="เครื่องหมายจุลภาค 3 7 2 5" xfId="12968" xr:uid="{2670C2AB-E4DA-4E9A-900E-B5310D2E7144}"/>
    <cellStyle name="เครื่องหมายจุลภาค 3 7 2 5 2" xfId="46870" xr:uid="{A466A259-5030-453B-B730-CDE9CFB68BC3}"/>
    <cellStyle name="เครื่องหมายจุลภาค 3 7 2 6" xfId="4714" xr:uid="{57557C85-4BAD-4311-909C-095DAAD695F7}"/>
    <cellStyle name="เครื่องหมายจุลภาค 3 7 2 7" xfId="34243" xr:uid="{D3D8E30E-B429-4D85-8D01-9AE8758F74C7}"/>
    <cellStyle name="เครื่องหมายจุลภาค 3 7 2 8" xfId="27063" xr:uid="{902FC1B6-23C7-4AA8-9642-14149ED013E4}"/>
    <cellStyle name="เครื่องหมายจุลภาค 3 7 2 9" xfId="1760" xr:uid="{15DD270B-081F-438F-8B99-03FDE2060440}"/>
    <cellStyle name="เครื่องหมายจุลภาค 3 7 3" xfId="27913" xr:uid="{30C964B1-4BBC-4347-B819-805CDB02A220}"/>
    <cellStyle name="เครื่องหมายจุลภาค 3 7 3 2" xfId="24416" xr:uid="{D4081407-6A16-46C7-9377-65A0ED21DD99}"/>
    <cellStyle name="เครื่องหมายจุลภาค 3 7 3 2 2" xfId="16908" xr:uid="{2179667D-2EB3-4804-9E27-9C83E3207798}"/>
    <cellStyle name="เครื่องหมายจุลภาค 3 7 3 2 2 2" xfId="55795" xr:uid="{78325931-3BDD-4750-BA36-182BFE902312}"/>
    <cellStyle name="เครื่องหมายจุลภาค 3 7 3 2 2 3" xfId="43180" xr:uid="{A4127BAA-614F-48FC-A06C-678EE6A7FC74}"/>
    <cellStyle name="เครื่องหมายจุลภาค 3 7 3 2 3" xfId="10322" xr:uid="{A7D34D75-B4DA-4BE5-B232-EC3DE3F5B64B}"/>
    <cellStyle name="เครื่องหมายจุลภาค 3 7 3 2 3 2" xfId="49517" xr:uid="{BCE5DA36-E8F4-4501-BA64-0436B299E44E}"/>
    <cellStyle name="เครื่องหมายจุลภาค 3 7 3 2 4" xfId="30427" xr:uid="{92E6241C-71EE-4C52-A6EA-57845DD6F659}"/>
    <cellStyle name="เครื่องหมายจุลภาค 3 7 3 2 5" xfId="36890" xr:uid="{F82D8C2D-0D5A-4A3E-95EA-221E10AF4769}"/>
    <cellStyle name="เครื่องหมายจุลภาค 3 7 3 3" xfId="20404" xr:uid="{865D5FB4-B4A8-477A-873C-03F308564D03}"/>
    <cellStyle name="เครื่องหมายจุลภาค 3 7 3 3 2" xfId="52298" xr:uid="{DD0398AE-605B-4591-A3F4-B77DD30D08F5}"/>
    <cellStyle name="เครื่องหมายจุลภาค 3 7 3 3 3" xfId="39683" xr:uid="{5F996A80-9E08-4CF4-8D07-27D0F522A003}"/>
    <cellStyle name="เครื่องหมายจุลภาค 3 7 3 4" xfId="13818" xr:uid="{AE75EAC9-B6E9-4D23-9FA5-F2C116A90ED6}"/>
    <cellStyle name="เครื่องหมายจุลภาค 3 7 3 4 2" xfId="46020" xr:uid="{BC5EDF4F-4108-49DC-B01C-02F63E846F46}"/>
    <cellStyle name="เครื่องหมายจุลภาค 3 7 3 5" xfId="7231" xr:uid="{F5E02DCD-A1AE-424E-A8A0-0BD551C8C4CB}"/>
    <cellStyle name="เครื่องหมายจุลภาค 3 7 3 6" xfId="33393" xr:uid="{20AECD28-408C-4FF0-8FEA-3F87599BEE74}"/>
    <cellStyle name="เครื่องหมายจุลภาค 3 7 4" xfId="25299" xr:uid="{F4998F68-069F-4EFB-B753-BB72632905A9}"/>
    <cellStyle name="เครื่องหมายจุลภาค 3 7 4 2" xfId="17791" xr:uid="{835D0F72-3FFE-4D08-8A9B-545832C3DEDC}"/>
    <cellStyle name="เครื่องหมายจุลภาค 3 7 4 2 2" xfId="54912" xr:uid="{91CD3525-4BA5-4867-9F10-084EF030A721}"/>
    <cellStyle name="เครื่องหมายจุลภาค 3 7 4 2 3" xfId="42297" xr:uid="{EE899900-CDF9-4EAD-B3C3-45B82B1E7884}"/>
    <cellStyle name="เครื่องหมายจุลภาค 3 7 4 3" xfId="11205" xr:uid="{E10FD52D-9869-4095-A767-F095126DC836}"/>
    <cellStyle name="เครื่องหมายจุลภาค 3 7 4 3 2" xfId="48634" xr:uid="{85D0DC3D-77EE-470A-940B-132DBD3CAAE8}"/>
    <cellStyle name="เครื่องหมายจุลภาค 3 7 4 4" xfId="6477" xr:uid="{A725389F-1891-4B81-9592-A3C7C77BB879}"/>
    <cellStyle name="เครื่องหมายจุลภาค 3 7 4 5" xfId="36007" xr:uid="{B0833011-75E6-4590-9770-E4F453082C34}"/>
    <cellStyle name="เครื่องหมายจุลภาค 3 7 5" xfId="28820" xr:uid="{F90CC292-F563-4552-AC2C-00326F126CAA}"/>
    <cellStyle name="เครื่องหมายจุลภาค 3 7 5 2" xfId="21283" xr:uid="{ADEA367D-D9EE-4C22-B2C7-F73179B7C9F9}"/>
    <cellStyle name="เครื่องหมายจุลภาค 3 7 5 2 2" xfId="51418" xr:uid="{8D0A6ABE-FEC1-432C-B0D1-A72E43339709}"/>
    <cellStyle name="เครื่องหมายจุลภาค 3 7 5 3" xfId="14697" xr:uid="{5615E388-E705-40A5-855F-33055E6AFA9B}"/>
    <cellStyle name="เครื่องหมายจุลภาค 3 7 5 4" xfId="8110" xr:uid="{56FE2520-DD6C-4BD4-99B4-AB441A44569E}"/>
    <cellStyle name="เครื่องหมายจุลภาค 3 7 5 5" xfId="38803" xr:uid="{4B86EA35-AFCD-4CBF-AB9B-E0FF40F9F7B7}"/>
    <cellStyle name="เครื่องหมายจุลภาค 3 7 6" xfId="21879" xr:uid="{28EEB058-4AC8-4936-88E9-4C040B9BB2CE}"/>
    <cellStyle name="เครื่องหมายจุลภาค 3 7 6 2" xfId="45120" xr:uid="{3107C4F1-CEEF-4CE0-A616-03D55E3C9A35}"/>
    <cellStyle name="เครื่องหมายจุลภาค 3 7 7" xfId="15293" xr:uid="{9AA0317F-C7A1-4800-8947-C5039358F4D1}"/>
    <cellStyle name="เครื่องหมายจุลภาค 3 7 8" xfId="8706" xr:uid="{A819B8C2-E857-4A5C-8A89-469C2DC5A2E8}"/>
    <cellStyle name="เครื่องหมายจุลภาค 3 7 9" xfId="32510" xr:uid="{837072E8-F5AF-402A-97F3-C177A72C33FC}"/>
    <cellStyle name="เครื่องหมายจุลภาค 3 8" xfId="723" xr:uid="{CD713DD1-EDF7-46E9-AF3E-EBFED637A761}"/>
    <cellStyle name="เครื่องหมายจุลภาค 3 8 10" xfId="1509" xr:uid="{4E829CB3-D7B0-40EE-9C4B-70352D83BD73}"/>
    <cellStyle name="เครื่องหมายจุลภาค 3 8 2" xfId="1109" xr:uid="{472DF320-4130-47CF-949F-7EAC69A9D499}"/>
    <cellStyle name="เครื่องหมายจุลภาค 3 8 2 2" xfId="16464" xr:uid="{F53AEADE-FC17-4D8D-A6E2-C59B41FC05F4}"/>
    <cellStyle name="เครื่องหมายจุลภาค 3 8 2 2 2" xfId="56239" xr:uid="{24345841-406B-4D83-8A7F-9A0C0A09828E}"/>
    <cellStyle name="เครื่องหมายจุลภาค 3 8 2 2 3" xfId="43624" xr:uid="{CC701CFA-98B0-4C55-AD4F-0DB8F486CE2B}"/>
    <cellStyle name="เครื่องหมายจุลภาค 3 8 2 3" xfId="9878" xr:uid="{68C0EAEA-AFAA-4FFE-8014-0279F2D6507C}"/>
    <cellStyle name="เครื่องหมายจุลภาค 3 8 2 3 2" xfId="49961" xr:uid="{0F4C9247-A866-4422-BB7C-70FA3B9CAF89}"/>
    <cellStyle name="เครื่องหมายจุลภาค 3 8 2 4" xfId="30871" xr:uid="{6EC105B0-DBEA-4A98-A9D1-3E5827588FE8}"/>
    <cellStyle name="เครื่องหมายจุลภาค 3 8 2 5" xfId="37334" xr:uid="{0F2A02FE-B910-4407-AF25-0E1008EF4346}"/>
    <cellStyle name="เครื่องหมายจุลภาค 3 8 2 6" xfId="23972" xr:uid="{2AE81DA2-B777-4ECC-B1CF-7F464E85A3EF}"/>
    <cellStyle name="เครื่องหมายจุลภาค 3 8 2 7" xfId="1895" xr:uid="{E6061210-5D2D-449C-8621-B40602205713}"/>
    <cellStyle name="เครื่องหมายจุลภาค 3 8 3" xfId="26595" xr:uid="{B4CB5EB2-DA6E-437C-BFD0-F806777A440A}"/>
    <cellStyle name="เครื่องหมายจุลภาค 3 8 3 2" xfId="19087" xr:uid="{C1984764-4D1E-447C-A17F-B30297B2ACE9}"/>
    <cellStyle name="เครื่องหมายจุลภาค 3 8 3 2 2" xfId="53616" xr:uid="{FE225D43-F4C7-4F90-BC7D-23F8BC9AB877}"/>
    <cellStyle name="เครื่องหมายจุลภาค 3 8 3 2 3" xfId="41001" xr:uid="{1EF7072E-F700-4E55-A27B-E59360E73842}"/>
    <cellStyle name="เครื่องหมายจุลภาค 3 8 3 3" xfId="12501" xr:uid="{1CFB35D2-72ED-46EF-BD45-9BF2F9E3F2B7}"/>
    <cellStyle name="เครื่องหมายจุลภาค 3 8 3 3 2" xfId="47338" xr:uid="{B8164898-CB73-45A7-95AB-E162520B18B6}"/>
    <cellStyle name="เครื่องหมายจุลภาค 3 8 3 4" xfId="5181" xr:uid="{A5BA6EFD-518E-42D8-9481-AE873E4F5B78}"/>
    <cellStyle name="เครื่องหมายจุลภาค 3 8 3 5" xfId="34711" xr:uid="{1708DDF2-CC70-4094-8C00-277CF941574E}"/>
    <cellStyle name="เครื่องหมายจุลภาค 3 8 4" xfId="27469" xr:uid="{0E5F1E5E-42C2-4F14-AA9E-20D24961A77F}"/>
    <cellStyle name="เครื่องหมายจุลภาค 3 8 4 2" xfId="19960" xr:uid="{F421CB06-76B3-414F-B835-95D0B255BBFE}"/>
    <cellStyle name="เครื่องหมายจุลภาค 3 8 4 2 2" xfId="52742" xr:uid="{F72BB490-529E-4AEE-92F9-1612C239D2B7}"/>
    <cellStyle name="เครื่องหมายจุลภาค 3 8 4 3" xfId="13374" xr:uid="{3B470A8F-E132-488C-84A3-F0784BD566A9}"/>
    <cellStyle name="เครื่องหมายจุลภาค 3 8 4 4" xfId="4308" xr:uid="{4CFB3DDD-1C30-4386-8415-51CD96350770}"/>
    <cellStyle name="เครื่องหมายจุลภาค 3 8 4 5" xfId="40127" xr:uid="{5DA5D13C-C7E4-4444-8BE9-344464730939}"/>
    <cellStyle name="เครื่องหมายจุลภาค 3 8 5" xfId="21783" xr:uid="{74B04768-E541-4412-A97C-A224E25E1CED}"/>
    <cellStyle name="เครื่องหมายจุลภาค 3 8 5 2" xfId="46464" xr:uid="{E8A0BC4A-3BF1-4FC4-962E-2CFB951B38F3}"/>
    <cellStyle name="เครื่องหมายจุลภาค 3 8 6" xfId="15197" xr:uid="{C99D7791-FCBC-40A5-804A-D730671ABB4E}"/>
    <cellStyle name="เครื่องหมายจุลภาค 3 8 7" xfId="8610" xr:uid="{38ED6A3D-1C8F-40DF-8AA4-F05D2B667606}"/>
    <cellStyle name="เครื่องหมายจุลภาค 3 8 8" xfId="33837" xr:uid="{FDD2C345-B098-4AEC-90C8-7F3E985DD1A6}"/>
    <cellStyle name="เครื่องหมายจุลภาค 3 8 9" xfId="29455" xr:uid="{CB64DEFC-77FB-4A58-ADD6-D01AF5E83910}"/>
    <cellStyle name="เครื่องหมายจุลภาค 3 9" xfId="780" xr:uid="{9E527560-1DDA-426A-83A5-5E647D748F5B}"/>
    <cellStyle name="เครื่องหมายจุลภาค 3 9 2" xfId="24820" xr:uid="{B4563CE5-068A-4931-A4D2-BDDF0E6022BA}"/>
    <cellStyle name="เครื่องหมายจุลภาค 3 9 2 2" xfId="17312" xr:uid="{198BCFE4-EC92-4A40-B752-8A381FE07C8D}"/>
    <cellStyle name="เครื่องหมายจุลภาค 3 9 2 2 2" xfId="55391" xr:uid="{A8C1E433-7231-4CC3-BFDF-9B9AD3881F0B}"/>
    <cellStyle name="เครื่องหมายจุลภาค 3 9 2 2 3" xfId="42776" xr:uid="{765868AD-A8EE-41B1-8DF4-56A5A094225C}"/>
    <cellStyle name="เครื่องหมายจุลภาค 3 9 2 3" xfId="10726" xr:uid="{E752965A-B540-4FED-B2BF-58EEB25252BB}"/>
    <cellStyle name="เครื่องหมายจุลภาค 3 9 2 3 2" xfId="49113" xr:uid="{805810BF-6A24-489E-9383-B23028EC7824}"/>
    <cellStyle name="เครื่องหมายจุลภาค 3 9 2 4" xfId="30023" xr:uid="{328CECD2-E68F-4355-B409-48DC55F5A551}"/>
    <cellStyle name="เครื่องหมายจุลภาค 3 9 2 5" xfId="36486" xr:uid="{EEF6B81A-FE4D-498A-BDCC-4FB62B8A0E9A}"/>
    <cellStyle name="เครื่องหมายจุลภาค 3 9 3" xfId="20808" xr:uid="{77BB98FA-C9E1-4875-9A0E-028DCE0CA939}"/>
    <cellStyle name="เครื่องหมายจุลภาค 3 9 3 2" xfId="51894" xr:uid="{0AFF8597-4719-41C1-B460-2113A97AA1EC}"/>
    <cellStyle name="เครื่องหมายจุลภาค 3 9 3 3" xfId="39279" xr:uid="{ADDA7F86-3520-4998-AB60-C5E0474A1D89}"/>
    <cellStyle name="เครื่องหมายจุลภาค 3 9 4" xfId="14222" xr:uid="{936A4089-0751-46E2-94BB-761619653C05}"/>
    <cellStyle name="เครื่องหมายจุลภาค 3 9 4 2" xfId="45616" xr:uid="{CB6004CC-334D-4D98-8E14-94AB77923920}"/>
    <cellStyle name="เครื่องหมายจุลภาค 3 9 5" xfId="7635" xr:uid="{600F334E-21BF-4946-9D40-736B39559C55}"/>
    <cellStyle name="เครื่องหมายจุลภาค 3 9 6" xfId="32989" xr:uid="{DA1789D2-84EB-4AEE-9F36-7DF5CFF3367D}"/>
    <cellStyle name="เครื่องหมายจุลภาค 3 9 7" xfId="28317" xr:uid="{E7A3DD57-8260-4980-BE43-4B753CFEDE93}"/>
    <cellStyle name="เครื่องหมายจุลภาค 3 9 8" xfId="1566" xr:uid="{C842FA85-EAF7-47FB-B6C2-97012B0C1BC0}"/>
    <cellStyle name="เครื่องหมายจุลภาค 4" xfId="135" xr:uid="{00000000-0005-0000-0000-0000F1000000}"/>
    <cellStyle name="เครื่องหมายจุลภาค 4 10" xfId="15378" xr:uid="{6EAF1822-F844-4476-9C84-7040821124AE}"/>
    <cellStyle name="เครื่องหมายจุลภาค 4 11" xfId="8791" xr:uid="{E196EB96-04C0-4C4D-A0D2-00363105A10E}"/>
    <cellStyle name="เครื่องหมายจุลภาค 4 12" xfId="29714" xr:uid="{788E79A1-D522-4B0C-80FA-7256153491F0}"/>
    <cellStyle name="เครื่องหมายจุลภาค 4 13" xfId="3352" xr:uid="{8195B8A7-3841-43E9-AA70-F088F1297C7A}"/>
    <cellStyle name="เครื่องหมายจุลภาค 4 14" xfId="32089" xr:uid="{4C86F829-B98B-43D8-904C-2FF83D06002C}"/>
    <cellStyle name="เครื่องหมายจุลภาค 4 15" xfId="57428" xr:uid="{A3E74AF3-BAF8-4CEA-A8E0-79912DA074A9}"/>
    <cellStyle name="เครื่องหมายจุลภาค 4 16" xfId="57558" xr:uid="{D185B46D-0B3E-43EB-95C4-A3D8BA0DCFAB}"/>
    <cellStyle name="เครื่องหมายจุลภาค 4 17" xfId="57623" xr:uid="{DE1AB834-61D1-4FA2-B845-D78F826D01C2}"/>
    <cellStyle name="เครื่องหมายจุลภาค 4 18" xfId="57677" xr:uid="{7E344D50-819B-4B0C-8EB4-7F8B04F8FA4A}"/>
    <cellStyle name="เครื่องหมายจุลภาค 4 19" xfId="2095" xr:uid="{1B04E8BF-6AD2-40BD-B341-0677130F4ADC}"/>
    <cellStyle name="เครื่องหมายจุลภาค 4 2" xfId="237" xr:uid="{00000000-0005-0000-0000-0000F2000000}"/>
    <cellStyle name="เครื่องหมายจุลภาค 4 2 10" xfId="8767" xr:uid="{CBA83295-D773-4126-B0BE-9AC22513B6A9}"/>
    <cellStyle name="เครื่องหมายจุลภาค 4 2 11" xfId="29670" xr:uid="{74D09439-BF59-48E6-82AA-1DD291E84088}"/>
    <cellStyle name="เครื่องหมายจุลภาค 4 2 12" xfId="3377" xr:uid="{EA6B98FE-6F70-43CB-8CD3-21BF6163A732}"/>
    <cellStyle name="เครื่องหมายจุลภาค 4 2 13" xfId="32119" xr:uid="{3BBB5694-2131-4303-A8DC-304874558C30}"/>
    <cellStyle name="เครื่องหมายจุลภาค 4 2 14" xfId="57454" xr:uid="{099B90C3-5E18-43CB-A1A5-13435D030F24}"/>
    <cellStyle name="เครื่องหมายจุลภาค 4 2 15" xfId="57588" xr:uid="{F9C8F1AD-47BD-486E-ADF8-E1294234E44E}"/>
    <cellStyle name="เครื่องหมายจุลภาค 4 2 16" xfId="57648" xr:uid="{2950E6A1-A7F8-4855-8C94-729154717B5B}"/>
    <cellStyle name="เครื่องหมายจุลภาค 4 2 17" xfId="57702" xr:uid="{5D0C2AC5-D7B3-44FC-93C6-B7FA7ED13198}"/>
    <cellStyle name="เครื่องหมายจุลภาค 4 2 18" xfId="2133" xr:uid="{2A813FC4-5385-4806-AFD4-09812A90C1D2}"/>
    <cellStyle name="เครื่องหมายจุลภาค 4 2 19" xfId="57785" xr:uid="{E66560BC-4266-4D58-B6FC-A5A2540BD50D}"/>
    <cellStyle name="เครื่องหมายจุลภาค 4 2 2" xfId="596" xr:uid="{5153B78B-B83B-4DA4-98E6-00C3DEB8D05A}"/>
    <cellStyle name="เครื่องหมายจุลภาค 4 2 2 10" xfId="29523" xr:uid="{F5B45516-597A-4EF5-BC8F-978CC9FAE8E0}"/>
    <cellStyle name="เครื่องหมายจุลภาค 4 2 2 11" xfId="1404" xr:uid="{B8E3E7F2-DFB5-4948-A18C-991725BC1CE6}"/>
    <cellStyle name="เครื่องหมายจุลภาค 4 2 2 2" xfId="1004" xr:uid="{61015D6A-5FD1-400C-A698-A0C83B04ED1F}"/>
    <cellStyle name="เครื่องหมายจุลภาค 4 2 2 2 2" xfId="23534" xr:uid="{586A9F66-78D4-4256-A204-274899F72E83}"/>
    <cellStyle name="เครื่องหมายจุลภาค 4 2 2 2 2 2" xfId="16026" xr:uid="{BA35A85E-13D6-4201-A519-C9FFF10392B9}"/>
    <cellStyle name="เครื่องหมายจุลภาค 4 2 2 2 2 2 2" xfId="56677" xr:uid="{00C69A09-3C2E-4923-A6CD-FBB630B496B8}"/>
    <cellStyle name="เครื่องหมายจุลภาค 4 2 2 2 2 2 3" xfId="44062" xr:uid="{F7154CF3-FACF-483C-9074-71A76E103C33}"/>
    <cellStyle name="เครื่องหมายจุลภาค 4 2 2 2 2 3" xfId="9440" xr:uid="{12C91B59-93DF-4B01-99EE-37FF137298A1}"/>
    <cellStyle name="เครื่องหมายจุลภาค 4 2 2 2 2 3 2" xfId="50399" xr:uid="{A636D197-A9B9-4485-B887-DCEF3C9AA579}"/>
    <cellStyle name="เครื่องหมายจุลภาค 4 2 2 2 2 4" xfId="31309" xr:uid="{E3B2BF67-B99B-4215-B6A2-882CC626212C}"/>
    <cellStyle name="เครื่องหมายจุลภาค 4 2 2 2 2 5" xfId="37772" xr:uid="{3544F434-3E19-4E52-94AF-6AEF12ADA10A}"/>
    <cellStyle name="เครื่องหมายจุลภาค 4 2 2 2 3" xfId="26152" xr:uid="{FFA7F57A-0CCF-4E40-93BD-238FEFC14424}"/>
    <cellStyle name="เครื่องหมายจุลภาค 4 2 2 2 3 2" xfId="18644" xr:uid="{853087E1-D2A3-4313-A37D-53625DBF6BF5}"/>
    <cellStyle name="เครื่องหมายจุลภาค 4 2 2 2 3 2 2" xfId="54059" xr:uid="{99BD4824-0828-442F-9760-E6D7252970B2}"/>
    <cellStyle name="เครื่องหมายจุลภาค 4 2 2 2 3 2 3" xfId="41444" xr:uid="{A7CB62D5-9D77-4E8E-ADFB-EE4CAEE60784}"/>
    <cellStyle name="เครื่องหมายจุลภาค 4 2 2 2 3 3" xfId="12058" xr:uid="{29BF06BD-0A1D-4B42-8842-6AA6D7BB931C}"/>
    <cellStyle name="เครื่องหมายจุลภาค 4 2 2 2 3 3 2" xfId="47781" xr:uid="{D8626FA5-B405-4A0D-A829-E31B0943F8D7}"/>
    <cellStyle name="เครื่องหมายจุลภาค 4 2 2 2 3 4" xfId="5624" xr:uid="{E468AF57-5462-48A9-A116-E8313512634B}"/>
    <cellStyle name="เครื่องหมายจุลภาค 4 2 2 2 3 5" xfId="35154" xr:uid="{ECCFFC2A-E274-4BCC-9596-4EC64D9C9741}"/>
    <cellStyle name="เครื่องหมายจุลภาค 4 2 2 2 4" xfId="19522" xr:uid="{5AAFCE8E-2005-45F5-A924-BF89CFCA27AC}"/>
    <cellStyle name="เครื่องหมายจุลภาค 4 2 2 2 4 2" xfId="53180" xr:uid="{ED26BE38-C82A-4626-A6A6-06C12248C936}"/>
    <cellStyle name="เครื่องหมายจุลภาค 4 2 2 2 4 3" xfId="40565" xr:uid="{B917C325-BD6B-4EA2-B685-E02F2CDFAFA7}"/>
    <cellStyle name="เครื่องหมายจุลภาค 4 2 2 2 5" xfId="12936" xr:uid="{EB2E27DA-14B8-45D3-A075-5223B26CD303}"/>
    <cellStyle name="เครื่องหมายจุลภาค 4 2 2 2 5 2" xfId="46902" xr:uid="{72D8F62D-FE17-4F5D-A480-6799BD485DB3}"/>
    <cellStyle name="เครื่องหมายจุลภาค 4 2 2 2 6" xfId="4746" xr:uid="{B89E2703-F5CE-4351-BD68-29D81AB23903}"/>
    <cellStyle name="เครื่องหมายจุลภาค 4 2 2 2 7" xfId="34275" xr:uid="{DDF12912-642E-4ED1-B7C1-8BA8526F42C2}"/>
    <cellStyle name="เครื่องหมายจุลภาค 4 2 2 2 8" xfId="27031" xr:uid="{B629AB52-DFC7-46C3-96D9-FF28906FD42A}"/>
    <cellStyle name="เครื่องหมายจุลภาค 4 2 2 2 9" xfId="1790" xr:uid="{F3A21E0A-8652-4CBA-AD3A-86592B1970BD}"/>
    <cellStyle name="เครื่องหมายจุลภาค 4 2 2 3" xfId="27881" xr:uid="{E4903BC6-7CF0-4EB0-B30F-E8DDF0845492}"/>
    <cellStyle name="เครื่องหมายจุลภาค 4 2 2 3 2" xfId="24384" xr:uid="{3526E72C-C073-49FA-8495-FAD230FCB7C7}"/>
    <cellStyle name="เครื่องหมายจุลภาค 4 2 2 3 2 2" xfId="16876" xr:uid="{3DF3FCE8-45DA-482B-A5B3-8016925DDC4D}"/>
    <cellStyle name="เครื่องหมายจุลภาค 4 2 2 3 2 2 2" xfId="55827" xr:uid="{FDB1EAF9-73C1-480E-897F-5D525677B8E4}"/>
    <cellStyle name="เครื่องหมายจุลภาค 4 2 2 3 2 2 3" xfId="43212" xr:uid="{FC594AEF-4A8F-4548-8855-AEABA750639D}"/>
    <cellStyle name="เครื่องหมายจุลภาค 4 2 2 3 2 3" xfId="10290" xr:uid="{26026E09-F14A-4CB2-B9BC-95D30FC6E9AD}"/>
    <cellStyle name="เครื่องหมายจุลภาค 4 2 2 3 2 3 2" xfId="49549" xr:uid="{F97340FD-878D-4479-95D3-A8FA5D6AA149}"/>
    <cellStyle name="เครื่องหมายจุลภาค 4 2 2 3 2 4" xfId="30459" xr:uid="{8FEE94F0-D544-40BE-82E3-DD7D64CA84FC}"/>
    <cellStyle name="เครื่องหมายจุลภาค 4 2 2 3 2 5" xfId="36922" xr:uid="{457CE03B-D2BA-4F53-89CD-8986792C9381}"/>
    <cellStyle name="เครื่องหมายจุลภาค 4 2 2 3 3" xfId="20372" xr:uid="{3202F6A3-5C18-4211-BAD7-FB73DA668605}"/>
    <cellStyle name="เครื่องหมายจุลภาค 4 2 2 3 3 2" xfId="52330" xr:uid="{6ED0DB06-DAD1-4F7D-A7E1-E4EF84942889}"/>
    <cellStyle name="เครื่องหมายจุลภาค 4 2 2 3 3 3" xfId="39715" xr:uid="{F3C51B3D-AE23-49E8-B96D-5B3E1ABB7F3E}"/>
    <cellStyle name="เครื่องหมายจุลภาค 4 2 2 3 4" xfId="13786" xr:uid="{C89B2991-CE53-4519-B655-731040AA3085}"/>
    <cellStyle name="เครื่องหมายจุลภาค 4 2 2 3 4 2" xfId="46052" xr:uid="{C23EB759-30B5-49DF-A68B-17009B7D0994}"/>
    <cellStyle name="เครื่องหมายจุลภาค 4 2 2 3 5" xfId="7199" xr:uid="{91DF17E5-15DA-4064-B946-FE1F537363B7}"/>
    <cellStyle name="เครื่องหมายจุลภาค 4 2 2 3 6" xfId="33425" xr:uid="{03CD592C-B777-44F6-81FC-5983F5918E29}"/>
    <cellStyle name="เครื่องหมายจุลภาค 4 2 2 4" xfId="25267" xr:uid="{EE42F72D-27E5-4362-BDF4-7B0D2EBBDADF}"/>
    <cellStyle name="เครื่องหมายจุลภาค 4 2 2 4 2" xfId="17759" xr:uid="{5E74E633-96CA-415D-84AD-C62544829F39}"/>
    <cellStyle name="เครื่องหมายจุลภาค 4 2 2 4 2 2" xfId="54944" xr:uid="{87FDC7B3-4492-4584-AE75-4D067407C031}"/>
    <cellStyle name="เครื่องหมายจุลภาค 4 2 2 4 2 3" xfId="42329" xr:uid="{001DFF70-80F0-42D7-8C75-3839959F0AE0}"/>
    <cellStyle name="เครื่องหมายจุลภาค 4 2 2 4 3" xfId="11173" xr:uid="{BD5412FC-EB6E-4773-8DF1-CA1CC18104D5}"/>
    <cellStyle name="เครื่องหมายจุลภาค 4 2 2 4 3 2" xfId="48666" xr:uid="{F0F34F27-1257-473A-95D7-DF98B5597BD3}"/>
    <cellStyle name="เครื่องหมายจุลภาค 4 2 2 4 4" xfId="6509" xr:uid="{1314B36E-C581-4219-8F2D-B53B6FE4168C}"/>
    <cellStyle name="เครื่องหมายจุลภาค 4 2 2 4 5" xfId="36039" xr:uid="{DE21F629-9AF4-40B4-97AE-4E13D4C6C186}"/>
    <cellStyle name="เครื่องหมายจุลภาค 4 2 2 5" xfId="28785" xr:uid="{68EF855B-96B4-4C2E-8E1F-8B2B6302BD44}"/>
    <cellStyle name="เครื่องหมายจุลภาค 4 2 2 5 2" xfId="21251" xr:uid="{A127070C-3B0F-4330-95C2-D070D0C5D9AF}"/>
    <cellStyle name="เครื่องหมายจุลภาค 4 2 2 5 2 2" xfId="51449" xr:uid="{93110040-D254-4EF8-8C57-C5E15E79B2B6}"/>
    <cellStyle name="เครื่องหมายจุลภาค 4 2 2 5 3" xfId="14665" xr:uid="{EC9652DF-8CA7-49E3-9468-9B4DB64C44D0}"/>
    <cellStyle name="เครื่องหมายจุลภาค 4 2 2 5 4" xfId="8078" xr:uid="{A07C137C-54DA-41FA-A53D-C989C7FF6B7F}"/>
    <cellStyle name="เครื่องหมายจุลภาค 4 2 2 5 5" xfId="38834" xr:uid="{430AC1F8-C0D0-4A78-84ED-8A3534C94BBC}"/>
    <cellStyle name="เครื่องหมายจุลภาค 4 2 2 6" xfId="21850" xr:uid="{4288588D-2DAD-45D1-AE81-D6AC009EE8DD}"/>
    <cellStyle name="เครื่องหมายจุลภาค 4 2 2 6 2" xfId="45153" xr:uid="{FE0C5F90-8F7F-4C86-BD53-F19806D109D4}"/>
    <cellStyle name="เครื่องหมายจุลภาค 4 2 2 7" xfId="15264" xr:uid="{04227D6E-621C-451C-93A1-FDD8A26643F5}"/>
    <cellStyle name="เครื่องหมายจุลภาค 4 2 2 8" xfId="8677" xr:uid="{AD0A4FF3-DE3D-407D-B439-1771FA7E9B93}"/>
    <cellStyle name="เครื่องหมายจุลภาค 4 2 2 9" xfId="32542" xr:uid="{BEA46856-F005-4514-803E-D398FCE71D6B}"/>
    <cellStyle name="เครื่องหมายจุลภาค 4 2 20" xfId="1214" xr:uid="{75AB6D88-C142-4502-901E-FB8D4F38A870}"/>
    <cellStyle name="เครื่องหมายจุลภาค 4 2 3" xfId="751" xr:uid="{B50F957D-9C59-4A5F-8751-35969CC5728A}"/>
    <cellStyle name="เครื่องหมายจุลภาค 4 2 3 10" xfId="1537" xr:uid="{E0A36C9F-879E-4B74-8D34-F68098486016}"/>
    <cellStyle name="เครื่องหมายจุลภาค 4 2 3 2" xfId="1137" xr:uid="{0B8B8A06-0570-4946-A55C-EAF92C77DBC2}"/>
    <cellStyle name="เครื่องหมายจุลภาค 4 2 3 2 2" xfId="16436" xr:uid="{3A4AF916-EB2C-4C9D-9482-4FA15895D19F}"/>
    <cellStyle name="เครื่องหมายจุลภาค 4 2 3 2 2 2" xfId="56267" xr:uid="{6F47BC01-41CE-4C26-A4D1-3A30C1B47FF5}"/>
    <cellStyle name="เครื่องหมายจุลภาค 4 2 3 2 2 3" xfId="43652" xr:uid="{A190EA81-7E1D-4C27-B163-3BCFDE20E410}"/>
    <cellStyle name="เครื่องหมายจุลภาค 4 2 3 2 3" xfId="9850" xr:uid="{3538A929-7DCE-4E6A-A49E-4F7B1AB72557}"/>
    <cellStyle name="เครื่องหมายจุลภาค 4 2 3 2 3 2" xfId="49989" xr:uid="{7B29FB5C-8496-463E-9A95-B786D9616C37}"/>
    <cellStyle name="เครื่องหมายจุลภาค 4 2 3 2 4" xfId="30899" xr:uid="{8BC9C287-37BD-40A3-A39E-0ABBB3CC2CEB}"/>
    <cellStyle name="เครื่องหมายจุลภาค 4 2 3 2 5" xfId="37362" xr:uid="{33910136-AA94-47B5-8645-2830BBB937E8}"/>
    <cellStyle name="เครื่องหมายจุลภาค 4 2 3 2 6" xfId="23944" xr:uid="{92288A1C-EC2F-4BBA-95E9-F9993713729A}"/>
    <cellStyle name="เครื่องหมายจุลภาค 4 2 3 2 7" xfId="1923" xr:uid="{9D372964-38AA-417D-A6A3-86EC1644A604}"/>
    <cellStyle name="เครื่องหมายจุลภาค 4 2 3 3" xfId="26566" xr:uid="{B5BCDDB2-5A26-4C14-AEF8-B8F8F9481BFA}"/>
    <cellStyle name="เครื่องหมายจุลภาค 4 2 3 3 2" xfId="19058" xr:uid="{F20E6C6A-9BC3-4886-B3E0-1BD4419A74AE}"/>
    <cellStyle name="เครื่องหมายจุลภาค 4 2 3 3 2 2" xfId="53645" xr:uid="{6CC2F398-2B70-4C11-8037-BC7DA115356C}"/>
    <cellStyle name="เครื่องหมายจุลภาค 4 2 3 3 2 3" xfId="41030" xr:uid="{0E32037A-9243-4E46-83BA-761A78F56F42}"/>
    <cellStyle name="เครื่องหมายจุลภาค 4 2 3 3 3" xfId="12472" xr:uid="{36B6ACF9-6B2C-4966-93A7-F5602632B3B4}"/>
    <cellStyle name="เครื่องหมายจุลภาค 4 2 3 3 3 2" xfId="47367" xr:uid="{B85A6AC6-2030-49FA-A42E-129F92D0AC46}"/>
    <cellStyle name="เครื่องหมายจุลภาค 4 2 3 3 4" xfId="5210" xr:uid="{766CB516-C326-441F-98BB-1D0C7D1B916D}"/>
    <cellStyle name="เครื่องหมายจุลภาค 4 2 3 3 5" xfId="34740" xr:uid="{A84DB890-25A1-4658-8903-443CF5BE902F}"/>
    <cellStyle name="เครื่องหมายจุลภาค 4 2 3 4" xfId="27441" xr:uid="{696E60F6-5E72-4384-A679-DF7A7DEBC968}"/>
    <cellStyle name="เครื่องหมายจุลภาค 4 2 3 4 2" xfId="19932" xr:uid="{F5FBE6FE-F415-4F21-ABAC-15FBEFF023EA}"/>
    <cellStyle name="เครื่องหมายจุลภาค 4 2 3 4 2 2" xfId="52770" xr:uid="{ABA944AC-081D-4541-A62C-9203B719FCEA}"/>
    <cellStyle name="เครื่องหมายจุลภาค 4 2 3 4 3" xfId="13346" xr:uid="{EE10B10A-C49E-4BFE-AB65-CF6FDB3567F5}"/>
    <cellStyle name="เครื่องหมายจุลภาค 4 2 3 4 4" xfId="4336" xr:uid="{72C481CC-B036-4E9B-8596-33A5B9A3ACD8}"/>
    <cellStyle name="เครื่องหมายจุลภาค 4 2 3 4 5" xfId="40155" xr:uid="{32D791FC-8C68-4602-BCC6-2556948476B2}"/>
    <cellStyle name="เครื่องหมายจุลภาค 4 2 3 5" xfId="21754" xr:uid="{2768E580-D75F-49E0-B562-426526100F69}"/>
    <cellStyle name="เครื่องหมายจุลภาค 4 2 3 5 2" xfId="46492" xr:uid="{022E6400-1CD5-4BD1-8316-54192E56DF7C}"/>
    <cellStyle name="เครื่องหมายจุลภาค 4 2 3 6" xfId="15168" xr:uid="{51ABA9D2-3FBC-496F-BF74-C169C91A008F}"/>
    <cellStyle name="เครื่องหมายจุลภาค 4 2 3 7" xfId="8581" xr:uid="{CC048529-E6E7-4309-B209-3D6331D6F278}"/>
    <cellStyle name="เครื่องหมายจุลภาค 4 2 3 8" xfId="33865" xr:uid="{2DCE8BE2-757D-4FE5-94AA-75F501DBF0D1}"/>
    <cellStyle name="เครื่องหมายจุลภาค 4 2 3 9" xfId="29426" xr:uid="{D025A3D1-8E83-4A9A-B936-1835220AE755}"/>
    <cellStyle name="เครื่องหมายจุลภาค 4 2 4" xfId="811" xr:uid="{B10D8CF7-C536-4A7D-BCE6-4C739F111F77}"/>
    <cellStyle name="เครื่องหมายจุลภาค 4 2 4 2" xfId="24792" xr:uid="{FFB81E56-C223-4241-8A59-CEA561C06C43}"/>
    <cellStyle name="เครื่องหมายจุลภาค 4 2 4 2 2" xfId="17284" xr:uid="{3C097A2F-71A3-4448-8CC4-FCA4F34C63A0}"/>
    <cellStyle name="เครื่องหมายจุลภาค 4 2 4 2 2 2" xfId="55419" xr:uid="{FF5186CE-9996-4031-821F-86A022296605}"/>
    <cellStyle name="เครื่องหมายจุลภาค 4 2 4 2 2 3" xfId="42804" xr:uid="{0339228A-09B4-4937-B50D-5654E88593D6}"/>
    <cellStyle name="เครื่องหมายจุลภาค 4 2 4 2 3" xfId="10698" xr:uid="{247280EE-F7E3-45C3-9346-852697150E70}"/>
    <cellStyle name="เครื่องหมายจุลภาค 4 2 4 2 3 2" xfId="49141" xr:uid="{148E2A14-F4B6-4DB5-8DD4-145932FA7611}"/>
    <cellStyle name="เครื่องหมายจุลภาค 4 2 4 2 4" xfId="30051" xr:uid="{AC0E1289-BCE2-4AD5-841B-32917AB3A8E9}"/>
    <cellStyle name="เครื่องหมายจุลภาค 4 2 4 2 5" xfId="36514" xr:uid="{9FE6BF3F-21A3-44C9-B71D-A06A0C44E8AA}"/>
    <cellStyle name="เครื่องหมายจุลภาค 4 2 4 3" xfId="20780" xr:uid="{0713E40B-EBC5-4855-AA88-B3170ADE9F07}"/>
    <cellStyle name="เครื่องหมายจุลภาค 4 2 4 3 2" xfId="51922" xr:uid="{43999CF9-F427-4934-A312-1EB5BA343383}"/>
    <cellStyle name="เครื่องหมายจุลภาค 4 2 4 3 3" xfId="39307" xr:uid="{57703AE1-77CA-4593-AE4E-CC93CA607D6F}"/>
    <cellStyle name="เครื่องหมายจุลภาค 4 2 4 4" xfId="14194" xr:uid="{C6026E3D-04EC-4800-9FDD-481EE569E92F}"/>
    <cellStyle name="เครื่องหมายจุลภาค 4 2 4 4 2" xfId="45644" xr:uid="{4394B437-0A30-4CB7-97D1-29BB04B5DA88}"/>
    <cellStyle name="เครื่องหมายจุลภาค 4 2 4 5" xfId="7607" xr:uid="{ADCD2F6D-74DE-4F9D-9DFE-1D68B50B90A1}"/>
    <cellStyle name="เครื่องหมายจุลภาค 4 2 4 6" xfId="33017" xr:uid="{3FF7989F-2445-4055-9629-C8D050077FA1}"/>
    <cellStyle name="เครื่องหมายจุลภาค 4 2 4 7" xfId="28289" xr:uid="{CA947678-288C-4883-A29E-E8A8C6BDC77B}"/>
    <cellStyle name="เครื่องหมายจุลภาค 4 2 4 8" xfId="1597" xr:uid="{EA445B65-EC83-4947-B3F5-31CB81AC7FBF}"/>
    <cellStyle name="เครื่องหมายจุลภาค 4 2 5" xfId="25681" xr:uid="{4787213E-56F8-4D7C-8E0F-6158BA6D54C2}"/>
    <cellStyle name="เครื่องหมายจุลภาค 4 2 5 2" xfId="18173" xr:uid="{56079AE6-3CB7-457D-A20F-2F94117B60C0}"/>
    <cellStyle name="เครื่องหมายจุลภาค 4 2 5 2 2" xfId="54530" xr:uid="{04F924EA-A04D-490A-8141-93EBA8C36FCB}"/>
    <cellStyle name="เครื่องหมายจุลภาค 4 2 5 2 3" xfId="41915" xr:uid="{4A336F3F-D834-4F4A-A2C6-7B8713E66ED1}"/>
    <cellStyle name="เครื่องหมายจุลภาค 4 2 5 3" xfId="11587" xr:uid="{A36B6A54-D6F4-4385-ACE4-E7C3A5800C8E}"/>
    <cellStyle name="เครื่องหมายจุลภาค 4 2 5 3 2" xfId="48252" xr:uid="{16BFBF59-05CC-434A-8320-B15F2150A563}"/>
    <cellStyle name="เครื่องหมายจุลภาค 4 2 5 4" xfId="6095" xr:uid="{2255B1F8-57F9-4ECD-A095-471D214278E3}"/>
    <cellStyle name="เครื่องหมายจุลภาค 4 2 5 5" xfId="35625" xr:uid="{50A31C39-099B-4F95-A86E-FB5A64EBBAF5}"/>
    <cellStyle name="เครื่องหมายจุลภาค 4 2 6" xfId="29339" xr:uid="{2CCA977C-7694-4514-A23B-B7026CE4560E}"/>
    <cellStyle name="เครื่องหมายจุลภาค 4 2 6 2" xfId="21667" xr:uid="{58C7CA36-30F7-4DCC-B685-E4051BEC27DA}"/>
    <cellStyle name="เครื่องหมายจุลภาค 4 2 6 2 2" xfId="51035" xr:uid="{568BD9F7-2390-4882-8C15-EDE4856D78C5}"/>
    <cellStyle name="เครื่องหมายจุลภาค 4 2 6 3" xfId="15081" xr:uid="{F9CDFAB1-5F8C-4E40-ACD4-40BBEAFBC6D6}"/>
    <cellStyle name="เครื่องหมายจุลภาค 4 2 6 4" xfId="8494" xr:uid="{0E5F9421-2E1C-479B-9217-A223665D0B11}"/>
    <cellStyle name="เครื่องหมายจุลภาค 4 2 6 5" xfId="38420" xr:uid="{E2652588-AAFD-4E61-BC36-FF20A9A29AF4}"/>
    <cellStyle name="เครื่องหมายจุลภาค 4 2 7" xfId="23034" xr:uid="{FBF5D94C-4F5E-4A96-9259-21D9B6CDCAA6}"/>
    <cellStyle name="เครื่องหมายจุลภาค 4 2 7 2" xfId="15526" xr:uid="{DCA59C08-7809-431A-A637-D9D803ED92CE}"/>
    <cellStyle name="เครื่องหมายจุลภาค 4 2 7 3" xfId="8940" xr:uid="{42399588-A70D-4E14-ACD1-FBE68B1B3E9B}"/>
    <cellStyle name="เครื่องหมายจุลภาค 4 2 7 4" xfId="31809" xr:uid="{9FBD6E8D-0500-4A11-8F4C-477B54A62FA0}"/>
    <cellStyle name="เครื่องหมายจุลภาค 4 2 7 5" xfId="44647" xr:uid="{255BBBDC-DA64-4B4F-B660-A6FFAEF59543}"/>
    <cellStyle name="เครื่องหมายจุลภาค 4 2 8" xfId="21940" xr:uid="{730C9B79-71B2-4F3D-AAD5-290FFF7211AA}"/>
    <cellStyle name="เครื่องหมายจุลภาค 4 2 9" xfId="15354" xr:uid="{DE8B5909-8E38-404A-B83F-E20ADA2A17F1}"/>
    <cellStyle name="เครื่องหมายจุลภาค 4 20" xfId="57760" xr:uid="{81DC9DB0-76BC-4D46-8E9C-10585B0FABCA}"/>
    <cellStyle name="เครื่องหมายจุลภาค 4 21" xfId="1189" xr:uid="{A30B735E-6E45-4BD0-9EC9-F6FA53F030E4}"/>
    <cellStyle name="เครื่องหมายจุลภาค 4 3" xfId="570" xr:uid="{14F75FAA-1B1E-4505-BC85-8F229358D77C}"/>
    <cellStyle name="เครื่องหมายจุลภาค 4 3 10" xfId="29548" xr:uid="{746DFD53-9080-4AB7-8DB3-6C65C2404191}"/>
    <cellStyle name="เครื่องหมายจุลภาค 4 3 11" xfId="1379" xr:uid="{C2CD084F-C22A-4F9F-9671-AED75A6A096E}"/>
    <cellStyle name="เครื่องหมายจุลภาค 4 3 2" xfId="978" xr:uid="{0DE1BEAA-AF9B-4E6B-B5F8-59DA6AFBBACB}"/>
    <cellStyle name="เครื่องหมายจุลภาค 4 3 2 2" xfId="23562" xr:uid="{1490FBBC-CB21-48FC-862D-DAB43A899BD9}"/>
    <cellStyle name="เครื่องหมายจุลภาค 4 3 2 2 2" xfId="16054" xr:uid="{F540E8D5-4FC9-4067-B9B3-3A561937DB9F}"/>
    <cellStyle name="เครื่องหมายจุลภาค 4 3 2 2 2 2" xfId="56649" xr:uid="{AEDB0DAD-E484-4627-9796-C33C0B752281}"/>
    <cellStyle name="เครื่องหมายจุลภาค 4 3 2 2 2 3" xfId="44034" xr:uid="{6962B74B-23F8-4D41-927B-CC5B758233ED}"/>
    <cellStyle name="เครื่องหมายจุลภาค 4 3 2 2 3" xfId="9468" xr:uid="{27AE624F-797F-42ED-9E67-463E9FA92F3C}"/>
    <cellStyle name="เครื่องหมายจุลภาค 4 3 2 2 3 2" xfId="50371" xr:uid="{DA14A2A8-2864-4F59-8864-A025D608FEEA}"/>
    <cellStyle name="เครื่องหมายจุลภาค 4 3 2 2 4" xfId="31281" xr:uid="{F24B865C-5A75-48D8-97FD-92639BC07759}"/>
    <cellStyle name="เครื่องหมายจุลภาค 4 3 2 2 5" xfId="37744" xr:uid="{F2302C06-C9C5-4589-A536-1E41C55979C6}"/>
    <cellStyle name="เครื่องหมายจุลภาค 4 3 2 3" xfId="26180" xr:uid="{7981F8B9-D751-4FFD-8F68-2BCFCE1475F5}"/>
    <cellStyle name="เครื่องหมายจุลภาค 4 3 2 3 2" xfId="18672" xr:uid="{BAE70736-186A-4175-93AE-EEB9A766FAC0}"/>
    <cellStyle name="เครื่องหมายจุลภาค 4 3 2 3 2 2" xfId="54031" xr:uid="{5A3EC035-6AF9-4CB5-8008-778A8B54F2F7}"/>
    <cellStyle name="เครื่องหมายจุลภาค 4 3 2 3 2 3" xfId="41416" xr:uid="{0DFCE963-4E5A-4983-82AC-C26B1B37C057}"/>
    <cellStyle name="เครื่องหมายจุลภาค 4 3 2 3 3" xfId="12086" xr:uid="{D7E4EE66-A68E-41EC-8091-D78D0208BC37}"/>
    <cellStyle name="เครื่องหมายจุลภาค 4 3 2 3 3 2" xfId="47753" xr:uid="{DAA9F433-3FA4-4E58-84BD-625F01CA21EE}"/>
    <cellStyle name="เครื่องหมายจุลภาค 4 3 2 3 4" xfId="5596" xr:uid="{FFA68B4C-7ED9-4C71-A699-3AA0F62AA2D5}"/>
    <cellStyle name="เครื่องหมายจุลภาค 4 3 2 3 5" xfId="35126" xr:uid="{A3EA19D5-0332-4925-8B3B-523F94BD19AE}"/>
    <cellStyle name="เครื่องหมายจุลภาค 4 3 2 4" xfId="19550" xr:uid="{93E0240D-2081-4042-B16E-E167CEFA41F1}"/>
    <cellStyle name="เครื่องหมายจุลภาค 4 3 2 4 2" xfId="53152" xr:uid="{2AFBA647-6113-42AF-9A1A-939783C22F05}"/>
    <cellStyle name="เครื่องหมายจุลภาค 4 3 2 4 3" xfId="40537" xr:uid="{F2A1E014-A016-4E99-88A6-A4668EC084BF}"/>
    <cellStyle name="เครื่องหมายจุลภาค 4 3 2 5" xfId="12964" xr:uid="{6D69E412-0A85-4E4A-B8DA-E574C04CF583}"/>
    <cellStyle name="เครื่องหมายจุลภาค 4 3 2 5 2" xfId="46874" xr:uid="{82404D95-1D6D-453D-90CB-189649B676F2}"/>
    <cellStyle name="เครื่องหมายจุลภาค 4 3 2 6" xfId="4718" xr:uid="{92ACF248-6495-4482-AAAA-9E0943786AC0}"/>
    <cellStyle name="เครื่องหมายจุลภาค 4 3 2 7" xfId="34247" xr:uid="{6B0267CD-1AB0-4695-9F36-545690B94150}"/>
    <cellStyle name="เครื่องหมายจุลภาค 4 3 2 8" xfId="27059" xr:uid="{B88AF9DF-214C-4659-8C31-AA600D3D8CCB}"/>
    <cellStyle name="เครื่องหมายจุลภาค 4 3 2 9" xfId="1764" xr:uid="{D1C91528-1E50-4C12-A070-7092CD93C991}"/>
    <cellStyle name="เครื่องหมายจุลภาค 4 3 3" xfId="27909" xr:uid="{AC0C543C-0FE5-43E8-8FD7-17FEE69C64DB}"/>
    <cellStyle name="เครื่องหมายจุลภาค 4 3 3 2" xfId="24412" xr:uid="{2B244A0F-5BC8-446A-B870-55E883685F9A}"/>
    <cellStyle name="เครื่องหมายจุลภาค 4 3 3 2 2" xfId="16904" xr:uid="{558E49D0-87B7-4179-9A8C-8C44576AEC26}"/>
    <cellStyle name="เครื่องหมายจุลภาค 4 3 3 2 2 2" xfId="55799" xr:uid="{51B871A9-DD12-4FB4-A889-FD26BC975BF9}"/>
    <cellStyle name="เครื่องหมายจุลภาค 4 3 3 2 2 3" xfId="43184" xr:uid="{0C7740C2-8195-45F8-9F72-40BA5F024C2A}"/>
    <cellStyle name="เครื่องหมายจุลภาค 4 3 3 2 3" xfId="10318" xr:uid="{70029428-EA57-4C3B-9ACC-8A1D1AB1BDA5}"/>
    <cellStyle name="เครื่องหมายจุลภาค 4 3 3 2 3 2" xfId="49521" xr:uid="{BEA460CD-B8D3-45C0-B8CD-5259E0CEB1F2}"/>
    <cellStyle name="เครื่องหมายจุลภาค 4 3 3 2 4" xfId="30431" xr:uid="{FA94541D-8A93-4B39-9AE3-C6E6D6085DD0}"/>
    <cellStyle name="เครื่องหมายจุลภาค 4 3 3 2 5" xfId="36894" xr:uid="{F557183D-BAF8-4F12-8EFF-9EF1237E7B2E}"/>
    <cellStyle name="เครื่องหมายจุลภาค 4 3 3 3" xfId="20400" xr:uid="{7428EC4B-8FCD-41F6-9DA6-C3C7FD34B18F}"/>
    <cellStyle name="เครื่องหมายจุลภาค 4 3 3 3 2" xfId="52302" xr:uid="{73DD019D-B2EB-41EE-9AC4-3F07371F30CF}"/>
    <cellStyle name="เครื่องหมายจุลภาค 4 3 3 3 3" xfId="39687" xr:uid="{F8FF446C-FF54-41D0-AC3B-EBAF4D99903A}"/>
    <cellStyle name="เครื่องหมายจุลภาค 4 3 3 4" xfId="13814" xr:uid="{4F119AF1-7723-402F-97DB-A5F15A770C8E}"/>
    <cellStyle name="เครื่องหมายจุลภาค 4 3 3 4 2" xfId="46024" xr:uid="{AEFC343B-3811-4269-9491-0B3E1F00F600}"/>
    <cellStyle name="เครื่องหมายจุลภาค 4 3 3 5" xfId="7227" xr:uid="{0C510A42-A073-424F-9511-1C0B0BBFC0BF}"/>
    <cellStyle name="เครื่องหมายจุลภาค 4 3 3 6" xfId="33397" xr:uid="{06FDDC2E-B26B-4F62-9CEC-35EBC9ABB3BD}"/>
    <cellStyle name="เครื่องหมายจุลภาค 4 3 4" xfId="25295" xr:uid="{301CA5CF-B7DC-4B84-A118-0DDE62D98C0A}"/>
    <cellStyle name="เครื่องหมายจุลภาค 4 3 4 2" xfId="17787" xr:uid="{7F8466C0-D51B-4C52-9B85-0B6B3662427C}"/>
    <cellStyle name="เครื่องหมายจุลภาค 4 3 4 2 2" xfId="54916" xr:uid="{D3C3A58D-F4DD-40C3-A1DC-98A9E1269052}"/>
    <cellStyle name="เครื่องหมายจุลภาค 4 3 4 2 3" xfId="42301" xr:uid="{580912AE-48EA-46E3-A043-FB0D42F1680C}"/>
    <cellStyle name="เครื่องหมายจุลภาค 4 3 4 3" xfId="11201" xr:uid="{FFE0A2C2-FB83-4398-9A6B-B0260FAA8A5B}"/>
    <cellStyle name="เครื่องหมายจุลภาค 4 3 4 3 2" xfId="48638" xr:uid="{6752882F-3063-471D-828D-1DB10296CCDC}"/>
    <cellStyle name="เครื่องหมายจุลภาค 4 3 4 4" xfId="6481" xr:uid="{7147E097-CDF5-4C4D-AFB0-69C4E0589EAD}"/>
    <cellStyle name="เครื่องหมายจุลภาค 4 3 4 5" xfId="36011" xr:uid="{4ED0630D-5492-4719-A61C-676FA8174CB9}"/>
    <cellStyle name="เครื่องหมายจุลภาค 4 3 5" xfId="28816" xr:uid="{013E1675-128A-4679-A4D2-6136152C49B4}"/>
    <cellStyle name="เครื่องหมายจุลภาค 4 3 5 2" xfId="21279" xr:uid="{84E507B5-65AC-4DDD-8E65-07C1D64E8141}"/>
    <cellStyle name="เครื่องหมายจุลภาค 4 3 5 2 2" xfId="51422" xr:uid="{BD4B4E76-99E6-40BD-A7DC-29C615003251}"/>
    <cellStyle name="เครื่องหมายจุลภาค 4 3 5 3" xfId="14693" xr:uid="{8CB5312C-3FCE-4DE0-886A-30370AADF6DB}"/>
    <cellStyle name="เครื่องหมายจุลภาค 4 3 5 4" xfId="8106" xr:uid="{4D0D3830-2FBC-4D8E-9876-CB79927B1679}"/>
    <cellStyle name="เครื่องหมายจุลภาค 4 3 5 5" xfId="38807" xr:uid="{DD84C50A-FEA0-4C78-B085-72BB4B9CCAA7}"/>
    <cellStyle name="เครื่องหมายจุลภาค 4 3 6" xfId="21875" xr:uid="{2A110EA5-33B2-43A3-9944-E802501E2A00}"/>
    <cellStyle name="เครื่องหมายจุลภาค 4 3 6 2" xfId="45124" xr:uid="{BB53EAAA-C75B-4A0C-9C65-628E23BBFEB5}"/>
    <cellStyle name="เครื่องหมายจุลภาค 4 3 7" xfId="15289" xr:uid="{DCEFE010-59D1-45A4-BDF9-3343B0968757}"/>
    <cellStyle name="เครื่องหมายจุลภาค 4 3 8" xfId="8702" xr:uid="{28D27A93-E9EB-42BB-910C-B5A3E9F6F7F7}"/>
    <cellStyle name="เครื่องหมายจุลภาค 4 3 9" xfId="32514" xr:uid="{4BBF7769-E0E2-4C3C-875C-BC7F2FD73F33}"/>
    <cellStyle name="เครื่องหมายจุลภาค 4 4" xfId="727" xr:uid="{C638F4A2-35B3-466E-94EF-416756805EF5}"/>
    <cellStyle name="เครื่องหมายจุลภาค 4 4 10" xfId="1513" xr:uid="{7857FAE9-FEA9-44A3-A7D6-B851B7D23BB2}"/>
    <cellStyle name="เครื่องหมายจุลภาค 4 4 2" xfId="1113" xr:uid="{B60B9B6D-FE45-4797-A11C-C74BD3CA0A0C}"/>
    <cellStyle name="เครื่องหมายจุลภาค 4 4 2 2" xfId="16460" xr:uid="{C0504E93-1278-4EB7-9F20-C96C37DFB9F3}"/>
    <cellStyle name="เครื่องหมายจุลภาค 4 4 2 2 2" xfId="56243" xr:uid="{1EDB0021-5892-4668-8B5C-41B908A6548E}"/>
    <cellStyle name="เครื่องหมายจุลภาค 4 4 2 2 3" xfId="43628" xr:uid="{3BB66E8F-10CF-4BC6-9F93-B253FD8DD9F7}"/>
    <cellStyle name="เครื่องหมายจุลภาค 4 4 2 3" xfId="9874" xr:uid="{EA9CAA1F-2B90-4E41-B83A-7DB4CE08766C}"/>
    <cellStyle name="เครื่องหมายจุลภาค 4 4 2 3 2" xfId="49965" xr:uid="{5AC42AC5-0836-4411-B269-1F626B901EEC}"/>
    <cellStyle name="เครื่องหมายจุลภาค 4 4 2 4" xfId="30875" xr:uid="{79505D56-E1BD-4D22-AB8E-72EEDB1D76D9}"/>
    <cellStyle name="เครื่องหมายจุลภาค 4 4 2 5" xfId="37338" xr:uid="{D8443B84-7DCE-4698-8284-EFF0B612A99B}"/>
    <cellStyle name="เครื่องหมายจุลภาค 4 4 2 6" xfId="23968" xr:uid="{D2FE3442-1B55-433D-B33B-1044B2BFA1F3}"/>
    <cellStyle name="เครื่องหมายจุลภาค 4 4 2 7" xfId="1899" xr:uid="{AA2C4D68-30B5-4DE2-AE7A-09ABAC901F71}"/>
    <cellStyle name="เครื่องหมายจุลภาค 4 4 3" xfId="26591" xr:uid="{2D0336A3-576D-49D0-9948-68E61B087FA5}"/>
    <cellStyle name="เครื่องหมายจุลภาค 4 4 3 2" xfId="19083" xr:uid="{27EE984F-AD51-4C4B-8CB7-877D9274FDF2}"/>
    <cellStyle name="เครื่องหมายจุลภาค 4 4 3 2 2" xfId="53620" xr:uid="{93EFA0E2-8EA4-481A-9529-50D3E8D1FA9C}"/>
    <cellStyle name="เครื่องหมายจุลภาค 4 4 3 2 3" xfId="41005" xr:uid="{687389F9-0229-44DD-824E-2905B17F3C52}"/>
    <cellStyle name="เครื่องหมายจุลภาค 4 4 3 3" xfId="12497" xr:uid="{D211806D-B29B-4892-A8B1-4D04250A4F82}"/>
    <cellStyle name="เครื่องหมายจุลภาค 4 4 3 3 2" xfId="47342" xr:uid="{0BD97657-E1BB-45E4-968C-4F17A2894D03}"/>
    <cellStyle name="เครื่องหมายจุลภาค 4 4 3 4" xfId="5185" xr:uid="{3EF29304-D89C-4C07-AD19-0CF6F8E31EF5}"/>
    <cellStyle name="เครื่องหมายจุลภาค 4 4 3 5" xfId="34715" xr:uid="{DC5BE45D-4A03-4A67-BD80-763563CC3F43}"/>
    <cellStyle name="เครื่องหมายจุลภาค 4 4 4" xfId="27465" xr:uid="{DEA22773-F8A3-4DCF-8AE1-5DF306D0D27D}"/>
    <cellStyle name="เครื่องหมายจุลภาค 4 4 4 2" xfId="19956" xr:uid="{C40863CC-EBFE-4D50-AABA-0FD6644760B4}"/>
    <cellStyle name="เครื่องหมายจุลภาค 4 4 4 2 2" xfId="52746" xr:uid="{E23BE7E2-DEB0-44BD-B996-FFA04D580686}"/>
    <cellStyle name="เครื่องหมายจุลภาค 4 4 4 3" xfId="13370" xr:uid="{5627D2F5-FE9C-47B9-B53A-7343A4C9E589}"/>
    <cellStyle name="เครื่องหมายจุลภาค 4 4 4 4" xfId="4312" xr:uid="{AE79732C-5678-4641-A714-075CA1B50C11}"/>
    <cellStyle name="เครื่องหมายจุลภาค 4 4 4 5" xfId="40131" xr:uid="{9D14DB64-FF87-4E62-BDD8-3BA8B838B155}"/>
    <cellStyle name="เครื่องหมายจุลภาค 4 4 5" xfId="21779" xr:uid="{AC0938F8-D689-4972-86C8-510FA0685730}"/>
    <cellStyle name="เครื่องหมายจุลภาค 4 4 5 2" xfId="46468" xr:uid="{C8B830ED-2E14-4137-A7CA-B992B6C10D37}"/>
    <cellStyle name="เครื่องหมายจุลภาค 4 4 6" xfId="15193" xr:uid="{1260BD24-8C99-42F6-A1BA-75E3480B56C6}"/>
    <cellStyle name="เครื่องหมายจุลภาค 4 4 7" xfId="8606" xr:uid="{28D2E3D3-44E5-4157-B0BC-5A31B12D6E86}"/>
    <cellStyle name="เครื่องหมายจุลภาค 4 4 8" xfId="33841" xr:uid="{A55ADE3B-5373-442A-AA79-E7D72D721E90}"/>
    <cellStyle name="เครื่องหมายจุลภาค 4 4 9" xfId="29451" xr:uid="{B54E10CD-BB95-4A7F-A486-F107444BFB17}"/>
    <cellStyle name="เครื่องหมายจุลภาค 4 5" xfId="784" xr:uid="{A0DC6004-80E5-4498-BAB6-AB1A5E274602}"/>
    <cellStyle name="เครื่องหมายจุลภาค 4 5 2" xfId="24816" xr:uid="{DF856EFF-84C8-4B1F-9240-0D800F2C68F0}"/>
    <cellStyle name="เครื่องหมายจุลภาค 4 5 2 2" xfId="17308" xr:uid="{E38A5DD8-F777-46B6-8AF5-AC66C475ED61}"/>
    <cellStyle name="เครื่องหมายจุลภาค 4 5 2 2 2" xfId="55395" xr:uid="{46AE71F1-59A2-425F-AFE4-DE570685F611}"/>
    <cellStyle name="เครื่องหมายจุลภาค 4 5 2 2 3" xfId="42780" xr:uid="{61DA7C2D-440F-4495-A53C-9D1D1DE3018E}"/>
    <cellStyle name="เครื่องหมายจุลภาค 4 5 2 3" xfId="10722" xr:uid="{3E3830B7-90FC-4AD7-BB4C-C8E9EFAE0034}"/>
    <cellStyle name="เครื่องหมายจุลภาค 4 5 2 3 2" xfId="49117" xr:uid="{3F5785F7-EF82-414B-99E0-56D3A6A5D85A}"/>
    <cellStyle name="เครื่องหมายจุลภาค 4 5 2 4" xfId="30027" xr:uid="{E37D0148-A253-4250-9571-1730747C4ACE}"/>
    <cellStyle name="เครื่องหมายจุลภาค 4 5 2 5" xfId="36490" xr:uid="{F96C9B78-720C-4952-ABBD-162D22CCE68A}"/>
    <cellStyle name="เครื่องหมายจุลภาค 4 5 3" xfId="20804" xr:uid="{14C67110-1585-4514-93F9-347756B25C66}"/>
    <cellStyle name="เครื่องหมายจุลภาค 4 5 3 2" xfId="51898" xr:uid="{4D9E7409-77AF-4392-AFEA-F4F171BD47F3}"/>
    <cellStyle name="เครื่องหมายจุลภาค 4 5 3 3" xfId="39283" xr:uid="{6F2E6411-D69F-4472-B41A-61DCB0C0FC74}"/>
    <cellStyle name="เครื่องหมายจุลภาค 4 5 4" xfId="14218" xr:uid="{E2081A85-7C3C-4C5C-847C-5AEF2BADF9C3}"/>
    <cellStyle name="เครื่องหมายจุลภาค 4 5 4 2" xfId="45620" xr:uid="{CA592378-7F2A-478F-9AD6-3BFF798DA8A7}"/>
    <cellStyle name="เครื่องหมายจุลภาค 4 5 5" xfId="7631" xr:uid="{6013331B-CBF5-42E5-9B4A-7F9A864E4281}"/>
    <cellStyle name="เครื่องหมายจุลภาค 4 5 6" xfId="32993" xr:uid="{3E962782-0C1C-4AB7-BF8D-3FB5E5EAFC54}"/>
    <cellStyle name="เครื่องหมายจุลภาค 4 5 7" xfId="28313" xr:uid="{DFF3BD21-3A02-477B-9C7B-4E275C5D14B0}"/>
    <cellStyle name="เครื่องหมายจุลภาค 4 5 8" xfId="1570" xr:uid="{460B8A38-A7F3-4230-A0B9-AE2487F40961}"/>
    <cellStyle name="เครื่องหมายจุลภาค 4 6" xfId="25706" xr:uid="{324953A2-4E35-40FF-B131-5F10248898D4}"/>
    <cellStyle name="เครื่องหมายจุลภาค 4 6 2" xfId="18198" xr:uid="{89E2078E-7563-4DF7-9CFC-A77628A0154C}"/>
    <cellStyle name="เครื่องหมายจุลภาค 4 6 2 2" xfId="54505" xr:uid="{6EC89F87-5875-498F-9CC5-D2295234FB11}"/>
    <cellStyle name="เครื่องหมายจุลภาค 4 6 2 3" xfId="41890" xr:uid="{67BF48BA-025B-4F48-ACB4-A833F186C266}"/>
    <cellStyle name="เครื่องหมายจุลภาค 4 6 3" xfId="11612" xr:uid="{7DF313E3-48BC-4643-922F-0A73A7D1910C}"/>
    <cellStyle name="เครื่องหมายจุลภาค 4 6 3 2" xfId="48227" xr:uid="{4F2431D0-6F4D-4777-B5D9-D84D922225A0}"/>
    <cellStyle name="เครื่องหมายจุลภาค 4 6 4" xfId="6070" xr:uid="{FEAD2B11-294F-4E21-AFA1-B7EBF54BED9E}"/>
    <cellStyle name="เครื่องหมายจุลภาค 4 6 5" xfId="35600" xr:uid="{D8927C03-CDBA-4391-B058-11354FC2EDCC}"/>
    <cellStyle name="เครื่องหมายจุลภาค 4 7" xfId="29364" xr:uid="{5C8F466C-1DBC-4D6D-9A26-DE88C24645EA}"/>
    <cellStyle name="เครื่องหมายจุลภาค 4 7 2" xfId="21692" xr:uid="{AE3206E7-7202-4327-A536-E65F7EF02AC6}"/>
    <cellStyle name="เครื่องหมายจุลภาค 4 7 2 2" xfId="51011" xr:uid="{DA9DFC26-A9A9-45D5-A1C6-BD9CF9FA0D35}"/>
    <cellStyle name="เครื่องหมายจุลภาค 4 7 3" xfId="15106" xr:uid="{A24647B0-49C6-499C-9DBA-2BF410C90CA6}"/>
    <cellStyle name="เครื่องหมายจุลภาค 4 7 4" xfId="8519" xr:uid="{3E9067A0-F209-425E-B4C1-FE5D408906F9}"/>
    <cellStyle name="เครื่องหมายจุลภาค 4 7 5" xfId="38396" xr:uid="{F1CA9366-5404-4570-A9B7-6B637E8B4FF8}"/>
    <cellStyle name="เครื่องหมายจุลภาค 4 8" xfId="23059" xr:uid="{7DE96DC0-4966-4CD2-B426-94CAE44CA05A}"/>
    <cellStyle name="เครื่องหมายจุลภาค 4 8 2" xfId="15551" xr:uid="{34969EF0-B32E-404E-A31D-C23F058FD6E5}"/>
    <cellStyle name="เครื่องหมายจุลภาค 4 8 3" xfId="8965" xr:uid="{57A9D47F-D25B-44AA-B1BA-191BC6CBA93C}"/>
    <cellStyle name="เครื่องหมายจุลภาค 4 8 4" xfId="31784" xr:uid="{2BC7C8AF-162E-4FD2-9786-DB9CBF995CAA}"/>
    <cellStyle name="เครื่องหมายจุลภาค 4 8 5" xfId="44610" xr:uid="{F9706FB5-4CF4-42F5-AE54-57695CDF1A15}"/>
    <cellStyle name="เครื่องหมายจุลภาค 4 9" xfId="21964" xr:uid="{3442273A-7648-4CFF-8A3B-31DE11417AF6}"/>
    <cellStyle name="เครื่องหมายจุลภาค 5" xfId="238" xr:uid="{00000000-0005-0000-0000-0000F3000000}"/>
    <cellStyle name="เครื่องหมายจุลภาค 5 10" xfId="8766" xr:uid="{2F1ADF07-4F0A-4995-9CEC-550346605339}"/>
    <cellStyle name="เครื่องหมายจุลภาค 5 11" xfId="29669" xr:uid="{4362B9A2-DC68-4AD0-A806-630599759426}"/>
    <cellStyle name="เครื่องหมายจุลภาค 5 12" xfId="3378" xr:uid="{B78F190C-3068-4DE2-9412-A61A77B14A3F}"/>
    <cellStyle name="เครื่องหมายจุลภาค 5 13" xfId="32120" xr:uid="{77E11FDB-7E81-4773-ABA2-6A450AEF317F}"/>
    <cellStyle name="เครื่องหมายจุลภาค 5 14" xfId="57455" xr:uid="{0E90042D-18B4-4705-A5CE-9622872895DB}"/>
    <cellStyle name="เครื่องหมายจุลภาค 5 15" xfId="57589" xr:uid="{BD537E27-DB8D-452B-BE42-4686D870590A}"/>
    <cellStyle name="เครื่องหมายจุลภาค 5 16" xfId="57649" xr:uid="{FCADEF67-91EA-4DB6-9E62-9B2B7DCF8CB0}"/>
    <cellStyle name="เครื่องหมายจุลภาค 5 17" xfId="57703" xr:uid="{BD567F2D-70BB-486B-AAAE-FFA407615A0D}"/>
    <cellStyle name="เครื่องหมายจุลภาค 5 18" xfId="2134" xr:uid="{A7AA604C-48FA-4340-85C7-23EC2F127289}"/>
    <cellStyle name="เครื่องหมายจุลภาค 5 19" xfId="57786" xr:uid="{D9323593-A3C1-4EDB-A1F7-709527A66A76}"/>
    <cellStyle name="เครื่องหมายจุลภาค 5 2" xfId="597" xr:uid="{B75B566C-3AC0-43C6-B7BB-83DDBA1E6CF0}"/>
    <cellStyle name="เครื่องหมายจุลภาค 5 2 10" xfId="29522" xr:uid="{8F37E0C7-5056-45B0-8039-F41476E27C5B}"/>
    <cellStyle name="เครื่องหมายจุลภาค 5 2 11" xfId="1405" xr:uid="{6FC10721-DE7F-4F08-B1F1-F99E9A014AB7}"/>
    <cellStyle name="เครื่องหมายจุลภาค 5 2 2" xfId="1005" xr:uid="{0A3AF0A2-48DE-43FC-9FF8-3110F8F5CA8B}"/>
    <cellStyle name="เครื่องหมายจุลภาค 5 2 2 2" xfId="23533" xr:uid="{91BD1351-FCCB-4188-8730-61721DDB7502}"/>
    <cellStyle name="เครื่องหมายจุลภาค 5 2 2 2 2" xfId="16025" xr:uid="{E1B722F1-4FEE-43B2-8028-12C409314418}"/>
    <cellStyle name="เครื่องหมายจุลภาค 5 2 2 2 2 2" xfId="56678" xr:uid="{2D2ABEB7-69D7-44C6-B336-A6D731C555AF}"/>
    <cellStyle name="เครื่องหมายจุลภาค 5 2 2 2 2 3" xfId="44063" xr:uid="{F18FB9C4-C2BA-4AA9-A989-82438C8D37A5}"/>
    <cellStyle name="เครื่องหมายจุลภาค 5 2 2 2 3" xfId="9439" xr:uid="{A3C39C5E-E0CB-470D-B144-FEE520F0447E}"/>
    <cellStyle name="เครื่องหมายจุลภาค 5 2 2 2 3 2" xfId="50400" xr:uid="{550D5453-120E-42C2-994A-49D7E27DF562}"/>
    <cellStyle name="เครื่องหมายจุลภาค 5 2 2 2 4" xfId="31310" xr:uid="{E31B787E-EAFF-4591-A350-EF22E7AF7C94}"/>
    <cellStyle name="เครื่องหมายจุลภาค 5 2 2 2 5" xfId="37773" xr:uid="{A0FF74B1-2DE5-420C-A941-7DB3C4696542}"/>
    <cellStyle name="เครื่องหมายจุลภาค 5 2 2 3" xfId="26151" xr:uid="{6B6331D1-685A-493C-9148-3E2B286781CF}"/>
    <cellStyle name="เครื่องหมายจุลภาค 5 2 2 3 2" xfId="18643" xr:uid="{420B3CC0-FFCC-410C-9171-1EF5BABAF1E4}"/>
    <cellStyle name="เครื่องหมายจุลภาค 5 2 2 3 2 2" xfId="54060" xr:uid="{D26F590A-81F8-4381-806A-2BC909254A64}"/>
    <cellStyle name="เครื่องหมายจุลภาค 5 2 2 3 2 3" xfId="41445" xr:uid="{8BB2C3CF-77AF-4A35-A77E-8DA853606F69}"/>
    <cellStyle name="เครื่องหมายจุลภาค 5 2 2 3 3" xfId="12057" xr:uid="{89F5B761-F33C-4ECE-A380-DE040680A5BE}"/>
    <cellStyle name="เครื่องหมายจุลภาค 5 2 2 3 3 2" xfId="47782" xr:uid="{AFCD07CA-6A7D-4D71-8835-7295E65AC6C7}"/>
    <cellStyle name="เครื่องหมายจุลภาค 5 2 2 3 4" xfId="5625" xr:uid="{43650053-E3DD-45CA-9E82-54AEB869614D}"/>
    <cellStyle name="เครื่องหมายจุลภาค 5 2 2 3 5" xfId="35155" xr:uid="{F4FEC80D-4646-406E-986D-90892D10B313}"/>
    <cellStyle name="เครื่องหมายจุลภาค 5 2 2 4" xfId="19521" xr:uid="{F20A60CF-63A7-4EEB-A4E3-6DC126AF5DE3}"/>
    <cellStyle name="เครื่องหมายจุลภาค 5 2 2 4 2" xfId="53181" xr:uid="{76223296-12D8-4845-B4AA-43A33E426122}"/>
    <cellStyle name="เครื่องหมายจุลภาค 5 2 2 4 3" xfId="40566" xr:uid="{C86F18A8-B2F7-4DFA-9140-55F48272401C}"/>
    <cellStyle name="เครื่องหมายจุลภาค 5 2 2 5" xfId="12935" xr:uid="{960C9DE3-A6A1-4C69-BED9-D33CB53F3DFC}"/>
    <cellStyle name="เครื่องหมายจุลภาค 5 2 2 5 2" xfId="46903" xr:uid="{55DB89F9-44B9-4911-A887-0F1AADB8EB59}"/>
    <cellStyle name="เครื่องหมายจุลภาค 5 2 2 6" xfId="4747" xr:uid="{3A6CB637-648B-4D21-8735-19B8C778C02B}"/>
    <cellStyle name="เครื่องหมายจุลภาค 5 2 2 7" xfId="34276" xr:uid="{72D2F293-662A-48DC-A71D-D0330D14E09F}"/>
    <cellStyle name="เครื่องหมายจุลภาค 5 2 2 8" xfId="27030" xr:uid="{07C1964B-1CBD-4544-B888-6E8C664C6D72}"/>
    <cellStyle name="เครื่องหมายจุลภาค 5 2 2 9" xfId="1791" xr:uid="{C129B7B2-029E-442B-B2D1-52914DEB627B}"/>
    <cellStyle name="เครื่องหมายจุลภาค 5 2 3" xfId="27880" xr:uid="{37377267-6727-4240-AC63-5E80F0B0D8CC}"/>
    <cellStyle name="เครื่องหมายจุลภาค 5 2 3 2" xfId="24383" xr:uid="{C7162C88-FFFD-4A3B-B638-7E39D9182AB0}"/>
    <cellStyle name="เครื่องหมายจุลภาค 5 2 3 2 2" xfId="16875" xr:uid="{0C60EB92-3D38-41F7-A516-4E8ABA67EEA5}"/>
    <cellStyle name="เครื่องหมายจุลภาค 5 2 3 2 2 2" xfId="55828" xr:uid="{CE46B107-CEDD-49AB-87FB-D3F6630D68D6}"/>
    <cellStyle name="เครื่องหมายจุลภาค 5 2 3 2 2 3" xfId="43213" xr:uid="{3BF7B694-D1B2-4F93-AA1E-0E61653D9EF8}"/>
    <cellStyle name="เครื่องหมายจุลภาค 5 2 3 2 3" xfId="10289" xr:uid="{05E5F96D-F8BA-4B78-A03A-E85418966650}"/>
    <cellStyle name="เครื่องหมายจุลภาค 5 2 3 2 3 2" xfId="49550" xr:uid="{7C644545-CEFD-4BB4-B70B-9AA62765E8FC}"/>
    <cellStyle name="เครื่องหมายจุลภาค 5 2 3 2 4" xfId="30460" xr:uid="{FD1C705B-281C-4380-9750-A3618C2E4CA4}"/>
    <cellStyle name="เครื่องหมายจุลภาค 5 2 3 2 5" xfId="36923" xr:uid="{9727759D-D6BB-4BA1-A1B3-2C8707F5B709}"/>
    <cellStyle name="เครื่องหมายจุลภาค 5 2 3 3" xfId="20371" xr:uid="{BFBD01B2-6BF6-45C9-9DEA-902C24D9E5EE}"/>
    <cellStyle name="เครื่องหมายจุลภาค 5 2 3 3 2" xfId="52331" xr:uid="{AC4A51B6-461C-4DE9-87BF-A97E66C5881A}"/>
    <cellStyle name="เครื่องหมายจุลภาค 5 2 3 3 3" xfId="39716" xr:uid="{BF662B50-5908-432E-A4AF-3876F79E6360}"/>
    <cellStyle name="เครื่องหมายจุลภาค 5 2 3 4" xfId="13785" xr:uid="{A1379059-19C3-46A4-89A5-CB0D2530262A}"/>
    <cellStyle name="เครื่องหมายจุลภาค 5 2 3 4 2" xfId="46053" xr:uid="{448E92CB-35F8-4286-8844-3626DF47F23E}"/>
    <cellStyle name="เครื่องหมายจุลภาค 5 2 3 5" xfId="7198" xr:uid="{DB5558E0-9435-4F1F-B265-9DEC7601D8F3}"/>
    <cellStyle name="เครื่องหมายจุลภาค 5 2 3 6" xfId="33426" xr:uid="{A19FE205-D3E0-46DF-8530-97B545655F81}"/>
    <cellStyle name="เครื่องหมายจุลภาค 5 2 4" xfId="25266" xr:uid="{DAC9CF90-CFE5-42B8-B36B-D8A392634165}"/>
    <cellStyle name="เครื่องหมายจุลภาค 5 2 4 2" xfId="17758" xr:uid="{CB1E58BB-84CD-4697-A798-211F6958863E}"/>
    <cellStyle name="เครื่องหมายจุลภาค 5 2 4 2 2" xfId="54945" xr:uid="{8D562C78-1C3D-4202-BB2F-1DFB8D07CB4E}"/>
    <cellStyle name="เครื่องหมายจุลภาค 5 2 4 2 3" xfId="42330" xr:uid="{53C5C62F-052B-4188-9FA5-35ED119C7375}"/>
    <cellStyle name="เครื่องหมายจุลภาค 5 2 4 3" xfId="11172" xr:uid="{26673909-B303-4056-B465-12FCE4D5C4FB}"/>
    <cellStyle name="เครื่องหมายจุลภาค 5 2 4 3 2" xfId="48667" xr:uid="{FFB6B081-6ACD-4A48-BD90-1B1D89017D1B}"/>
    <cellStyle name="เครื่องหมายจุลภาค 5 2 4 4" xfId="6510" xr:uid="{5EBF4D48-CE5E-4168-B79C-11624F08CE06}"/>
    <cellStyle name="เครื่องหมายจุลภาค 5 2 4 5" xfId="36040" xr:uid="{9466B7D1-CFA1-45DA-9A57-8670C5232D70}"/>
    <cellStyle name="เครื่องหมายจุลภาค 5 2 5" xfId="28784" xr:uid="{B5A90279-5287-4181-8A86-2B6661F573C6}"/>
    <cellStyle name="เครื่องหมายจุลภาค 5 2 5 2" xfId="21250" xr:uid="{0EA78B48-112E-4320-B332-0EA722896137}"/>
    <cellStyle name="เครื่องหมายจุลภาค 5 2 5 2 2" xfId="51450" xr:uid="{7AEF56DD-8978-461A-B9B2-E73CD1741956}"/>
    <cellStyle name="เครื่องหมายจุลภาค 5 2 5 3" xfId="14664" xr:uid="{E5D84188-CA88-4C9E-82F1-03568968AF7A}"/>
    <cellStyle name="เครื่องหมายจุลภาค 5 2 5 4" xfId="8077" xr:uid="{48AE0694-56CA-4EEC-9789-616D20E0CFC5}"/>
    <cellStyle name="เครื่องหมายจุลภาค 5 2 5 5" xfId="38835" xr:uid="{38772102-AEF4-48E3-8332-2596E42675BB}"/>
    <cellStyle name="เครื่องหมายจุลภาค 5 2 6" xfId="21849" xr:uid="{08BA8E92-0679-496A-9F6E-30B6981E075A}"/>
    <cellStyle name="เครื่องหมายจุลภาค 5 2 6 2" xfId="45154" xr:uid="{5E398BBA-2E2B-4DA7-8E33-D58F000A8A4F}"/>
    <cellStyle name="เครื่องหมายจุลภาค 5 2 7" xfId="15263" xr:uid="{6B9588ED-E053-432F-ADA7-E3DB9929D2AE}"/>
    <cellStyle name="เครื่องหมายจุลภาค 5 2 8" xfId="8676" xr:uid="{AF8FA386-779A-4056-9343-08EE7C66E512}"/>
    <cellStyle name="เครื่องหมายจุลภาค 5 2 9" xfId="32543" xr:uid="{FAFC440B-F107-417C-9748-1DBC8872AF5E}"/>
    <cellStyle name="เครื่องหมายจุลภาค 5 20" xfId="1215" xr:uid="{A1075AD3-5450-4BA5-8EBF-0904C1B8F942}"/>
    <cellStyle name="เครื่องหมายจุลภาค 5 3" xfId="752" xr:uid="{6217DFBA-732C-4C21-B7BC-F0A9BBED333A}"/>
    <cellStyle name="เครื่องหมายจุลภาค 5 3 10" xfId="1538" xr:uid="{0B494FCF-07DF-4E5E-88A2-AA925D0574D7}"/>
    <cellStyle name="เครื่องหมายจุลภาค 5 3 2" xfId="1138" xr:uid="{DB4826F3-41C6-4335-BD27-F45FAA9EC3CA}"/>
    <cellStyle name="เครื่องหมายจุลภาค 5 3 2 2" xfId="16435" xr:uid="{EBDFF383-0E4E-4E2B-B0DF-883E0C856B3E}"/>
    <cellStyle name="เครื่องหมายจุลภาค 5 3 2 2 2" xfId="56268" xr:uid="{0A1B019D-ADE2-46C3-BFAC-740836B321BA}"/>
    <cellStyle name="เครื่องหมายจุลภาค 5 3 2 2 3" xfId="43653" xr:uid="{0887AAE2-AB4C-4501-9668-26396EE8EF50}"/>
    <cellStyle name="เครื่องหมายจุลภาค 5 3 2 3" xfId="9849" xr:uid="{8857E88F-A16B-446D-985F-3CA244FCC578}"/>
    <cellStyle name="เครื่องหมายจุลภาค 5 3 2 3 2" xfId="49990" xr:uid="{D320426E-A1B0-47EB-B8BB-D88840E36DA8}"/>
    <cellStyle name="เครื่องหมายจุลภาค 5 3 2 4" xfId="30900" xr:uid="{A975693E-5696-460E-B15E-B4E9717D98DE}"/>
    <cellStyle name="เครื่องหมายจุลภาค 5 3 2 5" xfId="37363" xr:uid="{3C653D8E-C0B5-4B97-BCA0-0BC7752E6900}"/>
    <cellStyle name="เครื่องหมายจุลภาค 5 3 2 6" xfId="23943" xr:uid="{CAC28EED-5660-4320-8793-B5586D7FDFED}"/>
    <cellStyle name="เครื่องหมายจุลภาค 5 3 2 7" xfId="1924" xr:uid="{C3E4FC70-8F59-466B-86D4-5C51DCE28C8B}"/>
    <cellStyle name="เครื่องหมายจุลภาค 5 3 3" xfId="26565" xr:uid="{C0C869EF-16F0-47E1-812B-D6C903B5D00F}"/>
    <cellStyle name="เครื่องหมายจุลภาค 5 3 3 2" xfId="19057" xr:uid="{6BD2BC05-1DDA-47DF-A123-99D5F6B8FE02}"/>
    <cellStyle name="เครื่องหมายจุลภาค 5 3 3 2 2" xfId="53646" xr:uid="{7AA3EFC5-D0C9-4407-98D4-8C3DC5EC2F49}"/>
    <cellStyle name="เครื่องหมายจุลภาค 5 3 3 2 3" xfId="41031" xr:uid="{B0E6022C-206A-4003-830C-26B37E65CA76}"/>
    <cellStyle name="เครื่องหมายจุลภาค 5 3 3 3" xfId="12471" xr:uid="{A452E4EC-776E-46FA-92CD-43DEB1214D40}"/>
    <cellStyle name="เครื่องหมายจุลภาค 5 3 3 3 2" xfId="47368" xr:uid="{B352FD9F-4E8A-432C-B16D-68F103C98A4B}"/>
    <cellStyle name="เครื่องหมายจุลภาค 5 3 3 4" xfId="5211" xr:uid="{031C617C-8D84-4DAA-ACC6-6F581D7D9C9B}"/>
    <cellStyle name="เครื่องหมายจุลภาค 5 3 3 5" xfId="34741" xr:uid="{6E27A7CA-50DC-4C7F-BEE3-E6E593CB0CBE}"/>
    <cellStyle name="เครื่องหมายจุลภาค 5 3 4" xfId="27440" xr:uid="{827E5DCF-FAA4-4C45-9D76-FAC41CC72856}"/>
    <cellStyle name="เครื่องหมายจุลภาค 5 3 4 2" xfId="19931" xr:uid="{0FA58257-B98A-412E-AC24-1D5545CE0CC4}"/>
    <cellStyle name="เครื่องหมายจุลภาค 5 3 4 2 2" xfId="52771" xr:uid="{998E202C-4E7B-4B5E-A0E9-B467500602E1}"/>
    <cellStyle name="เครื่องหมายจุลภาค 5 3 4 3" xfId="13345" xr:uid="{70BFBEDE-7240-4B30-B632-5CF008785E3A}"/>
    <cellStyle name="เครื่องหมายจุลภาค 5 3 4 4" xfId="4337" xr:uid="{05C3E43B-EC73-452B-9BF9-D0960867EB1E}"/>
    <cellStyle name="เครื่องหมายจุลภาค 5 3 4 5" xfId="40156" xr:uid="{53F01FB4-8E9C-483B-8706-166D3079BFA9}"/>
    <cellStyle name="เครื่องหมายจุลภาค 5 3 5" xfId="21753" xr:uid="{C972638D-D8BC-42C9-B01D-8B91A7C9E80C}"/>
    <cellStyle name="เครื่องหมายจุลภาค 5 3 5 2" xfId="46493" xr:uid="{A1753C38-2DF8-4E0F-A40F-9DD50B59F818}"/>
    <cellStyle name="เครื่องหมายจุลภาค 5 3 6" xfId="15167" xr:uid="{740BC4D0-6151-4AD2-9534-15E1FD89E43D}"/>
    <cellStyle name="เครื่องหมายจุลภาค 5 3 7" xfId="8580" xr:uid="{577C84F4-DD5F-403F-8B9F-2670E008F907}"/>
    <cellStyle name="เครื่องหมายจุลภาค 5 3 8" xfId="33866" xr:uid="{933163D9-4230-4B22-BEBA-FCCDCB9534E2}"/>
    <cellStyle name="เครื่องหมายจุลภาค 5 3 9" xfId="29425" xr:uid="{949CC421-6223-4D5C-A8CF-0C563D6F6351}"/>
    <cellStyle name="เครื่องหมายจุลภาค 5 4" xfId="812" xr:uid="{7A3C9CF5-DDB1-49F1-90F4-0A5C1709D18D}"/>
    <cellStyle name="เครื่องหมายจุลภาค 5 4 2" xfId="24791" xr:uid="{AA5CFEDE-CE8E-4C06-BCB9-25E09A7445C8}"/>
    <cellStyle name="เครื่องหมายจุลภาค 5 4 2 2" xfId="17283" xr:uid="{9D1F7987-4BAE-4A7B-A9C8-0FF40BE833CF}"/>
    <cellStyle name="เครื่องหมายจุลภาค 5 4 2 2 2" xfId="55420" xr:uid="{DC8C75C4-6503-424C-B7B3-B3D59F120506}"/>
    <cellStyle name="เครื่องหมายจุลภาค 5 4 2 2 3" xfId="42805" xr:uid="{CCD9F3BC-B300-4F2E-8117-D69586A8C569}"/>
    <cellStyle name="เครื่องหมายจุลภาค 5 4 2 3" xfId="10697" xr:uid="{1FF1C0EE-C33E-4B91-B050-93A99831062B}"/>
    <cellStyle name="เครื่องหมายจุลภาค 5 4 2 3 2" xfId="49142" xr:uid="{39C27ADE-2642-4B56-91C6-8BF7C0F13BBD}"/>
    <cellStyle name="เครื่องหมายจุลภาค 5 4 2 4" xfId="30052" xr:uid="{C0680804-5F98-4F60-A9C0-9C1E31C06D61}"/>
    <cellStyle name="เครื่องหมายจุลภาค 5 4 2 5" xfId="36515" xr:uid="{21E4BC74-B6D9-4480-9D37-413E150F8095}"/>
    <cellStyle name="เครื่องหมายจุลภาค 5 4 3" xfId="20779" xr:uid="{A770A780-67D6-4604-AD35-3EE5591C0920}"/>
    <cellStyle name="เครื่องหมายจุลภาค 5 4 3 2" xfId="51923" xr:uid="{B7B23E54-DC2A-41C7-8DB3-2D36D2FBA9FE}"/>
    <cellStyle name="เครื่องหมายจุลภาค 5 4 3 3" xfId="39308" xr:uid="{CC05D599-FA99-4176-8ACA-A990BCE2D120}"/>
    <cellStyle name="เครื่องหมายจุลภาค 5 4 4" xfId="14193" xr:uid="{300333EA-BF8D-4B6D-9C69-DB4E3AA459C3}"/>
    <cellStyle name="เครื่องหมายจุลภาค 5 4 4 2" xfId="45645" xr:uid="{2B05BD2C-5BE5-4BBB-B4F6-AFB8C4BE84E6}"/>
    <cellStyle name="เครื่องหมายจุลภาค 5 4 5" xfId="7606" xr:uid="{253D9E32-4A97-4515-B235-08EF7569C5AB}"/>
    <cellStyle name="เครื่องหมายจุลภาค 5 4 6" xfId="33018" xr:uid="{1A9D2F27-1C5D-436F-81CE-B5B0B5C3C3BA}"/>
    <cellStyle name="เครื่องหมายจุลภาค 5 4 7" xfId="28288" xr:uid="{C667A5AE-1261-4DDD-ABDC-20429CB370CA}"/>
    <cellStyle name="เครื่องหมายจุลภาค 5 4 8" xfId="1598" xr:uid="{FD11EED5-013B-48C6-87C0-CDA916BF526B}"/>
    <cellStyle name="เครื่องหมายจุลภาค 5 5" xfId="25680" xr:uid="{30651058-1FAC-4BFA-8B3F-57F1A9B8282A}"/>
    <cellStyle name="เครื่องหมายจุลภาค 5 5 2" xfId="18172" xr:uid="{3BEFD570-ABA3-4CAF-8780-988C69AF6290}"/>
    <cellStyle name="เครื่องหมายจุลภาค 5 5 2 2" xfId="54531" xr:uid="{ABD67F2F-9EA3-4AFF-A35A-E6C3E61116B9}"/>
    <cellStyle name="เครื่องหมายจุลภาค 5 5 2 3" xfId="41916" xr:uid="{6C73ED12-C0CF-4A61-A9D5-B2A6AA5FAD58}"/>
    <cellStyle name="เครื่องหมายจุลภาค 5 5 3" xfId="11586" xr:uid="{D45063F2-E6B4-470A-9F08-32C9B1BB4CA1}"/>
    <cellStyle name="เครื่องหมายจุลภาค 5 5 3 2" xfId="48253" xr:uid="{6552CE02-D15C-4BCD-A044-03AE5F5919DE}"/>
    <cellStyle name="เครื่องหมายจุลภาค 5 5 4" xfId="6096" xr:uid="{2D26943C-FBEC-44B4-B5D3-A26304E93B60}"/>
    <cellStyle name="เครื่องหมายจุลภาค 5 5 5" xfId="35626" xr:uid="{85885847-93B0-4D11-AD63-3A961D6141AB}"/>
    <cellStyle name="เครื่องหมายจุลภาค 5 6" xfId="29338" xr:uid="{13CFAB59-71E1-4EE2-AD3A-36CB5A02A2B6}"/>
    <cellStyle name="เครื่องหมายจุลภาค 5 6 2" xfId="21666" xr:uid="{C33781C2-A0D6-4FE9-AB9D-ED4BCCCFA740}"/>
    <cellStyle name="เครื่องหมายจุลภาค 5 6 2 2" xfId="51036" xr:uid="{B3CE04A6-29F6-4E40-B6A1-69D0E7121A6A}"/>
    <cellStyle name="เครื่องหมายจุลภาค 5 6 3" xfId="15080" xr:uid="{D656F6E4-8FAD-4485-89BE-84338535C2D6}"/>
    <cellStyle name="เครื่องหมายจุลภาค 5 6 4" xfId="8493" xr:uid="{23D7E347-9010-47EB-8FDC-AB58B658F736}"/>
    <cellStyle name="เครื่องหมายจุลภาค 5 6 5" xfId="38421" xr:uid="{94E2C992-ABD9-428A-8FE1-A20A88B9A911}"/>
    <cellStyle name="เครื่องหมายจุลภาค 5 7" xfId="23033" xr:uid="{11EB7E27-7E4F-4859-B072-0D6617237ABC}"/>
    <cellStyle name="เครื่องหมายจุลภาค 5 7 2" xfId="15525" xr:uid="{5E816A39-10BA-4416-B13F-FE9FB6ACE544}"/>
    <cellStyle name="เครื่องหมายจุลภาค 5 7 3" xfId="8939" xr:uid="{21A0EF4B-5AF0-4066-AC76-D259AD574422}"/>
    <cellStyle name="เครื่องหมายจุลภาค 5 7 4" xfId="31810" xr:uid="{84B8EF27-BB2B-4055-B11B-6A797A99EFDE}"/>
    <cellStyle name="เครื่องหมายจุลภาค 5 7 5" xfId="44648" xr:uid="{7EAE082D-A2A4-4930-9051-4163ACEC205C}"/>
    <cellStyle name="เครื่องหมายจุลภาค 5 8" xfId="21939" xr:uid="{6B852BEA-931D-429B-ABCE-60FC0955F34C}"/>
    <cellStyle name="เครื่องหมายจุลภาค 5 9" xfId="15353" xr:uid="{2F13FE54-763B-4208-A675-152BB14B6A01}"/>
    <cellStyle name="เครื่องหมายจุลภาค_1" xfId="21" xr:uid="{00000000-0005-0000-0000-0000F4000000}"/>
    <cellStyle name="เครื่องหมายสกุลเงิน [0]_1" xfId="22" xr:uid="{00000000-0005-0000-0000-0000F5000000}"/>
    <cellStyle name="เครื่องหมายสกุลเงิน_1" xfId="23" xr:uid="{00000000-0005-0000-0000-0000F6000000}"/>
    <cellStyle name="เปอร์เซ็นต์ 2" xfId="239" xr:uid="{00000000-0005-0000-0000-0000F7000000}"/>
    <cellStyle name="เปอร์เซ็นต์ 2 2" xfId="240" xr:uid="{00000000-0005-0000-0000-0000F8000000}"/>
    <cellStyle name="เปอร์เซ็นต์ 2 2 2" xfId="44650" xr:uid="{1D736081-83A4-4520-91C9-49F0BED31C89}"/>
    <cellStyle name="เปอร์เซ็นต์ 2 3" xfId="241" xr:uid="{00000000-0005-0000-0000-0000F9000000}"/>
    <cellStyle name="เปอร์เซ็นต์ 2 3 2" xfId="44651" xr:uid="{901CE77D-A858-4381-8494-0B20E3096DFF}"/>
    <cellStyle name="เปอร์เซ็นต์ 2 4" xfId="44649" xr:uid="{3D2E5357-8EE2-49E4-A231-943A205E4769}"/>
    <cellStyle name="เปอร์เซ็นต์ 3" xfId="242" xr:uid="{00000000-0005-0000-0000-0000FA000000}"/>
    <cellStyle name="เปอร์เซ็นต์ 3 2" xfId="44652" xr:uid="{C930F457-F7BA-4FD5-A1E8-B18666703F5F}"/>
    <cellStyle name="น้บะภฒ_95" xfId="2655" xr:uid="{17894C0B-479E-49D9-9C9A-E44229F13C0A}"/>
    <cellStyle name="ปกติ 2" xfId="136" xr:uid="{00000000-0005-0000-0000-0000FB000000}"/>
    <cellStyle name="ปกติ 2 2" xfId="125" xr:uid="{00000000-0005-0000-0000-0000FC000000}"/>
    <cellStyle name="ปกติ 3" xfId="243" xr:uid="{00000000-0005-0000-0000-0000FD000000}"/>
    <cellStyle name="ปกติ 3 2" xfId="244" xr:uid="{00000000-0005-0000-0000-0000FE000000}"/>
    <cellStyle name="ปกติ 3 2 2" xfId="245" xr:uid="{00000000-0005-0000-0000-0000FF000000}"/>
    <cellStyle name="ปกติ 3 2 2 2" xfId="44655" xr:uid="{0858B743-992D-4F65-A537-3D1044973D26}"/>
    <cellStyle name="ปกติ 3 2 3" xfId="44654" xr:uid="{70AE2CC5-5A50-44D1-86A1-D4472EC7BC04}"/>
    <cellStyle name="ปกติ 3 3" xfId="246" xr:uid="{00000000-0005-0000-0000-000000010000}"/>
    <cellStyle name="ปกติ 3 3 2" xfId="44656" xr:uid="{E181E4E6-E161-45E8-8BE6-4E4A64ABE9F4}"/>
    <cellStyle name="ปกติ 3 4" xfId="44653" xr:uid="{ED866511-C085-40F5-9254-0C93A5860420}"/>
    <cellStyle name="ปกติ 4" xfId="247" xr:uid="{00000000-0005-0000-0000-000001010000}"/>
    <cellStyle name="ปกติ 4 2" xfId="248" xr:uid="{00000000-0005-0000-0000-000002010000}"/>
    <cellStyle name="ปกติ 4 2 2" xfId="44657" xr:uid="{4DB05AB8-EFE2-4BB2-B34B-AB091909D664}"/>
    <cellStyle name="ปกติ 5" xfId="249" xr:uid="{00000000-0005-0000-0000-000003010000}"/>
    <cellStyle name="ปกติ 6" xfId="250" xr:uid="{00000000-0005-0000-0000-000004010000}"/>
    <cellStyle name="ปกติ 6 2" xfId="44658" xr:uid="{2CBC9106-62E2-44BB-8A72-92398BEE1440}"/>
    <cellStyle name="ปกติ_1" xfId="24" xr:uid="{00000000-0005-0000-0000-000005010000}"/>
    <cellStyle name="ฤธถ [0]_0e82ylkxXsZu0YORaMwizTk2E" xfId="2656" xr:uid="{8506AAF3-5841-4AAB-AFD3-7D7792B304AA}"/>
    <cellStyle name="ฤธถ_0e82ylkxXsZu0YORaMwizTk2E" xfId="2657" xr:uid="{AD2B926B-DD3A-4308-8986-7E2CB3B4BDFC}"/>
    <cellStyle name="ล๋ศญ [0]_0e82ylkxXsZu0YORaMwizTk2E" xfId="2658" xr:uid="{9655752D-2367-4272-8EA3-C247A123E825}"/>
    <cellStyle name="ล๋ศญ_0e82ylkxXsZu0YORaMwizTk2E" xfId="2659" xr:uid="{173FA71C-FAC4-4F10-A5D7-09C76D49AC0F}"/>
    <cellStyle name="วฅมุ_4ฟ๙ฝวภ๛" xfId="2660" xr:uid="{AEEDCE88-14E6-4C9A-A5B5-43C52B7FE48E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</dxfs>
  <tableStyles count="6" defaultTableStyle="TableStyleMedium9" defaultPivotStyle="PivotStyleLight16">
    <tableStyle name="AP,CL,Tax,Commitment-style" pivot="0" count="3" xr9:uid="{E3CB1C8C-0396-4542-B73B-E16559A76DC8}">
      <tableStyleElement type="headerRow" dxfId="18"/>
      <tableStyleElement type="firstRowStripe" dxfId="17"/>
      <tableStyleElement type="secondRowStripe" dxfId="16"/>
    </tableStyle>
    <tableStyle name="Tax-style" pivot="0" count="2" xr9:uid="{BC48D9DF-7F91-443D-870D-16CB24307660}">
      <tableStyleElement type="firstRowStripe" dxfId="15"/>
      <tableStyleElement type="secondRowStripe" dxfId="14"/>
    </tableStyle>
    <tableStyle name="Google Sheets Pivot Table Style" table="0" count="12" xr9:uid="{B37EA2F2-56E4-478E-8CBC-4521B97026A8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962932E5-081D-4076-A235-12BCEC37B38C}"/>
    <tableStyle name="MySqlDefault" pivot="0" table="0" count="2" xr9:uid="{949B80F5-88D9-4375-9ACC-A1AF6533540D}">
      <tableStyleElement type="wholeTable" dxfId="1"/>
      <tableStyleElement type="headerRow" dxfId="0"/>
    </tableStyle>
    <tableStyle name="Invisible" pivot="0" table="0" count="0" xr9:uid="{2051F315-F881-4550-ACA9-7FC931F377E1}"/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23"/>
  <sheetViews>
    <sheetView tabSelected="1" zoomScaleNormal="100" zoomScaleSheetLayoutView="85" workbookViewId="0">
      <selection activeCell="G109" sqref="G109"/>
    </sheetView>
  </sheetViews>
  <sheetFormatPr defaultRowHeight="16.5" customHeight="1"/>
  <cols>
    <col min="1" max="3" width="1.7265625" style="30" customWidth="1"/>
    <col min="4" max="4" width="40.26953125" style="30" customWidth="1"/>
    <col min="5" max="5" width="5.81640625" style="32" bestFit="1" customWidth="1"/>
    <col min="6" max="6" width="0.81640625" style="30" customWidth="1"/>
    <col min="7" max="7" width="12.7265625" style="30" customWidth="1"/>
    <col min="8" max="8" width="0.81640625" style="30" customWidth="1"/>
    <col min="9" max="9" width="12.7265625" style="4" customWidth="1"/>
    <col min="10" max="10" width="0.81640625" style="30" customWidth="1"/>
    <col min="11" max="11" width="12.7265625" style="30" customWidth="1"/>
    <col min="12" max="12" width="0.81640625" style="30" customWidth="1"/>
    <col min="13" max="13" width="12.7265625" style="30" customWidth="1"/>
    <col min="14" max="245" width="9.26953125" style="30"/>
    <col min="246" max="249" width="2.54296875" style="30" customWidth="1"/>
    <col min="250" max="250" width="40.54296875" style="30" customWidth="1"/>
    <col min="251" max="251" width="8.453125" style="30" customWidth="1"/>
    <col min="252" max="252" width="1.54296875" style="30" customWidth="1"/>
    <col min="253" max="253" width="12.54296875" style="30" customWidth="1"/>
    <col min="254" max="254" width="1.54296875" style="30" customWidth="1"/>
    <col min="255" max="255" width="12.54296875" style="30" customWidth="1"/>
    <col min="256" max="256" width="11" style="30" bestFit="1" customWidth="1"/>
    <col min="257" max="258" width="13.7265625" style="30" customWidth="1"/>
    <col min="259" max="501" width="9.26953125" style="30"/>
    <col min="502" max="505" width="2.54296875" style="30" customWidth="1"/>
    <col min="506" max="506" width="40.54296875" style="30" customWidth="1"/>
    <col min="507" max="507" width="8.453125" style="30" customWidth="1"/>
    <col min="508" max="508" width="1.54296875" style="30" customWidth="1"/>
    <col min="509" max="509" width="12.54296875" style="30" customWidth="1"/>
    <col min="510" max="510" width="1.54296875" style="30" customWidth="1"/>
    <col min="511" max="511" width="12.54296875" style="30" customWidth="1"/>
    <col min="512" max="512" width="11" style="30" bestFit="1" customWidth="1"/>
    <col min="513" max="514" width="13.7265625" style="30" customWidth="1"/>
    <col min="515" max="757" width="9.26953125" style="30"/>
    <col min="758" max="761" width="2.54296875" style="30" customWidth="1"/>
    <col min="762" max="762" width="40.54296875" style="30" customWidth="1"/>
    <col min="763" max="763" width="8.453125" style="30" customWidth="1"/>
    <col min="764" max="764" width="1.54296875" style="30" customWidth="1"/>
    <col min="765" max="765" width="12.54296875" style="30" customWidth="1"/>
    <col min="766" max="766" width="1.54296875" style="30" customWidth="1"/>
    <col min="767" max="767" width="12.54296875" style="30" customWidth="1"/>
    <col min="768" max="768" width="11" style="30" bestFit="1" customWidth="1"/>
    <col min="769" max="770" width="13.7265625" style="30" customWidth="1"/>
    <col min="771" max="1013" width="9.26953125" style="30"/>
    <col min="1014" max="1017" width="2.54296875" style="30" customWidth="1"/>
    <col min="1018" max="1018" width="40.54296875" style="30" customWidth="1"/>
    <col min="1019" max="1019" width="8.453125" style="30" customWidth="1"/>
    <col min="1020" max="1020" width="1.54296875" style="30" customWidth="1"/>
    <col min="1021" max="1021" width="12.54296875" style="30" customWidth="1"/>
    <col min="1022" max="1022" width="1.54296875" style="30" customWidth="1"/>
    <col min="1023" max="1023" width="12.54296875" style="30" customWidth="1"/>
    <col min="1024" max="1024" width="11" style="30" bestFit="1" customWidth="1"/>
    <col min="1025" max="1026" width="13.7265625" style="30" customWidth="1"/>
    <col min="1027" max="1269" width="9.26953125" style="30"/>
    <col min="1270" max="1273" width="2.54296875" style="30" customWidth="1"/>
    <col min="1274" max="1274" width="40.54296875" style="30" customWidth="1"/>
    <col min="1275" max="1275" width="8.453125" style="30" customWidth="1"/>
    <col min="1276" max="1276" width="1.54296875" style="30" customWidth="1"/>
    <col min="1277" max="1277" width="12.54296875" style="30" customWidth="1"/>
    <col min="1278" max="1278" width="1.54296875" style="30" customWidth="1"/>
    <col min="1279" max="1279" width="12.54296875" style="30" customWidth="1"/>
    <col min="1280" max="1280" width="11" style="30" bestFit="1" customWidth="1"/>
    <col min="1281" max="1282" width="13.7265625" style="30" customWidth="1"/>
    <col min="1283" max="1525" width="9.26953125" style="30"/>
    <col min="1526" max="1529" width="2.54296875" style="30" customWidth="1"/>
    <col min="1530" max="1530" width="40.54296875" style="30" customWidth="1"/>
    <col min="1531" max="1531" width="8.453125" style="30" customWidth="1"/>
    <col min="1532" max="1532" width="1.54296875" style="30" customWidth="1"/>
    <col min="1533" max="1533" width="12.54296875" style="30" customWidth="1"/>
    <col min="1534" max="1534" width="1.54296875" style="30" customWidth="1"/>
    <col min="1535" max="1535" width="12.54296875" style="30" customWidth="1"/>
    <col min="1536" max="1536" width="11" style="30" bestFit="1" customWidth="1"/>
    <col min="1537" max="1538" width="13.7265625" style="30" customWidth="1"/>
    <col min="1539" max="1781" width="9.26953125" style="30"/>
    <col min="1782" max="1785" width="2.54296875" style="30" customWidth="1"/>
    <col min="1786" max="1786" width="40.54296875" style="30" customWidth="1"/>
    <col min="1787" max="1787" width="8.453125" style="30" customWidth="1"/>
    <col min="1788" max="1788" width="1.54296875" style="30" customWidth="1"/>
    <col min="1789" max="1789" width="12.54296875" style="30" customWidth="1"/>
    <col min="1790" max="1790" width="1.54296875" style="30" customWidth="1"/>
    <col min="1791" max="1791" width="12.54296875" style="30" customWidth="1"/>
    <col min="1792" max="1792" width="11" style="30" bestFit="1" customWidth="1"/>
    <col min="1793" max="1794" width="13.7265625" style="30" customWidth="1"/>
    <col min="1795" max="2037" width="9.26953125" style="30"/>
    <col min="2038" max="2041" width="2.54296875" style="30" customWidth="1"/>
    <col min="2042" max="2042" width="40.54296875" style="30" customWidth="1"/>
    <col min="2043" max="2043" width="8.453125" style="30" customWidth="1"/>
    <col min="2044" max="2044" width="1.54296875" style="30" customWidth="1"/>
    <col min="2045" max="2045" width="12.54296875" style="30" customWidth="1"/>
    <col min="2046" max="2046" width="1.54296875" style="30" customWidth="1"/>
    <col min="2047" max="2047" width="12.54296875" style="30" customWidth="1"/>
    <col min="2048" max="2048" width="11" style="30" bestFit="1" customWidth="1"/>
    <col min="2049" max="2050" width="13.7265625" style="30" customWidth="1"/>
    <col min="2051" max="2293" width="9.26953125" style="30"/>
    <col min="2294" max="2297" width="2.54296875" style="30" customWidth="1"/>
    <col min="2298" max="2298" width="40.54296875" style="30" customWidth="1"/>
    <col min="2299" max="2299" width="8.453125" style="30" customWidth="1"/>
    <col min="2300" max="2300" width="1.54296875" style="30" customWidth="1"/>
    <col min="2301" max="2301" width="12.54296875" style="30" customWidth="1"/>
    <col min="2302" max="2302" width="1.54296875" style="30" customWidth="1"/>
    <col min="2303" max="2303" width="12.54296875" style="30" customWidth="1"/>
    <col min="2304" max="2304" width="11" style="30" bestFit="1" customWidth="1"/>
    <col min="2305" max="2306" width="13.7265625" style="30" customWidth="1"/>
    <col min="2307" max="2549" width="9.26953125" style="30"/>
    <col min="2550" max="2553" width="2.54296875" style="30" customWidth="1"/>
    <col min="2554" max="2554" width="40.54296875" style="30" customWidth="1"/>
    <col min="2555" max="2555" width="8.453125" style="30" customWidth="1"/>
    <col min="2556" max="2556" width="1.54296875" style="30" customWidth="1"/>
    <col min="2557" max="2557" width="12.54296875" style="30" customWidth="1"/>
    <col min="2558" max="2558" width="1.54296875" style="30" customWidth="1"/>
    <col min="2559" max="2559" width="12.54296875" style="30" customWidth="1"/>
    <col min="2560" max="2560" width="11" style="30" bestFit="1" customWidth="1"/>
    <col min="2561" max="2562" width="13.7265625" style="30" customWidth="1"/>
    <col min="2563" max="2805" width="9.26953125" style="30"/>
    <col min="2806" max="2809" width="2.54296875" style="30" customWidth="1"/>
    <col min="2810" max="2810" width="40.54296875" style="30" customWidth="1"/>
    <col min="2811" max="2811" width="8.453125" style="30" customWidth="1"/>
    <col min="2812" max="2812" width="1.54296875" style="30" customWidth="1"/>
    <col min="2813" max="2813" width="12.54296875" style="30" customWidth="1"/>
    <col min="2814" max="2814" width="1.54296875" style="30" customWidth="1"/>
    <col min="2815" max="2815" width="12.54296875" style="30" customWidth="1"/>
    <col min="2816" max="2816" width="11" style="30" bestFit="1" customWidth="1"/>
    <col min="2817" max="2818" width="13.7265625" style="30" customWidth="1"/>
    <col min="2819" max="3061" width="9.26953125" style="30"/>
    <col min="3062" max="3065" width="2.54296875" style="30" customWidth="1"/>
    <col min="3066" max="3066" width="40.54296875" style="30" customWidth="1"/>
    <col min="3067" max="3067" width="8.453125" style="30" customWidth="1"/>
    <col min="3068" max="3068" width="1.54296875" style="30" customWidth="1"/>
    <col min="3069" max="3069" width="12.54296875" style="30" customWidth="1"/>
    <col min="3070" max="3070" width="1.54296875" style="30" customWidth="1"/>
    <col min="3071" max="3071" width="12.54296875" style="30" customWidth="1"/>
    <col min="3072" max="3072" width="11" style="30" bestFit="1" customWidth="1"/>
    <col min="3073" max="3074" width="13.7265625" style="30" customWidth="1"/>
    <col min="3075" max="3317" width="9.26953125" style="30"/>
    <col min="3318" max="3321" width="2.54296875" style="30" customWidth="1"/>
    <col min="3322" max="3322" width="40.54296875" style="30" customWidth="1"/>
    <col min="3323" max="3323" width="8.453125" style="30" customWidth="1"/>
    <col min="3324" max="3324" width="1.54296875" style="30" customWidth="1"/>
    <col min="3325" max="3325" width="12.54296875" style="30" customWidth="1"/>
    <col min="3326" max="3326" width="1.54296875" style="30" customWidth="1"/>
    <col min="3327" max="3327" width="12.54296875" style="30" customWidth="1"/>
    <col min="3328" max="3328" width="11" style="30" bestFit="1" customWidth="1"/>
    <col min="3329" max="3330" width="13.7265625" style="30" customWidth="1"/>
    <col min="3331" max="3573" width="9.26953125" style="30"/>
    <col min="3574" max="3577" width="2.54296875" style="30" customWidth="1"/>
    <col min="3578" max="3578" width="40.54296875" style="30" customWidth="1"/>
    <col min="3579" max="3579" width="8.453125" style="30" customWidth="1"/>
    <col min="3580" max="3580" width="1.54296875" style="30" customWidth="1"/>
    <col min="3581" max="3581" width="12.54296875" style="30" customWidth="1"/>
    <col min="3582" max="3582" width="1.54296875" style="30" customWidth="1"/>
    <col min="3583" max="3583" width="12.54296875" style="30" customWidth="1"/>
    <col min="3584" max="3584" width="11" style="30" bestFit="1" customWidth="1"/>
    <col min="3585" max="3586" width="13.7265625" style="30" customWidth="1"/>
    <col min="3587" max="3829" width="9.26953125" style="30"/>
    <col min="3830" max="3833" width="2.54296875" style="30" customWidth="1"/>
    <col min="3834" max="3834" width="40.54296875" style="30" customWidth="1"/>
    <col min="3835" max="3835" width="8.453125" style="30" customWidth="1"/>
    <col min="3836" max="3836" width="1.54296875" style="30" customWidth="1"/>
    <col min="3837" max="3837" width="12.54296875" style="30" customWidth="1"/>
    <col min="3838" max="3838" width="1.54296875" style="30" customWidth="1"/>
    <col min="3839" max="3839" width="12.54296875" style="30" customWidth="1"/>
    <col min="3840" max="3840" width="11" style="30" bestFit="1" customWidth="1"/>
    <col min="3841" max="3842" width="13.7265625" style="30" customWidth="1"/>
    <col min="3843" max="4085" width="9.26953125" style="30"/>
    <col min="4086" max="4089" width="2.54296875" style="30" customWidth="1"/>
    <col min="4090" max="4090" width="40.54296875" style="30" customWidth="1"/>
    <col min="4091" max="4091" width="8.453125" style="30" customWidth="1"/>
    <col min="4092" max="4092" width="1.54296875" style="30" customWidth="1"/>
    <col min="4093" max="4093" width="12.54296875" style="30" customWidth="1"/>
    <col min="4094" max="4094" width="1.54296875" style="30" customWidth="1"/>
    <col min="4095" max="4095" width="12.54296875" style="30" customWidth="1"/>
    <col min="4096" max="4096" width="11" style="30" bestFit="1" customWidth="1"/>
    <col min="4097" max="4098" width="13.7265625" style="30" customWidth="1"/>
    <col min="4099" max="4341" width="9.26953125" style="30"/>
    <col min="4342" max="4345" width="2.54296875" style="30" customWidth="1"/>
    <col min="4346" max="4346" width="40.54296875" style="30" customWidth="1"/>
    <col min="4347" max="4347" width="8.453125" style="30" customWidth="1"/>
    <col min="4348" max="4348" width="1.54296875" style="30" customWidth="1"/>
    <col min="4349" max="4349" width="12.54296875" style="30" customWidth="1"/>
    <col min="4350" max="4350" width="1.54296875" style="30" customWidth="1"/>
    <col min="4351" max="4351" width="12.54296875" style="30" customWidth="1"/>
    <col min="4352" max="4352" width="11" style="30" bestFit="1" customWidth="1"/>
    <col min="4353" max="4354" width="13.7265625" style="30" customWidth="1"/>
    <col min="4355" max="4597" width="9.26953125" style="30"/>
    <col min="4598" max="4601" width="2.54296875" style="30" customWidth="1"/>
    <col min="4602" max="4602" width="40.54296875" style="30" customWidth="1"/>
    <col min="4603" max="4603" width="8.453125" style="30" customWidth="1"/>
    <col min="4604" max="4604" width="1.54296875" style="30" customWidth="1"/>
    <col min="4605" max="4605" width="12.54296875" style="30" customWidth="1"/>
    <col min="4606" max="4606" width="1.54296875" style="30" customWidth="1"/>
    <col min="4607" max="4607" width="12.54296875" style="30" customWidth="1"/>
    <col min="4608" max="4608" width="11" style="30" bestFit="1" customWidth="1"/>
    <col min="4609" max="4610" width="13.7265625" style="30" customWidth="1"/>
    <col min="4611" max="4853" width="9.26953125" style="30"/>
    <col min="4854" max="4857" width="2.54296875" style="30" customWidth="1"/>
    <col min="4858" max="4858" width="40.54296875" style="30" customWidth="1"/>
    <col min="4859" max="4859" width="8.453125" style="30" customWidth="1"/>
    <col min="4860" max="4860" width="1.54296875" style="30" customWidth="1"/>
    <col min="4861" max="4861" width="12.54296875" style="30" customWidth="1"/>
    <col min="4862" max="4862" width="1.54296875" style="30" customWidth="1"/>
    <col min="4863" max="4863" width="12.54296875" style="30" customWidth="1"/>
    <col min="4864" max="4864" width="11" style="30" bestFit="1" customWidth="1"/>
    <col min="4865" max="4866" width="13.7265625" style="30" customWidth="1"/>
    <col min="4867" max="5109" width="9.26953125" style="30"/>
    <col min="5110" max="5113" width="2.54296875" style="30" customWidth="1"/>
    <col min="5114" max="5114" width="40.54296875" style="30" customWidth="1"/>
    <col min="5115" max="5115" width="8.453125" style="30" customWidth="1"/>
    <col min="5116" max="5116" width="1.54296875" style="30" customWidth="1"/>
    <col min="5117" max="5117" width="12.54296875" style="30" customWidth="1"/>
    <col min="5118" max="5118" width="1.54296875" style="30" customWidth="1"/>
    <col min="5119" max="5119" width="12.54296875" style="30" customWidth="1"/>
    <col min="5120" max="5120" width="11" style="30" bestFit="1" customWidth="1"/>
    <col min="5121" max="5122" width="13.7265625" style="30" customWidth="1"/>
    <col min="5123" max="5365" width="9.26953125" style="30"/>
    <col min="5366" max="5369" width="2.54296875" style="30" customWidth="1"/>
    <col min="5370" max="5370" width="40.54296875" style="30" customWidth="1"/>
    <col min="5371" max="5371" width="8.453125" style="30" customWidth="1"/>
    <col min="5372" max="5372" width="1.54296875" style="30" customWidth="1"/>
    <col min="5373" max="5373" width="12.54296875" style="30" customWidth="1"/>
    <col min="5374" max="5374" width="1.54296875" style="30" customWidth="1"/>
    <col min="5375" max="5375" width="12.54296875" style="30" customWidth="1"/>
    <col min="5376" max="5376" width="11" style="30" bestFit="1" customWidth="1"/>
    <col min="5377" max="5378" width="13.7265625" style="30" customWidth="1"/>
    <col min="5379" max="5621" width="9.26953125" style="30"/>
    <col min="5622" max="5625" width="2.54296875" style="30" customWidth="1"/>
    <col min="5626" max="5626" width="40.54296875" style="30" customWidth="1"/>
    <col min="5627" max="5627" width="8.453125" style="30" customWidth="1"/>
    <col min="5628" max="5628" width="1.54296875" style="30" customWidth="1"/>
    <col min="5629" max="5629" width="12.54296875" style="30" customWidth="1"/>
    <col min="5630" max="5630" width="1.54296875" style="30" customWidth="1"/>
    <col min="5631" max="5631" width="12.54296875" style="30" customWidth="1"/>
    <col min="5632" max="5632" width="11" style="30" bestFit="1" customWidth="1"/>
    <col min="5633" max="5634" width="13.7265625" style="30" customWidth="1"/>
    <col min="5635" max="5877" width="9.26953125" style="30"/>
    <col min="5878" max="5881" width="2.54296875" style="30" customWidth="1"/>
    <col min="5882" max="5882" width="40.54296875" style="30" customWidth="1"/>
    <col min="5883" max="5883" width="8.453125" style="30" customWidth="1"/>
    <col min="5884" max="5884" width="1.54296875" style="30" customWidth="1"/>
    <col min="5885" max="5885" width="12.54296875" style="30" customWidth="1"/>
    <col min="5886" max="5886" width="1.54296875" style="30" customWidth="1"/>
    <col min="5887" max="5887" width="12.54296875" style="30" customWidth="1"/>
    <col min="5888" max="5888" width="11" style="30" bestFit="1" customWidth="1"/>
    <col min="5889" max="5890" width="13.7265625" style="30" customWidth="1"/>
    <col min="5891" max="6133" width="9.26953125" style="30"/>
    <col min="6134" max="6137" width="2.54296875" style="30" customWidth="1"/>
    <col min="6138" max="6138" width="40.54296875" style="30" customWidth="1"/>
    <col min="6139" max="6139" width="8.453125" style="30" customWidth="1"/>
    <col min="6140" max="6140" width="1.54296875" style="30" customWidth="1"/>
    <col min="6141" max="6141" width="12.54296875" style="30" customWidth="1"/>
    <col min="6142" max="6142" width="1.54296875" style="30" customWidth="1"/>
    <col min="6143" max="6143" width="12.54296875" style="30" customWidth="1"/>
    <col min="6144" max="6144" width="11" style="30" bestFit="1" customWidth="1"/>
    <col min="6145" max="6146" width="13.7265625" style="30" customWidth="1"/>
    <col min="6147" max="6389" width="9.26953125" style="30"/>
    <col min="6390" max="6393" width="2.54296875" style="30" customWidth="1"/>
    <col min="6394" max="6394" width="40.54296875" style="30" customWidth="1"/>
    <col min="6395" max="6395" width="8.453125" style="30" customWidth="1"/>
    <col min="6396" max="6396" width="1.54296875" style="30" customWidth="1"/>
    <col min="6397" max="6397" width="12.54296875" style="30" customWidth="1"/>
    <col min="6398" max="6398" width="1.54296875" style="30" customWidth="1"/>
    <col min="6399" max="6399" width="12.54296875" style="30" customWidth="1"/>
    <col min="6400" max="6400" width="11" style="30" bestFit="1" customWidth="1"/>
    <col min="6401" max="6402" width="13.7265625" style="30" customWidth="1"/>
    <col min="6403" max="6645" width="9.26953125" style="30"/>
    <col min="6646" max="6649" width="2.54296875" style="30" customWidth="1"/>
    <col min="6650" max="6650" width="40.54296875" style="30" customWidth="1"/>
    <col min="6651" max="6651" width="8.453125" style="30" customWidth="1"/>
    <col min="6652" max="6652" width="1.54296875" style="30" customWidth="1"/>
    <col min="6653" max="6653" width="12.54296875" style="30" customWidth="1"/>
    <col min="6654" max="6654" width="1.54296875" style="30" customWidth="1"/>
    <col min="6655" max="6655" width="12.54296875" style="30" customWidth="1"/>
    <col min="6656" max="6656" width="11" style="30" bestFit="1" customWidth="1"/>
    <col min="6657" max="6658" width="13.7265625" style="30" customWidth="1"/>
    <col min="6659" max="6901" width="9.26953125" style="30"/>
    <col min="6902" max="6905" width="2.54296875" style="30" customWidth="1"/>
    <col min="6906" max="6906" width="40.54296875" style="30" customWidth="1"/>
    <col min="6907" max="6907" width="8.453125" style="30" customWidth="1"/>
    <col min="6908" max="6908" width="1.54296875" style="30" customWidth="1"/>
    <col min="6909" max="6909" width="12.54296875" style="30" customWidth="1"/>
    <col min="6910" max="6910" width="1.54296875" style="30" customWidth="1"/>
    <col min="6911" max="6911" width="12.54296875" style="30" customWidth="1"/>
    <col min="6912" max="6912" width="11" style="30" bestFit="1" customWidth="1"/>
    <col min="6913" max="6914" width="13.7265625" style="30" customWidth="1"/>
    <col min="6915" max="7157" width="9.26953125" style="30"/>
    <col min="7158" max="7161" width="2.54296875" style="30" customWidth="1"/>
    <col min="7162" max="7162" width="40.54296875" style="30" customWidth="1"/>
    <col min="7163" max="7163" width="8.453125" style="30" customWidth="1"/>
    <col min="7164" max="7164" width="1.54296875" style="30" customWidth="1"/>
    <col min="7165" max="7165" width="12.54296875" style="30" customWidth="1"/>
    <col min="7166" max="7166" width="1.54296875" style="30" customWidth="1"/>
    <col min="7167" max="7167" width="12.54296875" style="30" customWidth="1"/>
    <col min="7168" max="7168" width="11" style="30" bestFit="1" customWidth="1"/>
    <col min="7169" max="7170" width="13.7265625" style="30" customWidth="1"/>
    <col min="7171" max="7413" width="9.26953125" style="30"/>
    <col min="7414" max="7417" width="2.54296875" style="30" customWidth="1"/>
    <col min="7418" max="7418" width="40.54296875" style="30" customWidth="1"/>
    <col min="7419" max="7419" width="8.453125" style="30" customWidth="1"/>
    <col min="7420" max="7420" width="1.54296875" style="30" customWidth="1"/>
    <col min="7421" max="7421" width="12.54296875" style="30" customWidth="1"/>
    <col min="7422" max="7422" width="1.54296875" style="30" customWidth="1"/>
    <col min="7423" max="7423" width="12.54296875" style="30" customWidth="1"/>
    <col min="7424" max="7424" width="11" style="30" bestFit="1" customWidth="1"/>
    <col min="7425" max="7426" width="13.7265625" style="30" customWidth="1"/>
    <col min="7427" max="7669" width="9.26953125" style="30"/>
    <col min="7670" max="7673" width="2.54296875" style="30" customWidth="1"/>
    <col min="7674" max="7674" width="40.54296875" style="30" customWidth="1"/>
    <col min="7675" max="7675" width="8.453125" style="30" customWidth="1"/>
    <col min="7676" max="7676" width="1.54296875" style="30" customWidth="1"/>
    <col min="7677" max="7677" width="12.54296875" style="30" customWidth="1"/>
    <col min="7678" max="7678" width="1.54296875" style="30" customWidth="1"/>
    <col min="7679" max="7679" width="12.54296875" style="30" customWidth="1"/>
    <col min="7680" max="7680" width="11" style="30" bestFit="1" customWidth="1"/>
    <col min="7681" max="7682" width="13.7265625" style="30" customWidth="1"/>
    <col min="7683" max="7925" width="9.26953125" style="30"/>
    <col min="7926" max="7929" width="2.54296875" style="30" customWidth="1"/>
    <col min="7930" max="7930" width="40.54296875" style="30" customWidth="1"/>
    <col min="7931" max="7931" width="8.453125" style="30" customWidth="1"/>
    <col min="7932" max="7932" width="1.54296875" style="30" customWidth="1"/>
    <col min="7933" max="7933" width="12.54296875" style="30" customWidth="1"/>
    <col min="7934" max="7934" width="1.54296875" style="30" customWidth="1"/>
    <col min="7935" max="7935" width="12.54296875" style="30" customWidth="1"/>
    <col min="7936" max="7936" width="11" style="30" bestFit="1" customWidth="1"/>
    <col min="7937" max="7938" width="13.7265625" style="30" customWidth="1"/>
    <col min="7939" max="8181" width="9.26953125" style="30"/>
    <col min="8182" max="8185" width="2.54296875" style="30" customWidth="1"/>
    <col min="8186" max="8186" width="40.54296875" style="30" customWidth="1"/>
    <col min="8187" max="8187" width="8.453125" style="30" customWidth="1"/>
    <col min="8188" max="8188" width="1.54296875" style="30" customWidth="1"/>
    <col min="8189" max="8189" width="12.54296875" style="30" customWidth="1"/>
    <col min="8190" max="8190" width="1.54296875" style="30" customWidth="1"/>
    <col min="8191" max="8191" width="12.54296875" style="30" customWidth="1"/>
    <col min="8192" max="8192" width="11" style="30" bestFit="1" customWidth="1"/>
    <col min="8193" max="8194" width="13.7265625" style="30" customWidth="1"/>
    <col min="8195" max="8437" width="9.26953125" style="30"/>
    <col min="8438" max="8441" width="2.54296875" style="30" customWidth="1"/>
    <col min="8442" max="8442" width="40.54296875" style="30" customWidth="1"/>
    <col min="8443" max="8443" width="8.453125" style="30" customWidth="1"/>
    <col min="8444" max="8444" width="1.54296875" style="30" customWidth="1"/>
    <col min="8445" max="8445" width="12.54296875" style="30" customWidth="1"/>
    <col min="8446" max="8446" width="1.54296875" style="30" customWidth="1"/>
    <col min="8447" max="8447" width="12.54296875" style="30" customWidth="1"/>
    <col min="8448" max="8448" width="11" style="30" bestFit="1" customWidth="1"/>
    <col min="8449" max="8450" width="13.7265625" style="30" customWidth="1"/>
    <col min="8451" max="8693" width="9.26953125" style="30"/>
    <col min="8694" max="8697" width="2.54296875" style="30" customWidth="1"/>
    <col min="8698" max="8698" width="40.54296875" style="30" customWidth="1"/>
    <col min="8699" max="8699" width="8.453125" style="30" customWidth="1"/>
    <col min="8700" max="8700" width="1.54296875" style="30" customWidth="1"/>
    <col min="8701" max="8701" width="12.54296875" style="30" customWidth="1"/>
    <col min="8702" max="8702" width="1.54296875" style="30" customWidth="1"/>
    <col min="8703" max="8703" width="12.54296875" style="30" customWidth="1"/>
    <col min="8704" max="8704" width="11" style="30" bestFit="1" customWidth="1"/>
    <col min="8705" max="8706" width="13.7265625" style="30" customWidth="1"/>
    <col min="8707" max="8949" width="9.26953125" style="30"/>
    <col min="8950" max="8953" width="2.54296875" style="30" customWidth="1"/>
    <col min="8954" max="8954" width="40.54296875" style="30" customWidth="1"/>
    <col min="8955" max="8955" width="8.453125" style="30" customWidth="1"/>
    <col min="8956" max="8956" width="1.54296875" style="30" customWidth="1"/>
    <col min="8957" max="8957" width="12.54296875" style="30" customWidth="1"/>
    <col min="8958" max="8958" width="1.54296875" style="30" customWidth="1"/>
    <col min="8959" max="8959" width="12.54296875" style="30" customWidth="1"/>
    <col min="8960" max="8960" width="11" style="30" bestFit="1" customWidth="1"/>
    <col min="8961" max="8962" width="13.7265625" style="30" customWidth="1"/>
    <col min="8963" max="9205" width="9.26953125" style="30"/>
    <col min="9206" max="9209" width="2.54296875" style="30" customWidth="1"/>
    <col min="9210" max="9210" width="40.54296875" style="30" customWidth="1"/>
    <col min="9211" max="9211" width="8.453125" style="30" customWidth="1"/>
    <col min="9212" max="9212" width="1.54296875" style="30" customWidth="1"/>
    <col min="9213" max="9213" width="12.54296875" style="30" customWidth="1"/>
    <col min="9214" max="9214" width="1.54296875" style="30" customWidth="1"/>
    <col min="9215" max="9215" width="12.54296875" style="30" customWidth="1"/>
    <col min="9216" max="9216" width="11" style="30" bestFit="1" customWidth="1"/>
    <col min="9217" max="9218" width="13.7265625" style="30" customWidth="1"/>
    <col min="9219" max="9461" width="9.26953125" style="30"/>
    <col min="9462" max="9465" width="2.54296875" style="30" customWidth="1"/>
    <col min="9466" max="9466" width="40.54296875" style="30" customWidth="1"/>
    <col min="9467" max="9467" width="8.453125" style="30" customWidth="1"/>
    <col min="9468" max="9468" width="1.54296875" style="30" customWidth="1"/>
    <col min="9469" max="9469" width="12.54296875" style="30" customWidth="1"/>
    <col min="9470" max="9470" width="1.54296875" style="30" customWidth="1"/>
    <col min="9471" max="9471" width="12.54296875" style="30" customWidth="1"/>
    <col min="9472" max="9472" width="11" style="30" bestFit="1" customWidth="1"/>
    <col min="9473" max="9474" width="13.7265625" style="30" customWidth="1"/>
    <col min="9475" max="9717" width="9.26953125" style="30"/>
    <col min="9718" max="9721" width="2.54296875" style="30" customWidth="1"/>
    <col min="9722" max="9722" width="40.54296875" style="30" customWidth="1"/>
    <col min="9723" max="9723" width="8.453125" style="30" customWidth="1"/>
    <col min="9724" max="9724" width="1.54296875" style="30" customWidth="1"/>
    <col min="9725" max="9725" width="12.54296875" style="30" customWidth="1"/>
    <col min="9726" max="9726" width="1.54296875" style="30" customWidth="1"/>
    <col min="9727" max="9727" width="12.54296875" style="30" customWidth="1"/>
    <col min="9728" max="9728" width="11" style="30" bestFit="1" customWidth="1"/>
    <col min="9729" max="9730" width="13.7265625" style="30" customWidth="1"/>
    <col min="9731" max="9973" width="9.26953125" style="30"/>
    <col min="9974" max="9977" width="2.54296875" style="30" customWidth="1"/>
    <col min="9978" max="9978" width="40.54296875" style="30" customWidth="1"/>
    <col min="9979" max="9979" width="8.453125" style="30" customWidth="1"/>
    <col min="9980" max="9980" width="1.54296875" style="30" customWidth="1"/>
    <col min="9981" max="9981" width="12.54296875" style="30" customWidth="1"/>
    <col min="9982" max="9982" width="1.54296875" style="30" customWidth="1"/>
    <col min="9983" max="9983" width="12.54296875" style="30" customWidth="1"/>
    <col min="9984" max="9984" width="11" style="30" bestFit="1" customWidth="1"/>
    <col min="9985" max="9986" width="13.7265625" style="30" customWidth="1"/>
    <col min="9987" max="10229" width="9.26953125" style="30"/>
    <col min="10230" max="10233" width="2.54296875" style="30" customWidth="1"/>
    <col min="10234" max="10234" width="40.54296875" style="30" customWidth="1"/>
    <col min="10235" max="10235" width="8.453125" style="30" customWidth="1"/>
    <col min="10236" max="10236" width="1.54296875" style="30" customWidth="1"/>
    <col min="10237" max="10237" width="12.54296875" style="30" customWidth="1"/>
    <col min="10238" max="10238" width="1.54296875" style="30" customWidth="1"/>
    <col min="10239" max="10239" width="12.54296875" style="30" customWidth="1"/>
    <col min="10240" max="10240" width="11" style="30" bestFit="1" customWidth="1"/>
    <col min="10241" max="10242" width="13.7265625" style="30" customWidth="1"/>
    <col min="10243" max="10485" width="9.26953125" style="30"/>
    <col min="10486" max="10489" width="2.54296875" style="30" customWidth="1"/>
    <col min="10490" max="10490" width="40.54296875" style="30" customWidth="1"/>
    <col min="10491" max="10491" width="8.453125" style="30" customWidth="1"/>
    <col min="10492" max="10492" width="1.54296875" style="30" customWidth="1"/>
    <col min="10493" max="10493" width="12.54296875" style="30" customWidth="1"/>
    <col min="10494" max="10494" width="1.54296875" style="30" customWidth="1"/>
    <col min="10495" max="10495" width="12.54296875" style="30" customWidth="1"/>
    <col min="10496" max="10496" width="11" style="30" bestFit="1" customWidth="1"/>
    <col min="10497" max="10498" width="13.7265625" style="30" customWidth="1"/>
    <col min="10499" max="10741" width="9.26953125" style="30"/>
    <col min="10742" max="10745" width="2.54296875" style="30" customWidth="1"/>
    <col min="10746" max="10746" width="40.54296875" style="30" customWidth="1"/>
    <col min="10747" max="10747" width="8.453125" style="30" customWidth="1"/>
    <col min="10748" max="10748" width="1.54296875" style="30" customWidth="1"/>
    <col min="10749" max="10749" width="12.54296875" style="30" customWidth="1"/>
    <col min="10750" max="10750" width="1.54296875" style="30" customWidth="1"/>
    <col min="10751" max="10751" width="12.54296875" style="30" customWidth="1"/>
    <col min="10752" max="10752" width="11" style="30" bestFit="1" customWidth="1"/>
    <col min="10753" max="10754" width="13.7265625" style="30" customWidth="1"/>
    <col min="10755" max="10997" width="9.26953125" style="30"/>
    <col min="10998" max="11001" width="2.54296875" style="30" customWidth="1"/>
    <col min="11002" max="11002" width="40.54296875" style="30" customWidth="1"/>
    <col min="11003" max="11003" width="8.453125" style="30" customWidth="1"/>
    <col min="11004" max="11004" width="1.54296875" style="30" customWidth="1"/>
    <col min="11005" max="11005" width="12.54296875" style="30" customWidth="1"/>
    <col min="11006" max="11006" width="1.54296875" style="30" customWidth="1"/>
    <col min="11007" max="11007" width="12.54296875" style="30" customWidth="1"/>
    <col min="11008" max="11008" width="11" style="30" bestFit="1" customWidth="1"/>
    <col min="11009" max="11010" width="13.7265625" style="30" customWidth="1"/>
    <col min="11011" max="11253" width="9.26953125" style="30"/>
    <col min="11254" max="11257" width="2.54296875" style="30" customWidth="1"/>
    <col min="11258" max="11258" width="40.54296875" style="30" customWidth="1"/>
    <col min="11259" max="11259" width="8.453125" style="30" customWidth="1"/>
    <col min="11260" max="11260" width="1.54296875" style="30" customWidth="1"/>
    <col min="11261" max="11261" width="12.54296875" style="30" customWidth="1"/>
    <col min="11262" max="11262" width="1.54296875" style="30" customWidth="1"/>
    <col min="11263" max="11263" width="12.54296875" style="30" customWidth="1"/>
    <col min="11264" max="11264" width="11" style="30" bestFit="1" customWidth="1"/>
    <col min="11265" max="11266" width="13.7265625" style="30" customWidth="1"/>
    <col min="11267" max="11509" width="9.26953125" style="30"/>
    <col min="11510" max="11513" width="2.54296875" style="30" customWidth="1"/>
    <col min="11514" max="11514" width="40.54296875" style="30" customWidth="1"/>
    <col min="11515" max="11515" width="8.453125" style="30" customWidth="1"/>
    <col min="11516" max="11516" width="1.54296875" style="30" customWidth="1"/>
    <col min="11517" max="11517" width="12.54296875" style="30" customWidth="1"/>
    <col min="11518" max="11518" width="1.54296875" style="30" customWidth="1"/>
    <col min="11519" max="11519" width="12.54296875" style="30" customWidth="1"/>
    <col min="11520" max="11520" width="11" style="30" bestFit="1" customWidth="1"/>
    <col min="11521" max="11522" width="13.7265625" style="30" customWidth="1"/>
    <col min="11523" max="11765" width="9.26953125" style="30"/>
    <col min="11766" max="11769" width="2.54296875" style="30" customWidth="1"/>
    <col min="11770" max="11770" width="40.54296875" style="30" customWidth="1"/>
    <col min="11771" max="11771" width="8.453125" style="30" customWidth="1"/>
    <col min="11772" max="11772" width="1.54296875" style="30" customWidth="1"/>
    <col min="11773" max="11773" width="12.54296875" style="30" customWidth="1"/>
    <col min="11774" max="11774" width="1.54296875" style="30" customWidth="1"/>
    <col min="11775" max="11775" width="12.54296875" style="30" customWidth="1"/>
    <col min="11776" max="11776" width="11" style="30" bestFit="1" customWidth="1"/>
    <col min="11777" max="11778" width="13.7265625" style="30" customWidth="1"/>
    <col min="11779" max="12021" width="9.26953125" style="30"/>
    <col min="12022" max="12025" width="2.54296875" style="30" customWidth="1"/>
    <col min="12026" max="12026" width="40.54296875" style="30" customWidth="1"/>
    <col min="12027" max="12027" width="8.453125" style="30" customWidth="1"/>
    <col min="12028" max="12028" width="1.54296875" style="30" customWidth="1"/>
    <col min="12029" max="12029" width="12.54296875" style="30" customWidth="1"/>
    <col min="12030" max="12030" width="1.54296875" style="30" customWidth="1"/>
    <col min="12031" max="12031" width="12.54296875" style="30" customWidth="1"/>
    <col min="12032" max="12032" width="11" style="30" bestFit="1" customWidth="1"/>
    <col min="12033" max="12034" width="13.7265625" style="30" customWidth="1"/>
    <col min="12035" max="12277" width="9.26953125" style="30"/>
    <col min="12278" max="12281" width="2.54296875" style="30" customWidth="1"/>
    <col min="12282" max="12282" width="40.54296875" style="30" customWidth="1"/>
    <col min="12283" max="12283" width="8.453125" style="30" customWidth="1"/>
    <col min="12284" max="12284" width="1.54296875" style="30" customWidth="1"/>
    <col min="12285" max="12285" width="12.54296875" style="30" customWidth="1"/>
    <col min="12286" max="12286" width="1.54296875" style="30" customWidth="1"/>
    <col min="12287" max="12287" width="12.54296875" style="30" customWidth="1"/>
    <col min="12288" max="12288" width="11" style="30" bestFit="1" customWidth="1"/>
    <col min="12289" max="12290" width="13.7265625" style="30" customWidth="1"/>
    <col min="12291" max="12533" width="9.26953125" style="30"/>
    <col min="12534" max="12537" width="2.54296875" style="30" customWidth="1"/>
    <col min="12538" max="12538" width="40.54296875" style="30" customWidth="1"/>
    <col min="12539" max="12539" width="8.453125" style="30" customWidth="1"/>
    <col min="12540" max="12540" width="1.54296875" style="30" customWidth="1"/>
    <col min="12541" max="12541" width="12.54296875" style="30" customWidth="1"/>
    <col min="12542" max="12542" width="1.54296875" style="30" customWidth="1"/>
    <col min="12543" max="12543" width="12.54296875" style="30" customWidth="1"/>
    <col min="12544" max="12544" width="11" style="30" bestFit="1" customWidth="1"/>
    <col min="12545" max="12546" width="13.7265625" style="30" customWidth="1"/>
    <col min="12547" max="12789" width="9.26953125" style="30"/>
    <col min="12790" max="12793" width="2.54296875" style="30" customWidth="1"/>
    <col min="12794" max="12794" width="40.54296875" style="30" customWidth="1"/>
    <col min="12795" max="12795" width="8.453125" style="30" customWidth="1"/>
    <col min="12796" max="12796" width="1.54296875" style="30" customWidth="1"/>
    <col min="12797" max="12797" width="12.54296875" style="30" customWidth="1"/>
    <col min="12798" max="12798" width="1.54296875" style="30" customWidth="1"/>
    <col min="12799" max="12799" width="12.54296875" style="30" customWidth="1"/>
    <col min="12800" max="12800" width="11" style="30" bestFit="1" customWidth="1"/>
    <col min="12801" max="12802" width="13.7265625" style="30" customWidth="1"/>
    <col min="12803" max="13045" width="9.26953125" style="30"/>
    <col min="13046" max="13049" width="2.54296875" style="30" customWidth="1"/>
    <col min="13050" max="13050" width="40.54296875" style="30" customWidth="1"/>
    <col min="13051" max="13051" width="8.453125" style="30" customWidth="1"/>
    <col min="13052" max="13052" width="1.54296875" style="30" customWidth="1"/>
    <col min="13053" max="13053" width="12.54296875" style="30" customWidth="1"/>
    <col min="13054" max="13054" width="1.54296875" style="30" customWidth="1"/>
    <col min="13055" max="13055" width="12.54296875" style="30" customWidth="1"/>
    <col min="13056" max="13056" width="11" style="30" bestFit="1" customWidth="1"/>
    <col min="13057" max="13058" width="13.7265625" style="30" customWidth="1"/>
    <col min="13059" max="13301" width="9.26953125" style="30"/>
    <col min="13302" max="13305" width="2.54296875" style="30" customWidth="1"/>
    <col min="13306" max="13306" width="40.54296875" style="30" customWidth="1"/>
    <col min="13307" max="13307" width="8.453125" style="30" customWidth="1"/>
    <col min="13308" max="13308" width="1.54296875" style="30" customWidth="1"/>
    <col min="13309" max="13309" width="12.54296875" style="30" customWidth="1"/>
    <col min="13310" max="13310" width="1.54296875" style="30" customWidth="1"/>
    <col min="13311" max="13311" width="12.54296875" style="30" customWidth="1"/>
    <col min="13312" max="13312" width="11" style="30" bestFit="1" customWidth="1"/>
    <col min="13313" max="13314" width="13.7265625" style="30" customWidth="1"/>
    <col min="13315" max="13557" width="9.26953125" style="30"/>
    <col min="13558" max="13561" width="2.54296875" style="30" customWidth="1"/>
    <col min="13562" max="13562" width="40.54296875" style="30" customWidth="1"/>
    <col min="13563" max="13563" width="8.453125" style="30" customWidth="1"/>
    <col min="13564" max="13564" width="1.54296875" style="30" customWidth="1"/>
    <col min="13565" max="13565" width="12.54296875" style="30" customWidth="1"/>
    <col min="13566" max="13566" width="1.54296875" style="30" customWidth="1"/>
    <col min="13567" max="13567" width="12.54296875" style="30" customWidth="1"/>
    <col min="13568" max="13568" width="11" style="30" bestFit="1" customWidth="1"/>
    <col min="13569" max="13570" width="13.7265625" style="30" customWidth="1"/>
    <col min="13571" max="13813" width="9.26953125" style="30"/>
    <col min="13814" max="13817" width="2.54296875" style="30" customWidth="1"/>
    <col min="13818" max="13818" width="40.54296875" style="30" customWidth="1"/>
    <col min="13819" max="13819" width="8.453125" style="30" customWidth="1"/>
    <col min="13820" max="13820" width="1.54296875" style="30" customWidth="1"/>
    <col min="13821" max="13821" width="12.54296875" style="30" customWidth="1"/>
    <col min="13822" max="13822" width="1.54296875" style="30" customWidth="1"/>
    <col min="13823" max="13823" width="12.54296875" style="30" customWidth="1"/>
    <col min="13824" max="13824" width="11" style="30" bestFit="1" customWidth="1"/>
    <col min="13825" max="13826" width="13.7265625" style="30" customWidth="1"/>
    <col min="13827" max="14069" width="9.26953125" style="30"/>
    <col min="14070" max="14073" width="2.54296875" style="30" customWidth="1"/>
    <col min="14074" max="14074" width="40.54296875" style="30" customWidth="1"/>
    <col min="14075" max="14075" width="8.453125" style="30" customWidth="1"/>
    <col min="14076" max="14076" width="1.54296875" style="30" customWidth="1"/>
    <col min="14077" max="14077" width="12.54296875" style="30" customWidth="1"/>
    <col min="14078" max="14078" width="1.54296875" style="30" customWidth="1"/>
    <col min="14079" max="14079" width="12.54296875" style="30" customWidth="1"/>
    <col min="14080" max="14080" width="11" style="30" bestFit="1" customWidth="1"/>
    <col min="14081" max="14082" width="13.7265625" style="30" customWidth="1"/>
    <col min="14083" max="14325" width="9.26953125" style="30"/>
    <col min="14326" max="14329" width="2.54296875" style="30" customWidth="1"/>
    <col min="14330" max="14330" width="40.54296875" style="30" customWidth="1"/>
    <col min="14331" max="14331" width="8.453125" style="30" customWidth="1"/>
    <col min="14332" max="14332" width="1.54296875" style="30" customWidth="1"/>
    <col min="14333" max="14333" width="12.54296875" style="30" customWidth="1"/>
    <col min="14334" max="14334" width="1.54296875" style="30" customWidth="1"/>
    <col min="14335" max="14335" width="12.54296875" style="30" customWidth="1"/>
    <col min="14336" max="14336" width="11" style="30" bestFit="1" customWidth="1"/>
    <col min="14337" max="14338" width="13.7265625" style="30" customWidth="1"/>
    <col min="14339" max="14581" width="9.26953125" style="30"/>
    <col min="14582" max="14585" width="2.54296875" style="30" customWidth="1"/>
    <col min="14586" max="14586" width="40.54296875" style="30" customWidth="1"/>
    <col min="14587" max="14587" width="8.453125" style="30" customWidth="1"/>
    <col min="14588" max="14588" width="1.54296875" style="30" customWidth="1"/>
    <col min="14589" max="14589" width="12.54296875" style="30" customWidth="1"/>
    <col min="14590" max="14590" width="1.54296875" style="30" customWidth="1"/>
    <col min="14591" max="14591" width="12.54296875" style="30" customWidth="1"/>
    <col min="14592" max="14592" width="11" style="30" bestFit="1" customWidth="1"/>
    <col min="14593" max="14594" width="13.7265625" style="30" customWidth="1"/>
    <col min="14595" max="14837" width="9.26953125" style="30"/>
    <col min="14838" max="14841" width="2.54296875" style="30" customWidth="1"/>
    <col min="14842" max="14842" width="40.54296875" style="30" customWidth="1"/>
    <col min="14843" max="14843" width="8.453125" style="30" customWidth="1"/>
    <col min="14844" max="14844" width="1.54296875" style="30" customWidth="1"/>
    <col min="14845" max="14845" width="12.54296875" style="30" customWidth="1"/>
    <col min="14846" max="14846" width="1.54296875" style="30" customWidth="1"/>
    <col min="14847" max="14847" width="12.54296875" style="30" customWidth="1"/>
    <col min="14848" max="14848" width="11" style="30" bestFit="1" customWidth="1"/>
    <col min="14849" max="14850" width="13.7265625" style="30" customWidth="1"/>
    <col min="14851" max="15093" width="9.26953125" style="30"/>
    <col min="15094" max="15097" width="2.54296875" style="30" customWidth="1"/>
    <col min="15098" max="15098" width="40.54296875" style="30" customWidth="1"/>
    <col min="15099" max="15099" width="8.453125" style="30" customWidth="1"/>
    <col min="15100" max="15100" width="1.54296875" style="30" customWidth="1"/>
    <col min="15101" max="15101" width="12.54296875" style="30" customWidth="1"/>
    <col min="15102" max="15102" width="1.54296875" style="30" customWidth="1"/>
    <col min="15103" max="15103" width="12.54296875" style="30" customWidth="1"/>
    <col min="15104" max="15104" width="11" style="30" bestFit="1" customWidth="1"/>
    <col min="15105" max="15106" width="13.7265625" style="30" customWidth="1"/>
    <col min="15107" max="15349" width="9.26953125" style="30"/>
    <col min="15350" max="15353" width="2.54296875" style="30" customWidth="1"/>
    <col min="15354" max="15354" width="40.54296875" style="30" customWidth="1"/>
    <col min="15355" max="15355" width="8.453125" style="30" customWidth="1"/>
    <col min="15356" max="15356" width="1.54296875" style="30" customWidth="1"/>
    <col min="15357" max="15357" width="12.54296875" style="30" customWidth="1"/>
    <col min="15358" max="15358" width="1.54296875" style="30" customWidth="1"/>
    <col min="15359" max="15359" width="12.54296875" style="30" customWidth="1"/>
    <col min="15360" max="15360" width="11" style="30" bestFit="1" customWidth="1"/>
    <col min="15361" max="15362" width="13.7265625" style="30" customWidth="1"/>
    <col min="15363" max="15605" width="9.26953125" style="30"/>
    <col min="15606" max="15609" width="2.54296875" style="30" customWidth="1"/>
    <col min="15610" max="15610" width="40.54296875" style="30" customWidth="1"/>
    <col min="15611" max="15611" width="8.453125" style="30" customWidth="1"/>
    <col min="15612" max="15612" width="1.54296875" style="30" customWidth="1"/>
    <col min="15613" max="15613" width="12.54296875" style="30" customWidth="1"/>
    <col min="15614" max="15614" width="1.54296875" style="30" customWidth="1"/>
    <col min="15615" max="15615" width="12.54296875" style="30" customWidth="1"/>
    <col min="15616" max="15616" width="11" style="30" bestFit="1" customWidth="1"/>
    <col min="15617" max="15618" width="13.7265625" style="30" customWidth="1"/>
    <col min="15619" max="15861" width="9.26953125" style="30"/>
    <col min="15862" max="15865" width="2.54296875" style="30" customWidth="1"/>
    <col min="15866" max="15866" width="40.54296875" style="30" customWidth="1"/>
    <col min="15867" max="15867" width="8.453125" style="30" customWidth="1"/>
    <col min="15868" max="15868" width="1.54296875" style="30" customWidth="1"/>
    <col min="15869" max="15869" width="12.54296875" style="30" customWidth="1"/>
    <col min="15870" max="15870" width="1.54296875" style="30" customWidth="1"/>
    <col min="15871" max="15871" width="12.54296875" style="30" customWidth="1"/>
    <col min="15872" max="15872" width="11" style="30" bestFit="1" customWidth="1"/>
    <col min="15873" max="15874" width="13.7265625" style="30" customWidth="1"/>
    <col min="15875" max="16117" width="9.26953125" style="30"/>
    <col min="16118" max="16121" width="2.54296875" style="30" customWidth="1"/>
    <col min="16122" max="16122" width="40.54296875" style="30" customWidth="1"/>
    <col min="16123" max="16123" width="8.453125" style="30" customWidth="1"/>
    <col min="16124" max="16124" width="1.54296875" style="30" customWidth="1"/>
    <col min="16125" max="16125" width="12.54296875" style="30" customWidth="1"/>
    <col min="16126" max="16126" width="1.54296875" style="30" customWidth="1"/>
    <col min="16127" max="16127" width="12.54296875" style="30" customWidth="1"/>
    <col min="16128" max="16128" width="11" style="30" bestFit="1" customWidth="1"/>
    <col min="16129" max="16130" width="13.7265625" style="30" customWidth="1"/>
    <col min="16131" max="16379" width="9.26953125" style="30"/>
    <col min="16380" max="16383" width="9.26953125" style="30" customWidth="1"/>
    <col min="16384" max="16384" width="9.26953125" style="30"/>
  </cols>
  <sheetData>
    <row r="1" spans="1:13" s="23" customFormat="1" ht="16.5" customHeight="1">
      <c r="A1" s="23" t="s">
        <v>101</v>
      </c>
      <c r="C1" s="24"/>
      <c r="D1" s="24"/>
      <c r="E1" s="25"/>
      <c r="I1" s="1"/>
    </row>
    <row r="2" spans="1:13" s="23" customFormat="1" ht="16.5" customHeight="1">
      <c r="A2" s="23" t="s">
        <v>0</v>
      </c>
      <c r="C2" s="24"/>
      <c r="D2" s="24"/>
      <c r="E2" s="25"/>
      <c r="I2" s="1"/>
    </row>
    <row r="3" spans="1:13" s="23" customFormat="1" ht="16.5" customHeight="1">
      <c r="A3" s="26" t="s">
        <v>144</v>
      </c>
      <c r="B3" s="26"/>
      <c r="C3" s="27"/>
      <c r="D3" s="27"/>
      <c r="E3" s="28"/>
      <c r="F3" s="26"/>
      <c r="G3" s="26"/>
      <c r="H3" s="26"/>
      <c r="I3" s="2"/>
      <c r="J3" s="26"/>
      <c r="K3" s="26"/>
      <c r="L3" s="26"/>
      <c r="M3" s="26"/>
    </row>
    <row r="4" spans="1:13" s="23" customFormat="1" ht="16.5" customHeight="1">
      <c r="C4" s="24"/>
      <c r="D4" s="24"/>
      <c r="E4" s="25"/>
      <c r="I4" s="3"/>
    </row>
    <row r="5" spans="1:13" s="23" customFormat="1" ht="16.5" customHeight="1">
      <c r="C5" s="24"/>
      <c r="D5" s="24"/>
      <c r="E5" s="25"/>
      <c r="I5" s="3"/>
    </row>
    <row r="6" spans="1:13" s="23" customFormat="1" ht="16.5" customHeight="1">
      <c r="C6" s="24"/>
      <c r="D6" s="24"/>
      <c r="E6" s="25"/>
      <c r="G6" s="113" t="s">
        <v>108</v>
      </c>
      <c r="H6" s="113"/>
      <c r="I6" s="113"/>
      <c r="K6" s="110" t="s">
        <v>109</v>
      </c>
      <c r="L6" s="111"/>
      <c r="M6" s="111"/>
    </row>
    <row r="7" spans="1:13" s="23" customFormat="1" ht="16.5" customHeight="1">
      <c r="C7" s="24"/>
      <c r="D7" s="24"/>
      <c r="E7" s="25"/>
      <c r="G7" s="112" t="s">
        <v>134</v>
      </c>
      <c r="H7" s="112"/>
      <c r="I7" s="112"/>
      <c r="K7" s="108" t="s">
        <v>134</v>
      </c>
      <c r="L7" s="108"/>
      <c r="M7" s="108"/>
    </row>
    <row r="8" spans="1:13" ht="16.5" customHeight="1">
      <c r="A8" s="29"/>
      <c r="C8" s="31"/>
      <c r="D8" s="31"/>
      <c r="G8" s="22" t="s">
        <v>143</v>
      </c>
      <c r="I8" s="22" t="s">
        <v>107</v>
      </c>
      <c r="K8" s="22" t="s">
        <v>143</v>
      </c>
      <c r="M8" s="22" t="s">
        <v>107</v>
      </c>
    </row>
    <row r="9" spans="1:13" ht="16.5" customHeight="1">
      <c r="A9" s="29"/>
      <c r="C9" s="31"/>
      <c r="D9" s="31"/>
      <c r="E9" s="28" t="s">
        <v>3</v>
      </c>
      <c r="F9" s="33"/>
      <c r="G9" s="2" t="s">
        <v>4</v>
      </c>
      <c r="H9" s="33"/>
      <c r="I9" s="2" t="s">
        <v>4</v>
      </c>
      <c r="J9" s="33"/>
      <c r="K9" s="2" t="s">
        <v>4</v>
      </c>
      <c r="L9" s="33"/>
      <c r="M9" s="2" t="s">
        <v>4</v>
      </c>
    </row>
    <row r="10" spans="1:13" ht="16.5" customHeight="1">
      <c r="A10" s="23" t="s">
        <v>1</v>
      </c>
      <c r="C10" s="31"/>
      <c r="D10" s="31"/>
      <c r="E10" s="34"/>
      <c r="F10" s="29"/>
      <c r="G10" s="5"/>
      <c r="H10" s="29"/>
      <c r="I10" s="5"/>
      <c r="J10" s="29"/>
      <c r="K10" s="5"/>
      <c r="L10" s="29"/>
      <c r="M10" s="5"/>
    </row>
    <row r="11" spans="1:13" ht="16.5" customHeight="1">
      <c r="A11" s="23"/>
      <c r="C11" s="31"/>
      <c r="D11" s="31"/>
      <c r="E11" s="34"/>
      <c r="F11" s="29"/>
      <c r="G11" s="5"/>
      <c r="H11" s="29"/>
      <c r="I11" s="5"/>
      <c r="J11" s="29"/>
      <c r="K11" s="5"/>
      <c r="L11" s="29"/>
      <c r="M11" s="5"/>
    </row>
    <row r="12" spans="1:13" ht="16.5" customHeight="1">
      <c r="A12" s="23" t="s">
        <v>2</v>
      </c>
      <c r="C12" s="31"/>
      <c r="D12" s="31"/>
      <c r="G12" s="4"/>
      <c r="K12" s="4"/>
      <c r="M12" s="4"/>
    </row>
    <row r="13" spans="1:13" ht="16.5" customHeight="1">
      <c r="A13" s="23"/>
      <c r="C13" s="31"/>
      <c r="D13" s="31"/>
      <c r="G13" s="4"/>
      <c r="K13" s="4"/>
      <c r="M13" s="4"/>
    </row>
    <row r="14" spans="1:13" ht="16.5" customHeight="1">
      <c r="A14" s="30" t="s">
        <v>5</v>
      </c>
      <c r="C14" s="31"/>
      <c r="D14" s="31"/>
      <c r="E14" s="32" t="s">
        <v>149</v>
      </c>
      <c r="G14" s="6">
        <v>11859323</v>
      </c>
      <c r="I14" s="6">
        <v>23755615</v>
      </c>
      <c r="K14" s="6">
        <v>11119620</v>
      </c>
      <c r="M14" s="6">
        <v>23532639</v>
      </c>
    </row>
    <row r="15" spans="1:13" ht="16.5" customHeight="1">
      <c r="A15" s="30" t="s">
        <v>152</v>
      </c>
      <c r="C15" s="31"/>
      <c r="D15" s="35"/>
      <c r="E15" s="32">
        <v>10</v>
      </c>
      <c r="G15" s="6">
        <v>52069254</v>
      </c>
      <c r="I15" s="6">
        <v>68577472.510000005</v>
      </c>
      <c r="K15" s="6">
        <v>47879556</v>
      </c>
      <c r="M15" s="6">
        <v>67482854</v>
      </c>
    </row>
    <row r="16" spans="1:13" ht="16.5" customHeight="1">
      <c r="A16" s="36" t="s">
        <v>145</v>
      </c>
      <c r="B16" s="36"/>
      <c r="C16" s="31"/>
      <c r="D16" s="35"/>
      <c r="E16" s="32">
        <v>10</v>
      </c>
      <c r="G16" s="6">
        <v>7008848</v>
      </c>
      <c r="I16" s="6">
        <v>422754029</v>
      </c>
      <c r="K16" s="6">
        <v>7008848</v>
      </c>
      <c r="M16" s="6">
        <v>422754029</v>
      </c>
    </row>
    <row r="17" spans="1:13" ht="16.5" customHeight="1">
      <c r="A17" s="36" t="s">
        <v>6</v>
      </c>
      <c r="C17" s="31"/>
      <c r="D17" s="35"/>
      <c r="E17" s="32">
        <v>12</v>
      </c>
      <c r="G17" s="6">
        <v>29489977</v>
      </c>
      <c r="I17" s="6">
        <v>38755298</v>
      </c>
      <c r="K17" s="6">
        <v>29354174</v>
      </c>
      <c r="M17" s="6">
        <v>38699129</v>
      </c>
    </row>
    <row r="18" spans="1:13" ht="16.5" customHeight="1">
      <c r="A18" s="30" t="s">
        <v>7</v>
      </c>
      <c r="C18" s="31"/>
      <c r="D18" s="35"/>
      <c r="E18" s="32">
        <v>13</v>
      </c>
      <c r="G18" s="7">
        <v>45324919</v>
      </c>
      <c r="I18" s="7">
        <v>41553732</v>
      </c>
      <c r="K18" s="7">
        <v>45276209</v>
      </c>
      <c r="M18" s="7">
        <v>41514978</v>
      </c>
    </row>
    <row r="19" spans="1:13" ht="16.5" customHeight="1">
      <c r="A19" s="36"/>
      <c r="C19" s="31"/>
      <c r="D19" s="35"/>
      <c r="G19" s="6"/>
      <c r="I19" s="6"/>
      <c r="K19" s="6"/>
      <c r="M19" s="6"/>
    </row>
    <row r="20" spans="1:13" ht="16.5" customHeight="1">
      <c r="A20" s="24" t="s">
        <v>8</v>
      </c>
      <c r="C20" s="24"/>
      <c r="D20" s="31"/>
      <c r="G20" s="7">
        <f>+SUM(G14:G18)</f>
        <v>145752321</v>
      </c>
      <c r="I20" s="7">
        <f>+SUM(I14:I18)</f>
        <v>595396146.50999999</v>
      </c>
      <c r="K20" s="7">
        <f>+SUM(K14:K18)</f>
        <v>140638407</v>
      </c>
      <c r="M20" s="7">
        <f>+SUM(M14:M18)</f>
        <v>593983629</v>
      </c>
    </row>
    <row r="21" spans="1:13" ht="16.5" customHeight="1">
      <c r="A21" s="36"/>
      <c r="C21" s="31"/>
      <c r="D21" s="35"/>
      <c r="G21" s="6"/>
      <c r="I21" s="6"/>
      <c r="K21" s="6"/>
      <c r="M21" s="6"/>
    </row>
    <row r="22" spans="1:13" ht="16.5" customHeight="1">
      <c r="A22" s="23" t="s">
        <v>9</v>
      </c>
      <c r="G22" s="4"/>
      <c r="K22" s="4"/>
      <c r="M22" s="4"/>
    </row>
    <row r="23" spans="1:13" ht="16.5" customHeight="1">
      <c r="A23" s="36"/>
      <c r="C23" s="31"/>
      <c r="D23" s="35"/>
      <c r="G23" s="6"/>
      <c r="I23" s="6"/>
      <c r="K23" s="6"/>
      <c r="M23" s="6"/>
    </row>
    <row r="24" spans="1:13" ht="16.5" customHeight="1">
      <c r="A24" s="30" t="s">
        <v>77</v>
      </c>
      <c r="C24" s="31"/>
      <c r="D24" s="35"/>
      <c r="E24" s="32" t="s">
        <v>150</v>
      </c>
      <c r="G24" s="6">
        <v>21477598</v>
      </c>
      <c r="I24" s="6">
        <v>23828151</v>
      </c>
      <c r="K24" s="6">
        <v>21477598</v>
      </c>
      <c r="M24" s="6">
        <v>23828151</v>
      </c>
    </row>
    <row r="25" spans="1:13" ht="16.5" customHeight="1">
      <c r="A25" s="30" t="s">
        <v>110</v>
      </c>
      <c r="C25" s="31"/>
      <c r="D25" s="35"/>
      <c r="E25" s="32">
        <v>15</v>
      </c>
      <c r="G25" s="6">
        <v>0</v>
      </c>
      <c r="I25" s="6">
        <v>0</v>
      </c>
      <c r="K25" s="6">
        <v>4999700</v>
      </c>
      <c r="M25" s="6">
        <v>4999700</v>
      </c>
    </row>
    <row r="26" spans="1:13" ht="16.5" customHeight="1">
      <c r="A26" s="30" t="s">
        <v>10</v>
      </c>
      <c r="C26" s="31"/>
      <c r="D26" s="31"/>
      <c r="E26" s="32">
        <v>16</v>
      </c>
      <c r="G26" s="6">
        <v>20067771</v>
      </c>
      <c r="I26" s="6">
        <v>9262429.7200000007</v>
      </c>
      <c r="K26" s="6">
        <v>19967750</v>
      </c>
      <c r="M26" s="6">
        <v>9130003</v>
      </c>
    </row>
    <row r="27" spans="1:13" ht="16.5" customHeight="1">
      <c r="A27" s="30" t="s">
        <v>94</v>
      </c>
      <c r="C27" s="31"/>
      <c r="D27" s="31"/>
      <c r="G27" s="6">
        <v>193611</v>
      </c>
      <c r="I27" s="6">
        <v>146328.24</v>
      </c>
      <c r="K27" s="6">
        <v>188889</v>
      </c>
      <c r="M27" s="6">
        <v>141606</v>
      </c>
    </row>
    <row r="28" spans="1:13" ht="16.5" customHeight="1">
      <c r="A28" s="30" t="s">
        <v>69</v>
      </c>
      <c r="C28" s="31"/>
      <c r="D28" s="31"/>
      <c r="E28" s="32">
        <v>17</v>
      </c>
      <c r="G28" s="6">
        <v>17534820</v>
      </c>
      <c r="I28" s="6">
        <v>23648532</v>
      </c>
      <c r="K28" s="6">
        <v>17534820</v>
      </c>
      <c r="M28" s="6">
        <v>23648532</v>
      </c>
    </row>
    <row r="29" spans="1:13" ht="16.5" customHeight="1">
      <c r="A29" s="30" t="s">
        <v>78</v>
      </c>
      <c r="C29" s="31"/>
      <c r="D29" s="31"/>
      <c r="E29" s="32">
        <v>18</v>
      </c>
      <c r="G29" s="6">
        <v>22866193</v>
      </c>
      <c r="H29" s="119"/>
      <c r="I29" s="6">
        <v>12784435</v>
      </c>
      <c r="J29" s="119"/>
      <c r="K29" s="6">
        <v>22744731</v>
      </c>
      <c r="M29" s="6">
        <v>12537815</v>
      </c>
    </row>
    <row r="30" spans="1:13" ht="16.5" customHeight="1">
      <c r="A30" s="30" t="s">
        <v>11</v>
      </c>
      <c r="C30" s="31"/>
      <c r="D30" s="31"/>
      <c r="E30" s="32">
        <v>19</v>
      </c>
      <c r="G30" s="7">
        <v>95825108</v>
      </c>
      <c r="I30" s="7">
        <v>92940366</v>
      </c>
      <c r="K30" s="7">
        <v>95825408</v>
      </c>
      <c r="M30" s="7">
        <v>92940666</v>
      </c>
    </row>
    <row r="31" spans="1:13" ht="16.5" customHeight="1">
      <c r="A31" s="36"/>
      <c r="C31" s="31"/>
      <c r="D31" s="35"/>
      <c r="G31" s="6"/>
      <c r="I31" s="6"/>
      <c r="K31" s="6"/>
      <c r="M31" s="6"/>
    </row>
    <row r="32" spans="1:13" ht="16.5" customHeight="1">
      <c r="A32" s="23" t="s">
        <v>12</v>
      </c>
      <c r="B32" s="29"/>
      <c r="C32" s="31"/>
      <c r="D32" s="31"/>
      <c r="G32" s="7">
        <f>SUM(G24:G30)</f>
        <v>177965101</v>
      </c>
      <c r="I32" s="7">
        <f>SUM(I24:I30)</f>
        <v>162610241.95999998</v>
      </c>
      <c r="K32" s="7">
        <f>SUM(K24:K30)</f>
        <v>182738896</v>
      </c>
      <c r="M32" s="7">
        <f>SUM(M24:M30)</f>
        <v>167226473</v>
      </c>
    </row>
    <row r="33" spans="1:13" ht="16.5" customHeight="1">
      <c r="A33" s="36"/>
      <c r="C33" s="31"/>
      <c r="D33" s="35"/>
      <c r="G33" s="6"/>
      <c r="I33" s="6"/>
      <c r="K33" s="6"/>
      <c r="M33" s="6"/>
    </row>
    <row r="34" spans="1:13" ht="16.5" customHeight="1" thickBot="1">
      <c r="A34" s="37" t="s">
        <v>13</v>
      </c>
      <c r="B34" s="29"/>
      <c r="C34" s="31"/>
      <c r="D34" s="31"/>
      <c r="G34" s="8">
        <f>SUM(G20+G32)</f>
        <v>323717422</v>
      </c>
      <c r="I34" s="8">
        <f>SUM(I20+I32)</f>
        <v>758006388.47000003</v>
      </c>
      <c r="K34" s="8">
        <f>SUM(K20+K32)</f>
        <v>323377303</v>
      </c>
      <c r="M34" s="8">
        <f>SUM(M20+M32)</f>
        <v>761210102</v>
      </c>
    </row>
    <row r="35" spans="1:13" ht="16.5" customHeight="1" thickTop="1">
      <c r="A35" s="23"/>
      <c r="B35" s="29"/>
      <c r="C35" s="31"/>
      <c r="D35" s="31"/>
      <c r="I35" s="6"/>
    </row>
    <row r="36" spans="1:13" ht="16.5" customHeight="1">
      <c r="A36" s="23"/>
      <c r="B36" s="29"/>
      <c r="C36" s="31"/>
      <c r="D36" s="31"/>
      <c r="I36" s="6"/>
    </row>
    <row r="37" spans="1:13" ht="16.5" customHeight="1">
      <c r="A37" s="23"/>
      <c r="B37" s="29"/>
      <c r="C37" s="31"/>
      <c r="D37" s="31"/>
      <c r="I37" s="6"/>
    </row>
    <row r="38" spans="1:13" ht="16.5" customHeight="1">
      <c r="A38" s="23"/>
      <c r="B38" s="29"/>
      <c r="C38" s="31"/>
      <c r="D38" s="31"/>
      <c r="I38" s="6"/>
    </row>
    <row r="39" spans="1:13" ht="16.5" customHeight="1">
      <c r="A39" s="23"/>
      <c r="B39" s="29"/>
      <c r="C39" s="31"/>
      <c r="D39" s="31"/>
      <c r="I39" s="6"/>
    </row>
    <row r="40" spans="1:13" ht="16.5" customHeight="1">
      <c r="A40" s="23"/>
      <c r="B40" s="29"/>
      <c r="C40" s="31"/>
      <c r="D40" s="31"/>
      <c r="I40" s="6"/>
    </row>
    <row r="41" spans="1:13" ht="16.5" customHeight="1">
      <c r="A41" s="23"/>
      <c r="B41" s="29"/>
      <c r="C41" s="31"/>
      <c r="D41" s="31"/>
      <c r="I41" s="6"/>
    </row>
    <row r="42" spans="1:13" ht="16.5" customHeight="1">
      <c r="A42" s="23"/>
      <c r="B42" s="29"/>
      <c r="C42" s="31"/>
      <c r="D42" s="31"/>
      <c r="I42" s="6"/>
    </row>
    <row r="43" spans="1:13" ht="16.5" customHeight="1">
      <c r="A43" s="23"/>
      <c r="B43" s="29"/>
      <c r="C43" s="31"/>
      <c r="D43" s="31"/>
      <c r="I43" s="6"/>
    </row>
    <row r="44" spans="1:13" ht="16.5" customHeight="1">
      <c r="A44" s="23"/>
      <c r="B44" s="29"/>
      <c r="C44" s="31"/>
      <c r="D44" s="31"/>
      <c r="I44" s="6"/>
    </row>
    <row r="45" spans="1:13" ht="16.5" customHeight="1">
      <c r="A45" s="23"/>
      <c r="B45" s="29"/>
      <c r="C45" s="31"/>
      <c r="D45" s="31"/>
      <c r="I45" s="6"/>
    </row>
    <row r="46" spans="1:13" ht="16.5" customHeight="1">
      <c r="A46" s="23"/>
      <c r="B46" s="29"/>
      <c r="C46" s="31"/>
      <c r="D46" s="31"/>
      <c r="I46" s="6"/>
    </row>
    <row r="47" spans="1:13" ht="16.5" customHeight="1">
      <c r="A47" s="23"/>
      <c r="B47" s="29"/>
      <c r="C47" s="31"/>
      <c r="D47" s="31"/>
      <c r="I47" s="6"/>
    </row>
    <row r="48" spans="1:13" ht="16.5" customHeight="1">
      <c r="A48" s="23"/>
      <c r="B48" s="29"/>
      <c r="C48" s="31"/>
      <c r="D48" s="31"/>
      <c r="I48" s="6"/>
    </row>
    <row r="49" spans="1:13" ht="16.5" customHeight="1">
      <c r="A49" s="38"/>
      <c r="C49" s="31"/>
      <c r="D49" s="31"/>
      <c r="I49" s="6"/>
    </row>
    <row r="50" spans="1:13" ht="16.5" customHeight="1">
      <c r="A50" s="109" t="s">
        <v>71</v>
      </c>
      <c r="B50" s="109"/>
      <c r="C50" s="109"/>
      <c r="D50" s="109"/>
      <c r="E50" s="109"/>
      <c r="F50" s="109"/>
      <c r="G50" s="109"/>
      <c r="H50" s="109"/>
      <c r="I50" s="109"/>
      <c r="J50" s="109"/>
      <c r="K50" s="109"/>
      <c r="L50" s="109"/>
      <c r="M50" s="109"/>
    </row>
    <row r="51" spans="1:13" ht="16.5" customHeight="1">
      <c r="A51" s="109" t="s">
        <v>15</v>
      </c>
      <c r="B51" s="109"/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</row>
    <row r="52" spans="1:13" ht="16.5" customHeight="1">
      <c r="A52" s="39"/>
      <c r="C52" s="31"/>
      <c r="D52" s="31"/>
      <c r="I52" s="6"/>
    </row>
    <row r="53" spans="1:13" ht="16.5" customHeight="1">
      <c r="A53" s="39"/>
      <c r="C53" s="31"/>
      <c r="D53" s="31"/>
      <c r="I53" s="6"/>
    </row>
    <row r="54" spans="1:13" ht="16.5" customHeight="1">
      <c r="A54" s="39"/>
      <c r="C54" s="31"/>
      <c r="D54" s="31"/>
      <c r="I54" s="6"/>
    </row>
    <row r="55" spans="1:13" ht="20.25" customHeight="1">
      <c r="A55" s="39"/>
      <c r="C55" s="31"/>
      <c r="D55" s="31"/>
      <c r="I55" s="6"/>
    </row>
    <row r="56" spans="1:13" ht="22" customHeight="1">
      <c r="A56" s="40" t="s">
        <v>14</v>
      </c>
      <c r="B56" s="41"/>
      <c r="C56" s="42"/>
      <c r="D56" s="42"/>
      <c r="E56" s="43"/>
      <c r="F56" s="41"/>
      <c r="G56" s="41"/>
      <c r="H56" s="41"/>
      <c r="I56" s="7"/>
      <c r="J56" s="41"/>
      <c r="K56" s="41"/>
      <c r="L56" s="41"/>
      <c r="M56" s="41"/>
    </row>
    <row r="57" spans="1:13" s="23" customFormat="1" ht="16.5" customHeight="1">
      <c r="A57" s="23" t="str">
        <f>A1</f>
        <v>Twenty-Four Con &amp; Supply Public Company Limited</v>
      </c>
      <c r="C57" s="24"/>
      <c r="D57" s="24"/>
      <c r="E57" s="25"/>
      <c r="I57" s="1"/>
    </row>
    <row r="58" spans="1:13" s="23" customFormat="1" ht="16.5" customHeight="1">
      <c r="A58" s="23" t="s">
        <v>72</v>
      </c>
      <c r="C58" s="24"/>
      <c r="D58" s="24"/>
      <c r="E58" s="25"/>
      <c r="I58" s="1"/>
    </row>
    <row r="59" spans="1:13" s="23" customFormat="1" ht="16.5" customHeight="1">
      <c r="A59" s="26" t="str">
        <f>A3</f>
        <v>As at 31 December 2024</v>
      </c>
      <c r="B59" s="26"/>
      <c r="C59" s="27"/>
      <c r="D59" s="27"/>
      <c r="E59" s="28"/>
      <c r="F59" s="26"/>
      <c r="G59" s="26"/>
      <c r="H59" s="26"/>
      <c r="I59" s="2"/>
      <c r="J59" s="26"/>
      <c r="K59" s="26"/>
      <c r="L59" s="26"/>
      <c r="M59" s="26"/>
    </row>
    <row r="60" spans="1:13" ht="16.149999999999999" customHeight="1">
      <c r="A60" s="23"/>
      <c r="B60" s="23"/>
      <c r="C60" s="31"/>
      <c r="D60" s="31"/>
      <c r="I60" s="6"/>
    </row>
    <row r="61" spans="1:13" ht="16.149999999999999" customHeight="1">
      <c r="A61" s="23"/>
      <c r="B61" s="23"/>
      <c r="C61" s="31"/>
      <c r="D61" s="31"/>
      <c r="I61" s="6"/>
    </row>
    <row r="62" spans="1:13" ht="16.149999999999999" customHeight="1">
      <c r="A62" s="23"/>
      <c r="B62" s="23"/>
      <c r="C62" s="31"/>
      <c r="D62" s="31"/>
      <c r="G62" s="113" t="s">
        <v>108</v>
      </c>
      <c r="H62" s="113"/>
      <c r="I62" s="113"/>
      <c r="J62" s="23"/>
      <c r="K62" s="110" t="s">
        <v>109</v>
      </c>
      <c r="L62" s="111"/>
      <c r="M62" s="111"/>
    </row>
    <row r="63" spans="1:13" ht="16.149999999999999" customHeight="1">
      <c r="A63" s="23"/>
      <c r="B63" s="23"/>
      <c r="C63" s="31"/>
      <c r="D63" s="31"/>
      <c r="G63" s="112" t="s">
        <v>134</v>
      </c>
      <c r="H63" s="112"/>
      <c r="I63" s="112"/>
      <c r="J63" s="23"/>
      <c r="K63" s="108" t="s">
        <v>134</v>
      </c>
      <c r="L63" s="108"/>
      <c r="M63" s="108"/>
    </row>
    <row r="64" spans="1:13" ht="16.149999999999999" customHeight="1">
      <c r="A64" s="23"/>
      <c r="B64" s="23"/>
      <c r="C64" s="31"/>
      <c r="D64" s="31"/>
      <c r="G64" s="22" t="s">
        <v>143</v>
      </c>
      <c r="I64" s="22" t="s">
        <v>107</v>
      </c>
      <c r="K64" s="22" t="s">
        <v>143</v>
      </c>
      <c r="M64" s="22" t="s">
        <v>107</v>
      </c>
    </row>
    <row r="65" spans="1:13" ht="16.149999999999999" customHeight="1">
      <c r="A65" s="29"/>
      <c r="C65" s="31"/>
      <c r="D65" s="31"/>
      <c r="E65" s="28" t="s">
        <v>3</v>
      </c>
      <c r="F65" s="33"/>
      <c r="G65" s="2" t="s">
        <v>4</v>
      </c>
      <c r="H65" s="33"/>
      <c r="I65" s="2" t="s">
        <v>4</v>
      </c>
      <c r="J65" s="33"/>
      <c r="K65" s="2" t="s">
        <v>4</v>
      </c>
      <c r="L65" s="33"/>
      <c r="M65" s="2" t="s">
        <v>4</v>
      </c>
    </row>
    <row r="66" spans="1:13" ht="16.149999999999999" customHeight="1">
      <c r="A66" s="37" t="s">
        <v>16</v>
      </c>
      <c r="C66" s="31"/>
      <c r="D66" s="31"/>
      <c r="G66" s="6"/>
      <c r="I66" s="6"/>
      <c r="K66" s="6"/>
      <c r="M66" s="6"/>
    </row>
    <row r="67" spans="1:13" ht="4" customHeight="1">
      <c r="A67" s="23"/>
      <c r="C67" s="24"/>
      <c r="D67" s="31"/>
      <c r="G67" s="44"/>
      <c r="I67" s="44"/>
      <c r="K67" s="44"/>
      <c r="M67" s="44"/>
    </row>
    <row r="68" spans="1:13" ht="16.149999999999999" customHeight="1">
      <c r="A68" s="23" t="s">
        <v>17</v>
      </c>
      <c r="C68" s="31"/>
      <c r="D68" s="31"/>
      <c r="G68" s="6"/>
      <c r="I68" s="6"/>
      <c r="K68" s="6"/>
      <c r="M68" s="6"/>
    </row>
    <row r="69" spans="1:13" ht="4" customHeight="1">
      <c r="A69" s="23"/>
      <c r="C69" s="24"/>
      <c r="D69" s="31"/>
      <c r="G69" s="44"/>
      <c r="I69" s="44"/>
      <c r="K69" s="44"/>
      <c r="M69" s="44"/>
    </row>
    <row r="70" spans="1:13" ht="16.149999999999999" customHeight="1">
      <c r="A70" s="30" t="s">
        <v>18</v>
      </c>
      <c r="B70" s="36"/>
      <c r="C70" s="24"/>
      <c r="D70" s="31"/>
      <c r="G70" s="44"/>
      <c r="I70" s="44"/>
      <c r="K70" s="44"/>
      <c r="M70" s="44"/>
    </row>
    <row r="71" spans="1:13" ht="16.149999999999999" customHeight="1">
      <c r="B71" s="36" t="s">
        <v>74</v>
      </c>
      <c r="C71" s="24"/>
      <c r="D71" s="31"/>
      <c r="E71" s="32" t="s">
        <v>151</v>
      </c>
      <c r="G71" s="6">
        <v>14816164</v>
      </c>
      <c r="I71" s="6">
        <v>7655859</v>
      </c>
      <c r="K71" s="6">
        <v>14816164</v>
      </c>
      <c r="M71" s="6">
        <v>7655859</v>
      </c>
    </row>
    <row r="72" spans="1:13" ht="16.149999999999999" customHeight="1">
      <c r="A72" s="38" t="s">
        <v>73</v>
      </c>
      <c r="B72" s="36"/>
      <c r="C72" s="24"/>
      <c r="D72" s="31"/>
      <c r="G72" s="6"/>
      <c r="I72" s="6"/>
      <c r="K72" s="6"/>
      <c r="M72" s="6"/>
    </row>
    <row r="73" spans="1:13" ht="16.149999999999999" customHeight="1">
      <c r="B73" s="36" t="s">
        <v>146</v>
      </c>
      <c r="C73" s="24"/>
      <c r="D73" s="31"/>
      <c r="E73" s="32">
        <v>20</v>
      </c>
      <c r="G73" s="6">
        <v>3639232</v>
      </c>
      <c r="I73" s="6">
        <v>10301844</v>
      </c>
      <c r="K73" s="6">
        <v>3639232</v>
      </c>
      <c r="M73" s="6">
        <v>10301844</v>
      </c>
    </row>
    <row r="74" spans="1:13" ht="16.149999999999999" customHeight="1">
      <c r="A74" s="38" t="s">
        <v>154</v>
      </c>
      <c r="C74" s="31"/>
      <c r="D74" s="31"/>
      <c r="E74" s="32">
        <v>21</v>
      </c>
      <c r="G74" s="6">
        <v>98770135</v>
      </c>
      <c r="I74" s="6">
        <v>98251390.510000005</v>
      </c>
      <c r="K74" s="6">
        <v>94395396</v>
      </c>
      <c r="M74" s="6">
        <v>97183943</v>
      </c>
    </row>
    <row r="75" spans="1:13" ht="16.149999999999999" customHeight="1">
      <c r="A75" s="38" t="s">
        <v>64</v>
      </c>
      <c r="B75" s="38"/>
      <c r="C75" s="31"/>
      <c r="D75" s="31"/>
      <c r="E75" s="32">
        <v>23</v>
      </c>
      <c r="G75" s="6">
        <v>12601916</v>
      </c>
      <c r="I75" s="6">
        <v>11652362</v>
      </c>
      <c r="K75" s="6">
        <v>12597919</v>
      </c>
      <c r="M75" s="6">
        <v>11442100</v>
      </c>
    </row>
    <row r="76" spans="1:13" ht="16.149999999999999" customHeight="1">
      <c r="A76" s="38" t="s">
        <v>79</v>
      </c>
      <c r="C76" s="31"/>
      <c r="D76" s="31"/>
      <c r="E76" s="32">
        <v>20</v>
      </c>
      <c r="G76" s="6">
        <v>4465387</v>
      </c>
      <c r="I76" s="6">
        <v>5552874</v>
      </c>
      <c r="K76" s="6">
        <v>4465387</v>
      </c>
      <c r="M76" s="6">
        <v>5552874</v>
      </c>
    </row>
    <row r="77" spans="1:13" ht="16.149999999999999" customHeight="1">
      <c r="A77" s="45" t="s">
        <v>111</v>
      </c>
      <c r="C77" s="31"/>
      <c r="D77" s="31"/>
      <c r="E77" s="32">
        <v>20</v>
      </c>
      <c r="G77" s="6">
        <v>0</v>
      </c>
      <c r="I77" s="6">
        <v>0</v>
      </c>
      <c r="K77" s="6">
        <v>3500000</v>
      </c>
      <c r="M77" s="6">
        <v>3500000</v>
      </c>
    </row>
    <row r="78" spans="1:13" ht="16.149999999999999" customHeight="1">
      <c r="A78" s="45" t="s">
        <v>126</v>
      </c>
      <c r="C78" s="31"/>
      <c r="D78" s="31"/>
      <c r="E78" s="32">
        <v>11</v>
      </c>
      <c r="G78" s="6">
        <v>0</v>
      </c>
      <c r="I78" s="6">
        <v>864658</v>
      </c>
      <c r="K78" s="6">
        <v>0</v>
      </c>
      <c r="M78" s="6">
        <v>864658</v>
      </c>
    </row>
    <row r="79" spans="1:13" ht="16.149999999999999" customHeight="1">
      <c r="A79" s="30" t="s">
        <v>19</v>
      </c>
      <c r="B79" s="38"/>
      <c r="G79" s="7">
        <v>6362720</v>
      </c>
      <c r="I79" s="7">
        <v>9761041</v>
      </c>
      <c r="K79" s="7">
        <v>6333708</v>
      </c>
      <c r="M79" s="7">
        <v>9753287</v>
      </c>
    </row>
    <row r="80" spans="1:13" ht="4" customHeight="1">
      <c r="C80" s="31"/>
      <c r="D80" s="31"/>
      <c r="G80" s="6"/>
      <c r="I80" s="6"/>
      <c r="K80" s="6"/>
      <c r="M80" s="6"/>
    </row>
    <row r="81" spans="1:13" ht="16.149999999999999" customHeight="1">
      <c r="A81" s="23" t="s">
        <v>20</v>
      </c>
      <c r="G81" s="9">
        <f>SUM(G71:G79)</f>
        <v>140655554</v>
      </c>
      <c r="I81" s="9">
        <f>SUM(I71:I79)</f>
        <v>144040028.50999999</v>
      </c>
      <c r="K81" s="9">
        <f>SUM(K71:K79)</f>
        <v>139747806</v>
      </c>
      <c r="M81" s="9">
        <f>SUM(M71:M79)</f>
        <v>146254565</v>
      </c>
    </row>
    <row r="82" spans="1:13" ht="16.149999999999999" customHeight="1">
      <c r="C82" s="31"/>
      <c r="D82" s="31"/>
      <c r="G82" s="6"/>
      <c r="I82" s="6"/>
      <c r="K82" s="6"/>
      <c r="M82" s="6"/>
    </row>
    <row r="83" spans="1:13" ht="16.149999999999999" customHeight="1">
      <c r="A83" s="23" t="s">
        <v>21</v>
      </c>
      <c r="C83" s="31"/>
      <c r="D83" s="31"/>
      <c r="G83" s="4"/>
      <c r="K83" s="4"/>
      <c r="M83" s="4"/>
    </row>
    <row r="84" spans="1:13" ht="4" customHeight="1">
      <c r="C84" s="31"/>
      <c r="D84" s="31"/>
      <c r="G84" s="6"/>
      <c r="I84" s="6"/>
      <c r="K84" s="6"/>
      <c r="M84" s="6"/>
    </row>
    <row r="85" spans="1:13" ht="16.149999999999999" customHeight="1">
      <c r="A85" s="39" t="s">
        <v>65</v>
      </c>
      <c r="C85" s="31"/>
      <c r="D85" s="31"/>
      <c r="G85" s="6"/>
      <c r="I85" s="6"/>
      <c r="K85" s="6"/>
      <c r="M85" s="6"/>
    </row>
    <row r="86" spans="1:13" ht="16.149999999999999" customHeight="1">
      <c r="A86" s="39"/>
      <c r="B86" s="30" t="s">
        <v>172</v>
      </c>
      <c r="C86" s="31"/>
      <c r="D86" s="31"/>
      <c r="E86" s="32">
        <v>20</v>
      </c>
      <c r="G86" s="6">
        <v>6514162</v>
      </c>
      <c r="I86" s="6">
        <v>3929248</v>
      </c>
      <c r="K86" s="6">
        <v>6514162</v>
      </c>
      <c r="M86" s="6">
        <v>3929248</v>
      </c>
    </row>
    <row r="87" spans="1:13" ht="16.149999999999999" customHeight="1">
      <c r="A87" s="30" t="s">
        <v>80</v>
      </c>
      <c r="B87" s="38"/>
      <c r="E87" s="32">
        <v>20</v>
      </c>
      <c r="G87" s="6">
        <v>11332158</v>
      </c>
      <c r="I87" s="6">
        <v>13681172</v>
      </c>
      <c r="K87" s="6">
        <v>11332158</v>
      </c>
      <c r="M87" s="6">
        <v>13681172</v>
      </c>
    </row>
    <row r="88" spans="1:13" ht="16.149999999999999" customHeight="1">
      <c r="A88" s="38" t="s">
        <v>22</v>
      </c>
      <c r="B88" s="38"/>
      <c r="E88" s="32">
        <v>22</v>
      </c>
      <c r="G88" s="6">
        <v>5817280</v>
      </c>
      <c r="I88" s="6">
        <v>4938412</v>
      </c>
      <c r="K88" s="6">
        <v>5817280</v>
      </c>
      <c r="M88" s="6">
        <v>4938412</v>
      </c>
    </row>
    <row r="89" spans="1:13" ht="16.149999999999999" customHeight="1">
      <c r="A89" s="38" t="s">
        <v>23</v>
      </c>
      <c r="B89" s="38"/>
      <c r="G89" s="7">
        <v>34440246</v>
      </c>
      <c r="I89" s="7">
        <v>27418641</v>
      </c>
      <c r="K89" s="7">
        <v>34440246</v>
      </c>
      <c r="M89" s="7">
        <v>27418641</v>
      </c>
    </row>
    <row r="90" spans="1:13" ht="4" customHeight="1">
      <c r="C90" s="31"/>
      <c r="D90" s="31"/>
      <c r="G90" s="6"/>
      <c r="I90" s="6"/>
      <c r="K90" s="6"/>
      <c r="M90" s="6"/>
    </row>
    <row r="91" spans="1:13" ht="16.149999999999999" customHeight="1">
      <c r="A91" s="37" t="s">
        <v>24</v>
      </c>
      <c r="D91" s="31"/>
      <c r="G91" s="7">
        <f>SUM(G85:G89)</f>
        <v>58103846</v>
      </c>
      <c r="I91" s="7">
        <f>SUM(I85:I89)</f>
        <v>49967473</v>
      </c>
      <c r="K91" s="7">
        <f>SUM(K85:K89)</f>
        <v>58103846</v>
      </c>
      <c r="M91" s="7">
        <f>SUM(M85:M89)</f>
        <v>49967473</v>
      </c>
    </row>
    <row r="92" spans="1:13" ht="4" customHeight="1">
      <c r="C92" s="31"/>
      <c r="D92" s="31"/>
      <c r="G92" s="6"/>
      <c r="I92" s="6"/>
      <c r="K92" s="6"/>
      <c r="M92" s="6"/>
    </row>
    <row r="93" spans="1:13" ht="16.149999999999999" customHeight="1">
      <c r="A93" s="37" t="s">
        <v>25</v>
      </c>
      <c r="G93" s="7">
        <f>SUM(G81+G91)</f>
        <v>198759400</v>
      </c>
      <c r="I93" s="7">
        <f>SUM(I81+I91)</f>
        <v>194007501.50999999</v>
      </c>
      <c r="K93" s="7">
        <f>SUM(K81+K91)</f>
        <v>197851652</v>
      </c>
      <c r="M93" s="7">
        <f>SUM(M81+M91)</f>
        <v>196222038</v>
      </c>
    </row>
    <row r="94" spans="1:13" ht="8.15" customHeight="1">
      <c r="A94" s="37"/>
      <c r="G94" s="6"/>
      <c r="I94" s="6"/>
      <c r="K94" s="6"/>
      <c r="M94" s="6"/>
    </row>
    <row r="95" spans="1:13" ht="8.15" customHeight="1">
      <c r="C95" s="31"/>
      <c r="D95" s="31"/>
      <c r="G95" s="4"/>
      <c r="K95" s="4"/>
      <c r="M95" s="4"/>
    </row>
    <row r="96" spans="1:13" ht="16.149999999999999" customHeight="1">
      <c r="A96" s="37" t="s">
        <v>26</v>
      </c>
      <c r="C96" s="31"/>
      <c r="D96" s="31"/>
      <c r="G96" s="6"/>
      <c r="I96" s="6"/>
      <c r="K96" s="6"/>
      <c r="M96" s="6"/>
    </row>
    <row r="97" spans="1:13" ht="4" customHeight="1">
      <c r="C97" s="31"/>
      <c r="D97" s="31"/>
      <c r="G97" s="4"/>
      <c r="K97" s="4"/>
      <c r="M97" s="4"/>
    </row>
    <row r="98" spans="1:13" ht="16.149999999999999" customHeight="1">
      <c r="A98" s="30" t="s">
        <v>27</v>
      </c>
      <c r="B98" s="38"/>
      <c r="C98" s="46"/>
      <c r="D98" s="46"/>
      <c r="G98" s="6"/>
      <c r="I98" s="6"/>
      <c r="K98" s="6"/>
      <c r="M98" s="6"/>
    </row>
    <row r="99" spans="1:13" ht="16.149999999999999" customHeight="1">
      <c r="B99" s="30" t="s">
        <v>28</v>
      </c>
      <c r="C99" s="46"/>
      <c r="D99" s="46"/>
      <c r="G99" s="6"/>
      <c r="I99" s="6"/>
      <c r="K99" s="6"/>
      <c r="M99" s="6"/>
    </row>
    <row r="100" spans="1:13" ht="16.149999999999999" customHeight="1">
      <c r="B100" s="46" t="s">
        <v>166</v>
      </c>
      <c r="C100" s="46"/>
      <c r="D100" s="46"/>
      <c r="G100" s="6"/>
      <c r="I100" s="6"/>
      <c r="K100" s="6"/>
      <c r="M100" s="6"/>
    </row>
    <row r="101" spans="1:13" ht="16.149999999999999" customHeight="1">
      <c r="A101" s="38"/>
      <c r="B101" s="30" t="s">
        <v>167</v>
      </c>
      <c r="C101" s="46"/>
      <c r="D101" s="46"/>
      <c r="G101" s="6"/>
      <c r="I101" s="6"/>
      <c r="K101" s="6"/>
      <c r="M101" s="6"/>
    </row>
    <row r="102" spans="1:13" ht="16.149999999999999" customHeight="1" thickBot="1">
      <c r="A102" s="38"/>
      <c r="B102" s="46" t="s">
        <v>168</v>
      </c>
      <c r="D102" s="46"/>
      <c r="E102" s="32">
        <v>27</v>
      </c>
      <c r="G102" s="8">
        <v>363750000</v>
      </c>
      <c r="I102" s="8">
        <v>215000000</v>
      </c>
      <c r="K102" s="8">
        <v>363750000</v>
      </c>
      <c r="M102" s="8">
        <v>215000000</v>
      </c>
    </row>
    <row r="103" spans="1:13" ht="6" customHeight="1" thickTop="1">
      <c r="A103" s="38"/>
      <c r="B103" s="46"/>
      <c r="D103" s="46"/>
      <c r="G103" s="44"/>
      <c r="I103" s="44"/>
      <c r="K103" s="44"/>
      <c r="M103" s="44"/>
    </row>
    <row r="104" spans="1:13" ht="16.149999999999999" customHeight="1">
      <c r="A104" s="38"/>
      <c r="B104" s="30" t="s">
        <v>29</v>
      </c>
      <c r="C104" s="46"/>
      <c r="D104" s="46"/>
      <c r="G104" s="6"/>
      <c r="I104" s="6"/>
      <c r="K104" s="6"/>
      <c r="M104" s="6"/>
    </row>
    <row r="105" spans="1:13" ht="16.149999999999999" customHeight="1">
      <c r="A105" s="38"/>
      <c r="B105" s="46" t="s">
        <v>98</v>
      </c>
      <c r="C105" s="46"/>
      <c r="D105" s="46"/>
      <c r="G105" s="6">
        <v>215000000</v>
      </c>
      <c r="I105" s="6">
        <v>215000000</v>
      </c>
      <c r="K105" s="6">
        <v>215000000</v>
      </c>
      <c r="M105" s="6">
        <v>215000000</v>
      </c>
    </row>
    <row r="106" spans="1:13" ht="21.75" customHeight="1">
      <c r="A106" s="30" t="s">
        <v>102</v>
      </c>
      <c r="B106" s="46"/>
      <c r="D106" s="46"/>
      <c r="E106" s="32">
        <v>27</v>
      </c>
      <c r="G106" s="6">
        <v>98883680</v>
      </c>
      <c r="I106" s="6">
        <v>365378656</v>
      </c>
      <c r="K106" s="6">
        <v>98883680</v>
      </c>
      <c r="M106" s="6">
        <v>365378656</v>
      </c>
    </row>
    <row r="107" spans="1:13" ht="16.149999999999999" customHeight="1">
      <c r="A107" s="30" t="s">
        <v>138</v>
      </c>
      <c r="B107" s="38"/>
      <c r="C107" s="38"/>
      <c r="D107" s="38"/>
      <c r="G107" s="6"/>
      <c r="I107" s="6"/>
      <c r="K107" s="6"/>
      <c r="M107" s="6"/>
    </row>
    <row r="108" spans="1:13" ht="16.149999999999999" customHeight="1">
      <c r="B108" s="38" t="s">
        <v>88</v>
      </c>
      <c r="C108" s="38"/>
      <c r="D108" s="38"/>
      <c r="E108" s="32">
        <v>27</v>
      </c>
      <c r="G108" s="6">
        <v>0</v>
      </c>
      <c r="I108" s="6">
        <v>2675000</v>
      </c>
      <c r="K108" s="6">
        <v>0</v>
      </c>
      <c r="M108" s="6">
        <v>2675000</v>
      </c>
    </row>
    <row r="109" spans="1:13" ht="16.149999999999999" customHeight="1">
      <c r="B109" s="30" t="s">
        <v>30</v>
      </c>
      <c r="C109" s="38"/>
      <c r="D109" s="38"/>
      <c r="G109" s="6">
        <f>'ENG 8'!K28</f>
        <v>-191656272.78999999</v>
      </c>
      <c r="I109" s="6">
        <f>'ENG 8'!K18</f>
        <v>-21785383.789999999</v>
      </c>
      <c r="K109" s="6">
        <f>'ENG 9'!K27</f>
        <v>-191088644</v>
      </c>
      <c r="M109" s="6">
        <f>'ENG 9'!K17</f>
        <v>-20796207</v>
      </c>
    </row>
    <row r="110" spans="1:13" ht="16.149999999999999" customHeight="1">
      <c r="A110" s="38"/>
      <c r="B110" s="30" t="s">
        <v>89</v>
      </c>
      <c r="C110" s="38"/>
      <c r="D110" s="38"/>
      <c r="G110" s="7">
        <v>2730615</v>
      </c>
      <c r="I110" s="7">
        <v>2730615</v>
      </c>
      <c r="K110" s="7">
        <v>2730615</v>
      </c>
      <c r="M110" s="7">
        <v>2730615</v>
      </c>
    </row>
    <row r="111" spans="1:13" ht="4" customHeight="1">
      <c r="A111" s="38"/>
      <c r="B111" s="46"/>
      <c r="D111" s="46"/>
      <c r="G111" s="44"/>
      <c r="I111" s="44"/>
      <c r="K111" s="44"/>
      <c r="M111" s="44"/>
    </row>
    <row r="112" spans="1:13" ht="16.149999999999999" customHeight="1">
      <c r="A112" s="37" t="s">
        <v>31</v>
      </c>
      <c r="C112" s="31"/>
      <c r="D112" s="31"/>
      <c r="G112" s="7">
        <f>SUM(G105:G110)</f>
        <v>124958022.21000001</v>
      </c>
      <c r="I112" s="7">
        <f>SUM(I105:I110)</f>
        <v>563998887.21000004</v>
      </c>
      <c r="K112" s="7">
        <f>SUM(K105:K110)</f>
        <v>125525651</v>
      </c>
      <c r="M112" s="7">
        <f>SUM(M105:M110)</f>
        <v>564988064</v>
      </c>
    </row>
    <row r="113" spans="1:13" ht="4" customHeight="1">
      <c r="A113" s="38"/>
      <c r="B113" s="46"/>
      <c r="D113" s="46"/>
      <c r="G113" s="44"/>
      <c r="I113" s="44"/>
      <c r="K113" s="44"/>
      <c r="M113" s="44"/>
    </row>
    <row r="114" spans="1:13" ht="16.149999999999999" customHeight="1" thickBot="1">
      <c r="A114" s="37" t="s">
        <v>32</v>
      </c>
      <c r="B114" s="23"/>
      <c r="C114" s="31"/>
      <c r="D114" s="31"/>
      <c r="G114" s="8">
        <f>SUM(G93+G112)</f>
        <v>323717422.21000004</v>
      </c>
      <c r="I114" s="8">
        <f>SUM(I93+I112)</f>
        <v>758006388.72000003</v>
      </c>
      <c r="K114" s="8">
        <f>SUM(K93+K112)</f>
        <v>323377303</v>
      </c>
      <c r="M114" s="8">
        <f>SUM(M93+M112)</f>
        <v>761210102</v>
      </c>
    </row>
    <row r="115" spans="1:13" ht="15" customHeight="1" thickTop="1">
      <c r="A115" s="23"/>
      <c r="B115" s="23"/>
      <c r="C115" s="31"/>
      <c r="D115" s="31"/>
      <c r="I115" s="6"/>
    </row>
    <row r="117" spans="1:13" ht="15.75" customHeight="1"/>
    <row r="118" spans="1:13" ht="15.75" customHeight="1"/>
    <row r="119" spans="1:13" ht="15.75" customHeight="1"/>
    <row r="120" spans="1:13" ht="15.75" customHeight="1"/>
    <row r="121" spans="1:13" ht="11.25" customHeight="1"/>
    <row r="122" spans="1:13" ht="3" customHeight="1"/>
    <row r="123" spans="1:13" ht="22" customHeight="1">
      <c r="A123" s="41" t="str">
        <f>A56</f>
        <v>The notes to the financial statements are an integral part of these financial statements.</v>
      </c>
      <c r="B123" s="41"/>
      <c r="C123" s="42"/>
      <c r="D123" s="42"/>
      <c r="E123" s="43"/>
      <c r="F123" s="41"/>
      <c r="G123" s="41"/>
      <c r="H123" s="41"/>
      <c r="I123" s="7"/>
      <c r="J123" s="41"/>
      <c r="K123" s="41"/>
      <c r="L123" s="41"/>
      <c r="M123" s="41"/>
    </row>
  </sheetData>
  <mergeCells count="10">
    <mergeCell ref="K63:M63"/>
    <mergeCell ref="A50:M50"/>
    <mergeCell ref="A51:M51"/>
    <mergeCell ref="K6:M6"/>
    <mergeCell ref="K7:M7"/>
    <mergeCell ref="K62:M62"/>
    <mergeCell ref="G7:I7"/>
    <mergeCell ref="G6:I6"/>
    <mergeCell ref="G62:I62"/>
    <mergeCell ref="G63:I63"/>
  </mergeCells>
  <pageMargins left="0.8" right="0.5" top="0.5" bottom="0.6" header="0.49" footer="0.4"/>
  <pageSetup paperSize="9" scale="85" firstPageNumber="5" orientation="portrait" useFirstPageNumber="1" horizontalDpi="1200" verticalDpi="1200" r:id="rId1"/>
  <headerFooter>
    <oddFooter>&amp;R&amp;"Arial,Regular"&amp;9&amp;P</oddFooter>
  </headerFooter>
  <rowBreaks count="1" manualBreakCount="1">
    <brk id="56" max="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1"/>
  <sheetViews>
    <sheetView topLeftCell="A24" zoomScaleNormal="100" zoomScaleSheetLayoutView="90" workbookViewId="0">
      <selection activeCell="F37" sqref="F37"/>
    </sheetView>
  </sheetViews>
  <sheetFormatPr defaultRowHeight="16.5" customHeight="1"/>
  <cols>
    <col min="1" max="2" width="1.7265625" style="30" customWidth="1"/>
    <col min="3" max="3" width="38.81640625" style="30" customWidth="1"/>
    <col min="4" max="4" width="5.453125" style="32" customWidth="1"/>
    <col min="5" max="5" width="0.81640625" style="30" customWidth="1"/>
    <col min="6" max="6" width="12.7265625" style="30" customWidth="1"/>
    <col min="7" max="7" width="0.81640625" style="30" customWidth="1"/>
    <col min="8" max="8" width="12.7265625" style="4" customWidth="1"/>
    <col min="9" max="9" width="0.81640625" style="30" customWidth="1"/>
    <col min="10" max="10" width="12.7265625" style="30" customWidth="1"/>
    <col min="11" max="11" width="0.81640625" style="30" customWidth="1"/>
    <col min="12" max="12" width="12.7265625" style="30" customWidth="1"/>
    <col min="13" max="235" width="9.26953125" style="30"/>
    <col min="236" max="239" width="2.54296875" style="30" customWidth="1"/>
    <col min="240" max="240" width="38" style="30" customWidth="1"/>
    <col min="241" max="241" width="9.26953125" style="30"/>
    <col min="242" max="242" width="1.54296875" style="30" customWidth="1"/>
    <col min="243" max="243" width="13.54296875" style="30" customWidth="1"/>
    <col min="244" max="244" width="1.54296875" style="30" customWidth="1"/>
    <col min="245" max="245" width="13.54296875" style="30" customWidth="1"/>
    <col min="246" max="246" width="9.26953125" style="30"/>
    <col min="247" max="247" width="16.453125" style="30" customWidth="1"/>
    <col min="248" max="248" width="13.7265625" style="30" customWidth="1"/>
    <col min="249" max="249" width="9.453125" style="30" bestFit="1" customWidth="1"/>
    <col min="250" max="491" width="9.26953125" style="30"/>
    <col min="492" max="495" width="2.54296875" style="30" customWidth="1"/>
    <col min="496" max="496" width="38" style="30" customWidth="1"/>
    <col min="497" max="497" width="9.26953125" style="30"/>
    <col min="498" max="498" width="1.54296875" style="30" customWidth="1"/>
    <col min="499" max="499" width="13.54296875" style="30" customWidth="1"/>
    <col min="500" max="500" width="1.54296875" style="30" customWidth="1"/>
    <col min="501" max="501" width="13.54296875" style="30" customWidth="1"/>
    <col min="502" max="502" width="9.26953125" style="30"/>
    <col min="503" max="503" width="16.453125" style="30" customWidth="1"/>
    <col min="504" max="504" width="13.7265625" style="30" customWidth="1"/>
    <col min="505" max="505" width="9.453125" style="30" bestFit="1" customWidth="1"/>
    <col min="506" max="747" width="9.26953125" style="30"/>
    <col min="748" max="751" width="2.54296875" style="30" customWidth="1"/>
    <col min="752" max="752" width="38" style="30" customWidth="1"/>
    <col min="753" max="753" width="9.26953125" style="30"/>
    <col min="754" max="754" width="1.54296875" style="30" customWidth="1"/>
    <col min="755" max="755" width="13.54296875" style="30" customWidth="1"/>
    <col min="756" max="756" width="1.54296875" style="30" customWidth="1"/>
    <col min="757" max="757" width="13.54296875" style="30" customWidth="1"/>
    <col min="758" max="758" width="9.26953125" style="30"/>
    <col min="759" max="759" width="16.453125" style="30" customWidth="1"/>
    <col min="760" max="760" width="13.7265625" style="30" customWidth="1"/>
    <col min="761" max="761" width="9.453125" style="30" bestFit="1" customWidth="1"/>
    <col min="762" max="1003" width="9.26953125" style="30"/>
    <col min="1004" max="1007" width="2.54296875" style="30" customWidth="1"/>
    <col min="1008" max="1008" width="38" style="30" customWidth="1"/>
    <col min="1009" max="1009" width="9.26953125" style="30"/>
    <col min="1010" max="1010" width="1.54296875" style="30" customWidth="1"/>
    <col min="1011" max="1011" width="13.54296875" style="30" customWidth="1"/>
    <col min="1012" max="1012" width="1.54296875" style="30" customWidth="1"/>
    <col min="1013" max="1013" width="13.54296875" style="30" customWidth="1"/>
    <col min="1014" max="1014" width="9.26953125" style="30"/>
    <col min="1015" max="1015" width="16.453125" style="30" customWidth="1"/>
    <col min="1016" max="1016" width="13.7265625" style="30" customWidth="1"/>
    <col min="1017" max="1017" width="9.453125" style="30" bestFit="1" customWidth="1"/>
    <col min="1018" max="1259" width="9.26953125" style="30"/>
    <col min="1260" max="1263" width="2.54296875" style="30" customWidth="1"/>
    <col min="1264" max="1264" width="38" style="30" customWidth="1"/>
    <col min="1265" max="1265" width="9.26953125" style="30"/>
    <col min="1266" max="1266" width="1.54296875" style="30" customWidth="1"/>
    <col min="1267" max="1267" width="13.54296875" style="30" customWidth="1"/>
    <col min="1268" max="1268" width="1.54296875" style="30" customWidth="1"/>
    <col min="1269" max="1269" width="13.54296875" style="30" customWidth="1"/>
    <col min="1270" max="1270" width="9.26953125" style="30"/>
    <col min="1271" max="1271" width="16.453125" style="30" customWidth="1"/>
    <col min="1272" max="1272" width="13.7265625" style="30" customWidth="1"/>
    <col min="1273" max="1273" width="9.453125" style="30" bestFit="1" customWidth="1"/>
    <col min="1274" max="1515" width="9.26953125" style="30"/>
    <col min="1516" max="1519" width="2.54296875" style="30" customWidth="1"/>
    <col min="1520" max="1520" width="38" style="30" customWidth="1"/>
    <col min="1521" max="1521" width="9.26953125" style="30"/>
    <col min="1522" max="1522" width="1.54296875" style="30" customWidth="1"/>
    <col min="1523" max="1523" width="13.54296875" style="30" customWidth="1"/>
    <col min="1524" max="1524" width="1.54296875" style="30" customWidth="1"/>
    <col min="1525" max="1525" width="13.54296875" style="30" customWidth="1"/>
    <col min="1526" max="1526" width="9.26953125" style="30"/>
    <col min="1527" max="1527" width="16.453125" style="30" customWidth="1"/>
    <col min="1528" max="1528" width="13.7265625" style="30" customWidth="1"/>
    <col min="1529" max="1529" width="9.453125" style="30" bestFit="1" customWidth="1"/>
    <col min="1530" max="1771" width="9.26953125" style="30"/>
    <col min="1772" max="1775" width="2.54296875" style="30" customWidth="1"/>
    <col min="1776" max="1776" width="38" style="30" customWidth="1"/>
    <col min="1777" max="1777" width="9.26953125" style="30"/>
    <col min="1778" max="1778" width="1.54296875" style="30" customWidth="1"/>
    <col min="1779" max="1779" width="13.54296875" style="30" customWidth="1"/>
    <col min="1780" max="1780" width="1.54296875" style="30" customWidth="1"/>
    <col min="1781" max="1781" width="13.54296875" style="30" customWidth="1"/>
    <col min="1782" max="1782" width="9.26953125" style="30"/>
    <col min="1783" max="1783" width="16.453125" style="30" customWidth="1"/>
    <col min="1784" max="1784" width="13.7265625" style="30" customWidth="1"/>
    <col min="1785" max="1785" width="9.453125" style="30" bestFit="1" customWidth="1"/>
    <col min="1786" max="2027" width="9.26953125" style="30"/>
    <col min="2028" max="2031" width="2.54296875" style="30" customWidth="1"/>
    <col min="2032" max="2032" width="38" style="30" customWidth="1"/>
    <col min="2033" max="2033" width="9.26953125" style="30"/>
    <col min="2034" max="2034" width="1.54296875" style="30" customWidth="1"/>
    <col min="2035" max="2035" width="13.54296875" style="30" customWidth="1"/>
    <col min="2036" max="2036" width="1.54296875" style="30" customWidth="1"/>
    <col min="2037" max="2037" width="13.54296875" style="30" customWidth="1"/>
    <col min="2038" max="2038" width="9.26953125" style="30"/>
    <col min="2039" max="2039" width="16.453125" style="30" customWidth="1"/>
    <col min="2040" max="2040" width="13.7265625" style="30" customWidth="1"/>
    <col min="2041" max="2041" width="9.453125" style="30" bestFit="1" customWidth="1"/>
    <col min="2042" max="2283" width="9.26953125" style="30"/>
    <col min="2284" max="2287" width="2.54296875" style="30" customWidth="1"/>
    <col min="2288" max="2288" width="38" style="30" customWidth="1"/>
    <col min="2289" max="2289" width="9.26953125" style="30"/>
    <col min="2290" max="2290" width="1.54296875" style="30" customWidth="1"/>
    <col min="2291" max="2291" width="13.54296875" style="30" customWidth="1"/>
    <col min="2292" max="2292" width="1.54296875" style="30" customWidth="1"/>
    <col min="2293" max="2293" width="13.54296875" style="30" customWidth="1"/>
    <col min="2294" max="2294" width="9.26953125" style="30"/>
    <col min="2295" max="2295" width="16.453125" style="30" customWidth="1"/>
    <col min="2296" max="2296" width="13.7265625" style="30" customWidth="1"/>
    <col min="2297" max="2297" width="9.453125" style="30" bestFit="1" customWidth="1"/>
    <col min="2298" max="2539" width="9.26953125" style="30"/>
    <col min="2540" max="2543" width="2.54296875" style="30" customWidth="1"/>
    <col min="2544" max="2544" width="38" style="30" customWidth="1"/>
    <col min="2545" max="2545" width="9.26953125" style="30"/>
    <col min="2546" max="2546" width="1.54296875" style="30" customWidth="1"/>
    <col min="2547" max="2547" width="13.54296875" style="30" customWidth="1"/>
    <col min="2548" max="2548" width="1.54296875" style="30" customWidth="1"/>
    <col min="2549" max="2549" width="13.54296875" style="30" customWidth="1"/>
    <col min="2550" max="2550" width="9.26953125" style="30"/>
    <col min="2551" max="2551" width="16.453125" style="30" customWidth="1"/>
    <col min="2552" max="2552" width="13.7265625" style="30" customWidth="1"/>
    <col min="2553" max="2553" width="9.453125" style="30" bestFit="1" customWidth="1"/>
    <col min="2554" max="2795" width="9.26953125" style="30"/>
    <col min="2796" max="2799" width="2.54296875" style="30" customWidth="1"/>
    <col min="2800" max="2800" width="38" style="30" customWidth="1"/>
    <col min="2801" max="2801" width="9.26953125" style="30"/>
    <col min="2802" max="2802" width="1.54296875" style="30" customWidth="1"/>
    <col min="2803" max="2803" width="13.54296875" style="30" customWidth="1"/>
    <col min="2804" max="2804" width="1.54296875" style="30" customWidth="1"/>
    <col min="2805" max="2805" width="13.54296875" style="30" customWidth="1"/>
    <col min="2806" max="2806" width="9.26953125" style="30"/>
    <col min="2807" max="2807" width="16.453125" style="30" customWidth="1"/>
    <col min="2808" max="2808" width="13.7265625" style="30" customWidth="1"/>
    <col min="2809" max="2809" width="9.453125" style="30" bestFit="1" customWidth="1"/>
    <col min="2810" max="3051" width="9.26953125" style="30"/>
    <col min="3052" max="3055" width="2.54296875" style="30" customWidth="1"/>
    <col min="3056" max="3056" width="38" style="30" customWidth="1"/>
    <col min="3057" max="3057" width="9.26953125" style="30"/>
    <col min="3058" max="3058" width="1.54296875" style="30" customWidth="1"/>
    <col min="3059" max="3059" width="13.54296875" style="30" customWidth="1"/>
    <col min="3060" max="3060" width="1.54296875" style="30" customWidth="1"/>
    <col min="3061" max="3061" width="13.54296875" style="30" customWidth="1"/>
    <col min="3062" max="3062" width="9.26953125" style="30"/>
    <col min="3063" max="3063" width="16.453125" style="30" customWidth="1"/>
    <col min="3064" max="3064" width="13.7265625" style="30" customWidth="1"/>
    <col min="3065" max="3065" width="9.453125" style="30" bestFit="1" customWidth="1"/>
    <col min="3066" max="3307" width="9.26953125" style="30"/>
    <col min="3308" max="3311" width="2.54296875" style="30" customWidth="1"/>
    <col min="3312" max="3312" width="38" style="30" customWidth="1"/>
    <col min="3313" max="3313" width="9.26953125" style="30"/>
    <col min="3314" max="3314" width="1.54296875" style="30" customWidth="1"/>
    <col min="3315" max="3315" width="13.54296875" style="30" customWidth="1"/>
    <col min="3316" max="3316" width="1.54296875" style="30" customWidth="1"/>
    <col min="3317" max="3317" width="13.54296875" style="30" customWidth="1"/>
    <col min="3318" max="3318" width="9.26953125" style="30"/>
    <col min="3319" max="3319" width="16.453125" style="30" customWidth="1"/>
    <col min="3320" max="3320" width="13.7265625" style="30" customWidth="1"/>
    <col min="3321" max="3321" width="9.453125" style="30" bestFit="1" customWidth="1"/>
    <col min="3322" max="3563" width="9.26953125" style="30"/>
    <col min="3564" max="3567" width="2.54296875" style="30" customWidth="1"/>
    <col min="3568" max="3568" width="38" style="30" customWidth="1"/>
    <col min="3569" max="3569" width="9.26953125" style="30"/>
    <col min="3570" max="3570" width="1.54296875" style="30" customWidth="1"/>
    <col min="3571" max="3571" width="13.54296875" style="30" customWidth="1"/>
    <col min="3572" max="3572" width="1.54296875" style="30" customWidth="1"/>
    <col min="3573" max="3573" width="13.54296875" style="30" customWidth="1"/>
    <col min="3574" max="3574" width="9.26953125" style="30"/>
    <col min="3575" max="3575" width="16.453125" style="30" customWidth="1"/>
    <col min="3576" max="3576" width="13.7265625" style="30" customWidth="1"/>
    <col min="3577" max="3577" width="9.453125" style="30" bestFit="1" customWidth="1"/>
    <col min="3578" max="3819" width="9.26953125" style="30"/>
    <col min="3820" max="3823" width="2.54296875" style="30" customWidth="1"/>
    <col min="3824" max="3824" width="38" style="30" customWidth="1"/>
    <col min="3825" max="3825" width="9.26953125" style="30"/>
    <col min="3826" max="3826" width="1.54296875" style="30" customWidth="1"/>
    <col min="3827" max="3827" width="13.54296875" style="30" customWidth="1"/>
    <col min="3828" max="3828" width="1.54296875" style="30" customWidth="1"/>
    <col min="3829" max="3829" width="13.54296875" style="30" customWidth="1"/>
    <col min="3830" max="3830" width="9.26953125" style="30"/>
    <col min="3831" max="3831" width="16.453125" style="30" customWidth="1"/>
    <col min="3832" max="3832" width="13.7265625" style="30" customWidth="1"/>
    <col min="3833" max="3833" width="9.453125" style="30" bestFit="1" customWidth="1"/>
    <col min="3834" max="4075" width="9.26953125" style="30"/>
    <col min="4076" max="4079" width="2.54296875" style="30" customWidth="1"/>
    <col min="4080" max="4080" width="38" style="30" customWidth="1"/>
    <col min="4081" max="4081" width="9.26953125" style="30"/>
    <col min="4082" max="4082" width="1.54296875" style="30" customWidth="1"/>
    <col min="4083" max="4083" width="13.54296875" style="30" customWidth="1"/>
    <col min="4084" max="4084" width="1.54296875" style="30" customWidth="1"/>
    <col min="4085" max="4085" width="13.54296875" style="30" customWidth="1"/>
    <col min="4086" max="4086" width="9.26953125" style="30"/>
    <col min="4087" max="4087" width="16.453125" style="30" customWidth="1"/>
    <col min="4088" max="4088" width="13.7265625" style="30" customWidth="1"/>
    <col min="4089" max="4089" width="9.453125" style="30" bestFit="1" customWidth="1"/>
    <col min="4090" max="4331" width="9.26953125" style="30"/>
    <col min="4332" max="4335" width="2.54296875" style="30" customWidth="1"/>
    <col min="4336" max="4336" width="38" style="30" customWidth="1"/>
    <col min="4337" max="4337" width="9.26953125" style="30"/>
    <col min="4338" max="4338" width="1.54296875" style="30" customWidth="1"/>
    <col min="4339" max="4339" width="13.54296875" style="30" customWidth="1"/>
    <col min="4340" max="4340" width="1.54296875" style="30" customWidth="1"/>
    <col min="4341" max="4341" width="13.54296875" style="30" customWidth="1"/>
    <col min="4342" max="4342" width="9.26953125" style="30"/>
    <col min="4343" max="4343" width="16.453125" style="30" customWidth="1"/>
    <col min="4344" max="4344" width="13.7265625" style="30" customWidth="1"/>
    <col min="4345" max="4345" width="9.453125" style="30" bestFit="1" customWidth="1"/>
    <col min="4346" max="4587" width="9.26953125" style="30"/>
    <col min="4588" max="4591" width="2.54296875" style="30" customWidth="1"/>
    <col min="4592" max="4592" width="38" style="30" customWidth="1"/>
    <col min="4593" max="4593" width="9.26953125" style="30"/>
    <col min="4594" max="4594" width="1.54296875" style="30" customWidth="1"/>
    <col min="4595" max="4595" width="13.54296875" style="30" customWidth="1"/>
    <col min="4596" max="4596" width="1.54296875" style="30" customWidth="1"/>
    <col min="4597" max="4597" width="13.54296875" style="30" customWidth="1"/>
    <col min="4598" max="4598" width="9.26953125" style="30"/>
    <col min="4599" max="4599" width="16.453125" style="30" customWidth="1"/>
    <col min="4600" max="4600" width="13.7265625" style="30" customWidth="1"/>
    <col min="4601" max="4601" width="9.453125" style="30" bestFit="1" customWidth="1"/>
    <col min="4602" max="4843" width="9.26953125" style="30"/>
    <col min="4844" max="4847" width="2.54296875" style="30" customWidth="1"/>
    <col min="4848" max="4848" width="38" style="30" customWidth="1"/>
    <col min="4849" max="4849" width="9.26953125" style="30"/>
    <col min="4850" max="4850" width="1.54296875" style="30" customWidth="1"/>
    <col min="4851" max="4851" width="13.54296875" style="30" customWidth="1"/>
    <col min="4852" max="4852" width="1.54296875" style="30" customWidth="1"/>
    <col min="4853" max="4853" width="13.54296875" style="30" customWidth="1"/>
    <col min="4854" max="4854" width="9.26953125" style="30"/>
    <col min="4855" max="4855" width="16.453125" style="30" customWidth="1"/>
    <col min="4856" max="4856" width="13.7265625" style="30" customWidth="1"/>
    <col min="4857" max="4857" width="9.453125" style="30" bestFit="1" customWidth="1"/>
    <col min="4858" max="5099" width="9.26953125" style="30"/>
    <col min="5100" max="5103" width="2.54296875" style="30" customWidth="1"/>
    <col min="5104" max="5104" width="38" style="30" customWidth="1"/>
    <col min="5105" max="5105" width="9.26953125" style="30"/>
    <col min="5106" max="5106" width="1.54296875" style="30" customWidth="1"/>
    <col min="5107" max="5107" width="13.54296875" style="30" customWidth="1"/>
    <col min="5108" max="5108" width="1.54296875" style="30" customWidth="1"/>
    <col min="5109" max="5109" width="13.54296875" style="30" customWidth="1"/>
    <col min="5110" max="5110" width="9.26953125" style="30"/>
    <col min="5111" max="5111" width="16.453125" style="30" customWidth="1"/>
    <col min="5112" max="5112" width="13.7265625" style="30" customWidth="1"/>
    <col min="5113" max="5113" width="9.453125" style="30" bestFit="1" customWidth="1"/>
    <col min="5114" max="5355" width="9.26953125" style="30"/>
    <col min="5356" max="5359" width="2.54296875" style="30" customWidth="1"/>
    <col min="5360" max="5360" width="38" style="30" customWidth="1"/>
    <col min="5361" max="5361" width="9.26953125" style="30"/>
    <col min="5362" max="5362" width="1.54296875" style="30" customWidth="1"/>
    <col min="5363" max="5363" width="13.54296875" style="30" customWidth="1"/>
    <col min="5364" max="5364" width="1.54296875" style="30" customWidth="1"/>
    <col min="5365" max="5365" width="13.54296875" style="30" customWidth="1"/>
    <col min="5366" max="5366" width="9.26953125" style="30"/>
    <col min="5367" max="5367" width="16.453125" style="30" customWidth="1"/>
    <col min="5368" max="5368" width="13.7265625" style="30" customWidth="1"/>
    <col min="5369" max="5369" width="9.453125" style="30" bestFit="1" customWidth="1"/>
    <col min="5370" max="5611" width="9.26953125" style="30"/>
    <col min="5612" max="5615" width="2.54296875" style="30" customWidth="1"/>
    <col min="5616" max="5616" width="38" style="30" customWidth="1"/>
    <col min="5617" max="5617" width="9.26953125" style="30"/>
    <col min="5618" max="5618" width="1.54296875" style="30" customWidth="1"/>
    <col min="5619" max="5619" width="13.54296875" style="30" customWidth="1"/>
    <col min="5620" max="5620" width="1.54296875" style="30" customWidth="1"/>
    <col min="5621" max="5621" width="13.54296875" style="30" customWidth="1"/>
    <col min="5622" max="5622" width="9.26953125" style="30"/>
    <col min="5623" max="5623" width="16.453125" style="30" customWidth="1"/>
    <col min="5624" max="5624" width="13.7265625" style="30" customWidth="1"/>
    <col min="5625" max="5625" width="9.453125" style="30" bestFit="1" customWidth="1"/>
    <col min="5626" max="5867" width="9.26953125" style="30"/>
    <col min="5868" max="5871" width="2.54296875" style="30" customWidth="1"/>
    <col min="5872" max="5872" width="38" style="30" customWidth="1"/>
    <col min="5873" max="5873" width="9.26953125" style="30"/>
    <col min="5874" max="5874" width="1.54296875" style="30" customWidth="1"/>
    <col min="5875" max="5875" width="13.54296875" style="30" customWidth="1"/>
    <col min="5876" max="5876" width="1.54296875" style="30" customWidth="1"/>
    <col min="5877" max="5877" width="13.54296875" style="30" customWidth="1"/>
    <col min="5878" max="5878" width="9.26953125" style="30"/>
    <col min="5879" max="5879" width="16.453125" style="30" customWidth="1"/>
    <col min="5880" max="5880" width="13.7265625" style="30" customWidth="1"/>
    <col min="5881" max="5881" width="9.453125" style="30" bestFit="1" customWidth="1"/>
    <col min="5882" max="6123" width="9.26953125" style="30"/>
    <col min="6124" max="6127" width="2.54296875" style="30" customWidth="1"/>
    <col min="6128" max="6128" width="38" style="30" customWidth="1"/>
    <col min="6129" max="6129" width="9.26953125" style="30"/>
    <col min="6130" max="6130" width="1.54296875" style="30" customWidth="1"/>
    <col min="6131" max="6131" width="13.54296875" style="30" customWidth="1"/>
    <col min="6132" max="6132" width="1.54296875" style="30" customWidth="1"/>
    <col min="6133" max="6133" width="13.54296875" style="30" customWidth="1"/>
    <col min="6134" max="6134" width="9.26953125" style="30"/>
    <col min="6135" max="6135" width="16.453125" style="30" customWidth="1"/>
    <col min="6136" max="6136" width="13.7265625" style="30" customWidth="1"/>
    <col min="6137" max="6137" width="9.453125" style="30" bestFit="1" customWidth="1"/>
    <col min="6138" max="6379" width="9.26953125" style="30"/>
    <col min="6380" max="6383" width="2.54296875" style="30" customWidth="1"/>
    <col min="6384" max="6384" width="38" style="30" customWidth="1"/>
    <col min="6385" max="6385" width="9.26953125" style="30"/>
    <col min="6386" max="6386" width="1.54296875" style="30" customWidth="1"/>
    <col min="6387" max="6387" width="13.54296875" style="30" customWidth="1"/>
    <col min="6388" max="6388" width="1.54296875" style="30" customWidth="1"/>
    <col min="6389" max="6389" width="13.54296875" style="30" customWidth="1"/>
    <col min="6390" max="6390" width="9.26953125" style="30"/>
    <col min="6391" max="6391" width="16.453125" style="30" customWidth="1"/>
    <col min="6392" max="6392" width="13.7265625" style="30" customWidth="1"/>
    <col min="6393" max="6393" width="9.453125" style="30" bestFit="1" customWidth="1"/>
    <col min="6394" max="6635" width="9.26953125" style="30"/>
    <col min="6636" max="6639" width="2.54296875" style="30" customWidth="1"/>
    <col min="6640" max="6640" width="38" style="30" customWidth="1"/>
    <col min="6641" max="6641" width="9.26953125" style="30"/>
    <col min="6642" max="6642" width="1.54296875" style="30" customWidth="1"/>
    <col min="6643" max="6643" width="13.54296875" style="30" customWidth="1"/>
    <col min="6644" max="6644" width="1.54296875" style="30" customWidth="1"/>
    <col min="6645" max="6645" width="13.54296875" style="30" customWidth="1"/>
    <col min="6646" max="6646" width="9.26953125" style="30"/>
    <col min="6647" max="6647" width="16.453125" style="30" customWidth="1"/>
    <col min="6648" max="6648" width="13.7265625" style="30" customWidth="1"/>
    <col min="6649" max="6649" width="9.453125" style="30" bestFit="1" customWidth="1"/>
    <col min="6650" max="6891" width="9.26953125" style="30"/>
    <col min="6892" max="6895" width="2.54296875" style="30" customWidth="1"/>
    <col min="6896" max="6896" width="38" style="30" customWidth="1"/>
    <col min="6897" max="6897" width="9.26953125" style="30"/>
    <col min="6898" max="6898" width="1.54296875" style="30" customWidth="1"/>
    <col min="6899" max="6899" width="13.54296875" style="30" customWidth="1"/>
    <col min="6900" max="6900" width="1.54296875" style="30" customWidth="1"/>
    <col min="6901" max="6901" width="13.54296875" style="30" customWidth="1"/>
    <col min="6902" max="6902" width="9.26953125" style="30"/>
    <col min="6903" max="6903" width="16.453125" style="30" customWidth="1"/>
    <col min="6904" max="6904" width="13.7265625" style="30" customWidth="1"/>
    <col min="6905" max="6905" width="9.453125" style="30" bestFit="1" customWidth="1"/>
    <col min="6906" max="7147" width="9.26953125" style="30"/>
    <col min="7148" max="7151" width="2.54296875" style="30" customWidth="1"/>
    <col min="7152" max="7152" width="38" style="30" customWidth="1"/>
    <col min="7153" max="7153" width="9.26953125" style="30"/>
    <col min="7154" max="7154" width="1.54296875" style="30" customWidth="1"/>
    <col min="7155" max="7155" width="13.54296875" style="30" customWidth="1"/>
    <col min="7156" max="7156" width="1.54296875" style="30" customWidth="1"/>
    <col min="7157" max="7157" width="13.54296875" style="30" customWidth="1"/>
    <col min="7158" max="7158" width="9.26953125" style="30"/>
    <col min="7159" max="7159" width="16.453125" style="30" customWidth="1"/>
    <col min="7160" max="7160" width="13.7265625" style="30" customWidth="1"/>
    <col min="7161" max="7161" width="9.453125" style="30" bestFit="1" customWidth="1"/>
    <col min="7162" max="7403" width="9.26953125" style="30"/>
    <col min="7404" max="7407" width="2.54296875" style="30" customWidth="1"/>
    <col min="7408" max="7408" width="38" style="30" customWidth="1"/>
    <col min="7409" max="7409" width="9.26953125" style="30"/>
    <col min="7410" max="7410" width="1.54296875" style="30" customWidth="1"/>
    <col min="7411" max="7411" width="13.54296875" style="30" customWidth="1"/>
    <col min="7412" max="7412" width="1.54296875" style="30" customWidth="1"/>
    <col min="7413" max="7413" width="13.54296875" style="30" customWidth="1"/>
    <col min="7414" max="7414" width="9.26953125" style="30"/>
    <col min="7415" max="7415" width="16.453125" style="30" customWidth="1"/>
    <col min="7416" max="7416" width="13.7265625" style="30" customWidth="1"/>
    <col min="7417" max="7417" width="9.453125" style="30" bestFit="1" customWidth="1"/>
    <col min="7418" max="7659" width="9.26953125" style="30"/>
    <col min="7660" max="7663" width="2.54296875" style="30" customWidth="1"/>
    <col min="7664" max="7664" width="38" style="30" customWidth="1"/>
    <col min="7665" max="7665" width="9.26953125" style="30"/>
    <col min="7666" max="7666" width="1.54296875" style="30" customWidth="1"/>
    <col min="7667" max="7667" width="13.54296875" style="30" customWidth="1"/>
    <col min="7668" max="7668" width="1.54296875" style="30" customWidth="1"/>
    <col min="7669" max="7669" width="13.54296875" style="30" customWidth="1"/>
    <col min="7670" max="7670" width="9.26953125" style="30"/>
    <col min="7671" max="7671" width="16.453125" style="30" customWidth="1"/>
    <col min="7672" max="7672" width="13.7265625" style="30" customWidth="1"/>
    <col min="7673" max="7673" width="9.453125" style="30" bestFit="1" customWidth="1"/>
    <col min="7674" max="7915" width="9.26953125" style="30"/>
    <col min="7916" max="7919" width="2.54296875" style="30" customWidth="1"/>
    <col min="7920" max="7920" width="38" style="30" customWidth="1"/>
    <col min="7921" max="7921" width="9.26953125" style="30"/>
    <col min="7922" max="7922" width="1.54296875" style="30" customWidth="1"/>
    <col min="7923" max="7923" width="13.54296875" style="30" customWidth="1"/>
    <col min="7924" max="7924" width="1.54296875" style="30" customWidth="1"/>
    <col min="7925" max="7925" width="13.54296875" style="30" customWidth="1"/>
    <col min="7926" max="7926" width="9.26953125" style="30"/>
    <col min="7927" max="7927" width="16.453125" style="30" customWidth="1"/>
    <col min="7928" max="7928" width="13.7265625" style="30" customWidth="1"/>
    <col min="7929" max="7929" width="9.453125" style="30" bestFit="1" customWidth="1"/>
    <col min="7930" max="8171" width="9.26953125" style="30"/>
    <col min="8172" max="8175" width="2.54296875" style="30" customWidth="1"/>
    <col min="8176" max="8176" width="38" style="30" customWidth="1"/>
    <col min="8177" max="8177" width="9.26953125" style="30"/>
    <col min="8178" max="8178" width="1.54296875" style="30" customWidth="1"/>
    <col min="8179" max="8179" width="13.54296875" style="30" customWidth="1"/>
    <col min="8180" max="8180" width="1.54296875" style="30" customWidth="1"/>
    <col min="8181" max="8181" width="13.54296875" style="30" customWidth="1"/>
    <col min="8182" max="8182" width="9.26953125" style="30"/>
    <col min="8183" max="8183" width="16.453125" style="30" customWidth="1"/>
    <col min="8184" max="8184" width="13.7265625" style="30" customWidth="1"/>
    <col min="8185" max="8185" width="9.453125" style="30" bestFit="1" customWidth="1"/>
    <col min="8186" max="8427" width="9.26953125" style="30"/>
    <col min="8428" max="8431" width="2.54296875" style="30" customWidth="1"/>
    <col min="8432" max="8432" width="38" style="30" customWidth="1"/>
    <col min="8433" max="8433" width="9.26953125" style="30"/>
    <col min="8434" max="8434" width="1.54296875" style="30" customWidth="1"/>
    <col min="8435" max="8435" width="13.54296875" style="30" customWidth="1"/>
    <col min="8436" max="8436" width="1.54296875" style="30" customWidth="1"/>
    <col min="8437" max="8437" width="13.54296875" style="30" customWidth="1"/>
    <col min="8438" max="8438" width="9.26953125" style="30"/>
    <col min="8439" max="8439" width="16.453125" style="30" customWidth="1"/>
    <col min="8440" max="8440" width="13.7265625" style="30" customWidth="1"/>
    <col min="8441" max="8441" width="9.453125" style="30" bestFit="1" customWidth="1"/>
    <col min="8442" max="8683" width="9.26953125" style="30"/>
    <col min="8684" max="8687" width="2.54296875" style="30" customWidth="1"/>
    <col min="8688" max="8688" width="38" style="30" customWidth="1"/>
    <col min="8689" max="8689" width="9.26953125" style="30"/>
    <col min="8690" max="8690" width="1.54296875" style="30" customWidth="1"/>
    <col min="8691" max="8691" width="13.54296875" style="30" customWidth="1"/>
    <col min="8692" max="8692" width="1.54296875" style="30" customWidth="1"/>
    <col min="8693" max="8693" width="13.54296875" style="30" customWidth="1"/>
    <col min="8694" max="8694" width="9.26953125" style="30"/>
    <col min="8695" max="8695" width="16.453125" style="30" customWidth="1"/>
    <col min="8696" max="8696" width="13.7265625" style="30" customWidth="1"/>
    <col min="8697" max="8697" width="9.453125" style="30" bestFit="1" customWidth="1"/>
    <col min="8698" max="8939" width="9.26953125" style="30"/>
    <col min="8940" max="8943" width="2.54296875" style="30" customWidth="1"/>
    <col min="8944" max="8944" width="38" style="30" customWidth="1"/>
    <col min="8945" max="8945" width="9.26953125" style="30"/>
    <col min="8946" max="8946" width="1.54296875" style="30" customWidth="1"/>
    <col min="8947" max="8947" width="13.54296875" style="30" customWidth="1"/>
    <col min="8948" max="8948" width="1.54296875" style="30" customWidth="1"/>
    <col min="8949" max="8949" width="13.54296875" style="30" customWidth="1"/>
    <col min="8950" max="8950" width="9.26953125" style="30"/>
    <col min="8951" max="8951" width="16.453125" style="30" customWidth="1"/>
    <col min="8952" max="8952" width="13.7265625" style="30" customWidth="1"/>
    <col min="8953" max="8953" width="9.453125" style="30" bestFit="1" customWidth="1"/>
    <col min="8954" max="9195" width="9.26953125" style="30"/>
    <col min="9196" max="9199" width="2.54296875" style="30" customWidth="1"/>
    <col min="9200" max="9200" width="38" style="30" customWidth="1"/>
    <col min="9201" max="9201" width="9.26953125" style="30"/>
    <col min="9202" max="9202" width="1.54296875" style="30" customWidth="1"/>
    <col min="9203" max="9203" width="13.54296875" style="30" customWidth="1"/>
    <col min="9204" max="9204" width="1.54296875" style="30" customWidth="1"/>
    <col min="9205" max="9205" width="13.54296875" style="30" customWidth="1"/>
    <col min="9206" max="9206" width="9.26953125" style="30"/>
    <col min="9207" max="9207" width="16.453125" style="30" customWidth="1"/>
    <col min="9208" max="9208" width="13.7265625" style="30" customWidth="1"/>
    <col min="9209" max="9209" width="9.453125" style="30" bestFit="1" customWidth="1"/>
    <col min="9210" max="9451" width="9.26953125" style="30"/>
    <col min="9452" max="9455" width="2.54296875" style="30" customWidth="1"/>
    <col min="9456" max="9456" width="38" style="30" customWidth="1"/>
    <col min="9457" max="9457" width="9.26953125" style="30"/>
    <col min="9458" max="9458" width="1.54296875" style="30" customWidth="1"/>
    <col min="9459" max="9459" width="13.54296875" style="30" customWidth="1"/>
    <col min="9460" max="9460" width="1.54296875" style="30" customWidth="1"/>
    <col min="9461" max="9461" width="13.54296875" style="30" customWidth="1"/>
    <col min="9462" max="9462" width="9.26953125" style="30"/>
    <col min="9463" max="9463" width="16.453125" style="30" customWidth="1"/>
    <col min="9464" max="9464" width="13.7265625" style="30" customWidth="1"/>
    <col min="9465" max="9465" width="9.453125" style="30" bestFit="1" customWidth="1"/>
    <col min="9466" max="9707" width="9.26953125" style="30"/>
    <col min="9708" max="9711" width="2.54296875" style="30" customWidth="1"/>
    <col min="9712" max="9712" width="38" style="30" customWidth="1"/>
    <col min="9713" max="9713" width="9.26953125" style="30"/>
    <col min="9714" max="9714" width="1.54296875" style="30" customWidth="1"/>
    <col min="9715" max="9715" width="13.54296875" style="30" customWidth="1"/>
    <col min="9716" max="9716" width="1.54296875" style="30" customWidth="1"/>
    <col min="9717" max="9717" width="13.54296875" style="30" customWidth="1"/>
    <col min="9718" max="9718" width="9.26953125" style="30"/>
    <col min="9719" max="9719" width="16.453125" style="30" customWidth="1"/>
    <col min="9720" max="9720" width="13.7265625" style="30" customWidth="1"/>
    <col min="9721" max="9721" width="9.453125" style="30" bestFit="1" customWidth="1"/>
    <col min="9722" max="9963" width="9.26953125" style="30"/>
    <col min="9964" max="9967" width="2.54296875" style="30" customWidth="1"/>
    <col min="9968" max="9968" width="38" style="30" customWidth="1"/>
    <col min="9969" max="9969" width="9.26953125" style="30"/>
    <col min="9970" max="9970" width="1.54296875" style="30" customWidth="1"/>
    <col min="9971" max="9971" width="13.54296875" style="30" customWidth="1"/>
    <col min="9972" max="9972" width="1.54296875" style="30" customWidth="1"/>
    <col min="9973" max="9973" width="13.54296875" style="30" customWidth="1"/>
    <col min="9974" max="9974" width="9.26953125" style="30"/>
    <col min="9975" max="9975" width="16.453125" style="30" customWidth="1"/>
    <col min="9976" max="9976" width="13.7265625" style="30" customWidth="1"/>
    <col min="9977" max="9977" width="9.453125" style="30" bestFit="1" customWidth="1"/>
    <col min="9978" max="10219" width="9.26953125" style="30"/>
    <col min="10220" max="10223" width="2.54296875" style="30" customWidth="1"/>
    <col min="10224" max="10224" width="38" style="30" customWidth="1"/>
    <col min="10225" max="10225" width="9.26953125" style="30"/>
    <col min="10226" max="10226" width="1.54296875" style="30" customWidth="1"/>
    <col min="10227" max="10227" width="13.54296875" style="30" customWidth="1"/>
    <col min="10228" max="10228" width="1.54296875" style="30" customWidth="1"/>
    <col min="10229" max="10229" width="13.54296875" style="30" customWidth="1"/>
    <col min="10230" max="10230" width="9.26953125" style="30"/>
    <col min="10231" max="10231" width="16.453125" style="30" customWidth="1"/>
    <col min="10232" max="10232" width="13.7265625" style="30" customWidth="1"/>
    <col min="10233" max="10233" width="9.453125" style="30" bestFit="1" customWidth="1"/>
    <col min="10234" max="10475" width="9.26953125" style="30"/>
    <col min="10476" max="10479" width="2.54296875" style="30" customWidth="1"/>
    <col min="10480" max="10480" width="38" style="30" customWidth="1"/>
    <col min="10481" max="10481" width="9.26953125" style="30"/>
    <col min="10482" max="10482" width="1.54296875" style="30" customWidth="1"/>
    <col min="10483" max="10483" width="13.54296875" style="30" customWidth="1"/>
    <col min="10484" max="10484" width="1.54296875" style="30" customWidth="1"/>
    <col min="10485" max="10485" width="13.54296875" style="30" customWidth="1"/>
    <col min="10486" max="10486" width="9.26953125" style="30"/>
    <col min="10487" max="10487" width="16.453125" style="30" customWidth="1"/>
    <col min="10488" max="10488" width="13.7265625" style="30" customWidth="1"/>
    <col min="10489" max="10489" width="9.453125" style="30" bestFit="1" customWidth="1"/>
    <col min="10490" max="10731" width="9.26953125" style="30"/>
    <col min="10732" max="10735" width="2.54296875" style="30" customWidth="1"/>
    <col min="10736" max="10736" width="38" style="30" customWidth="1"/>
    <col min="10737" max="10737" width="9.26953125" style="30"/>
    <col min="10738" max="10738" width="1.54296875" style="30" customWidth="1"/>
    <col min="10739" max="10739" width="13.54296875" style="30" customWidth="1"/>
    <col min="10740" max="10740" width="1.54296875" style="30" customWidth="1"/>
    <col min="10741" max="10741" width="13.54296875" style="30" customWidth="1"/>
    <col min="10742" max="10742" width="9.26953125" style="30"/>
    <col min="10743" max="10743" width="16.453125" style="30" customWidth="1"/>
    <col min="10744" max="10744" width="13.7265625" style="30" customWidth="1"/>
    <col min="10745" max="10745" width="9.453125" style="30" bestFit="1" customWidth="1"/>
    <col min="10746" max="10987" width="9.26953125" style="30"/>
    <col min="10988" max="10991" width="2.54296875" style="30" customWidth="1"/>
    <col min="10992" max="10992" width="38" style="30" customWidth="1"/>
    <col min="10993" max="10993" width="9.26953125" style="30"/>
    <col min="10994" max="10994" width="1.54296875" style="30" customWidth="1"/>
    <col min="10995" max="10995" width="13.54296875" style="30" customWidth="1"/>
    <col min="10996" max="10996" width="1.54296875" style="30" customWidth="1"/>
    <col min="10997" max="10997" width="13.54296875" style="30" customWidth="1"/>
    <col min="10998" max="10998" width="9.26953125" style="30"/>
    <col min="10999" max="10999" width="16.453125" style="30" customWidth="1"/>
    <col min="11000" max="11000" width="13.7265625" style="30" customWidth="1"/>
    <col min="11001" max="11001" width="9.453125" style="30" bestFit="1" customWidth="1"/>
    <col min="11002" max="11243" width="9.26953125" style="30"/>
    <col min="11244" max="11247" width="2.54296875" style="30" customWidth="1"/>
    <col min="11248" max="11248" width="38" style="30" customWidth="1"/>
    <col min="11249" max="11249" width="9.26953125" style="30"/>
    <col min="11250" max="11250" width="1.54296875" style="30" customWidth="1"/>
    <col min="11251" max="11251" width="13.54296875" style="30" customWidth="1"/>
    <col min="11252" max="11252" width="1.54296875" style="30" customWidth="1"/>
    <col min="11253" max="11253" width="13.54296875" style="30" customWidth="1"/>
    <col min="11254" max="11254" width="9.26953125" style="30"/>
    <col min="11255" max="11255" width="16.453125" style="30" customWidth="1"/>
    <col min="11256" max="11256" width="13.7265625" style="30" customWidth="1"/>
    <col min="11257" max="11257" width="9.453125" style="30" bestFit="1" customWidth="1"/>
    <col min="11258" max="11499" width="9.26953125" style="30"/>
    <col min="11500" max="11503" width="2.54296875" style="30" customWidth="1"/>
    <col min="11504" max="11504" width="38" style="30" customWidth="1"/>
    <col min="11505" max="11505" width="9.26953125" style="30"/>
    <col min="11506" max="11506" width="1.54296875" style="30" customWidth="1"/>
    <col min="11507" max="11507" width="13.54296875" style="30" customWidth="1"/>
    <col min="11508" max="11508" width="1.54296875" style="30" customWidth="1"/>
    <col min="11509" max="11509" width="13.54296875" style="30" customWidth="1"/>
    <col min="11510" max="11510" width="9.26953125" style="30"/>
    <col min="11511" max="11511" width="16.453125" style="30" customWidth="1"/>
    <col min="11512" max="11512" width="13.7265625" style="30" customWidth="1"/>
    <col min="11513" max="11513" width="9.453125" style="30" bestFit="1" customWidth="1"/>
    <col min="11514" max="11755" width="9.26953125" style="30"/>
    <col min="11756" max="11759" width="2.54296875" style="30" customWidth="1"/>
    <col min="11760" max="11760" width="38" style="30" customWidth="1"/>
    <col min="11761" max="11761" width="9.26953125" style="30"/>
    <col min="11762" max="11762" width="1.54296875" style="30" customWidth="1"/>
    <col min="11763" max="11763" width="13.54296875" style="30" customWidth="1"/>
    <col min="11764" max="11764" width="1.54296875" style="30" customWidth="1"/>
    <col min="11765" max="11765" width="13.54296875" style="30" customWidth="1"/>
    <col min="11766" max="11766" width="9.26953125" style="30"/>
    <col min="11767" max="11767" width="16.453125" style="30" customWidth="1"/>
    <col min="11768" max="11768" width="13.7265625" style="30" customWidth="1"/>
    <col min="11769" max="11769" width="9.453125" style="30" bestFit="1" customWidth="1"/>
    <col min="11770" max="12011" width="9.26953125" style="30"/>
    <col min="12012" max="12015" width="2.54296875" style="30" customWidth="1"/>
    <col min="12016" max="12016" width="38" style="30" customWidth="1"/>
    <col min="12017" max="12017" width="9.26953125" style="30"/>
    <col min="12018" max="12018" width="1.54296875" style="30" customWidth="1"/>
    <col min="12019" max="12019" width="13.54296875" style="30" customWidth="1"/>
    <col min="12020" max="12020" width="1.54296875" style="30" customWidth="1"/>
    <col min="12021" max="12021" width="13.54296875" style="30" customWidth="1"/>
    <col min="12022" max="12022" width="9.26953125" style="30"/>
    <col min="12023" max="12023" width="16.453125" style="30" customWidth="1"/>
    <col min="12024" max="12024" width="13.7265625" style="30" customWidth="1"/>
    <col min="12025" max="12025" width="9.453125" style="30" bestFit="1" customWidth="1"/>
    <col min="12026" max="12267" width="9.26953125" style="30"/>
    <col min="12268" max="12271" width="2.54296875" style="30" customWidth="1"/>
    <col min="12272" max="12272" width="38" style="30" customWidth="1"/>
    <col min="12273" max="12273" width="9.26953125" style="30"/>
    <col min="12274" max="12274" width="1.54296875" style="30" customWidth="1"/>
    <col min="12275" max="12275" width="13.54296875" style="30" customWidth="1"/>
    <col min="12276" max="12276" width="1.54296875" style="30" customWidth="1"/>
    <col min="12277" max="12277" width="13.54296875" style="30" customWidth="1"/>
    <col min="12278" max="12278" width="9.26953125" style="30"/>
    <col min="12279" max="12279" width="16.453125" style="30" customWidth="1"/>
    <col min="12280" max="12280" width="13.7265625" style="30" customWidth="1"/>
    <col min="12281" max="12281" width="9.453125" style="30" bestFit="1" customWidth="1"/>
    <col min="12282" max="12523" width="9.26953125" style="30"/>
    <col min="12524" max="12527" width="2.54296875" style="30" customWidth="1"/>
    <col min="12528" max="12528" width="38" style="30" customWidth="1"/>
    <col min="12529" max="12529" width="9.26953125" style="30"/>
    <col min="12530" max="12530" width="1.54296875" style="30" customWidth="1"/>
    <col min="12531" max="12531" width="13.54296875" style="30" customWidth="1"/>
    <col min="12532" max="12532" width="1.54296875" style="30" customWidth="1"/>
    <col min="12533" max="12533" width="13.54296875" style="30" customWidth="1"/>
    <col min="12534" max="12534" width="9.26953125" style="30"/>
    <col min="12535" max="12535" width="16.453125" style="30" customWidth="1"/>
    <col min="12536" max="12536" width="13.7265625" style="30" customWidth="1"/>
    <col min="12537" max="12537" width="9.453125" style="30" bestFit="1" customWidth="1"/>
    <col min="12538" max="12779" width="9.26953125" style="30"/>
    <col min="12780" max="12783" width="2.54296875" style="30" customWidth="1"/>
    <col min="12784" max="12784" width="38" style="30" customWidth="1"/>
    <col min="12785" max="12785" width="9.26953125" style="30"/>
    <col min="12786" max="12786" width="1.54296875" style="30" customWidth="1"/>
    <col min="12787" max="12787" width="13.54296875" style="30" customWidth="1"/>
    <col min="12788" max="12788" width="1.54296875" style="30" customWidth="1"/>
    <col min="12789" max="12789" width="13.54296875" style="30" customWidth="1"/>
    <col min="12790" max="12790" width="9.26953125" style="30"/>
    <col min="12791" max="12791" width="16.453125" style="30" customWidth="1"/>
    <col min="12792" max="12792" width="13.7265625" style="30" customWidth="1"/>
    <col min="12793" max="12793" width="9.453125" style="30" bestFit="1" customWidth="1"/>
    <col min="12794" max="13035" width="9.26953125" style="30"/>
    <col min="13036" max="13039" width="2.54296875" style="30" customWidth="1"/>
    <col min="13040" max="13040" width="38" style="30" customWidth="1"/>
    <col min="13041" max="13041" width="9.26953125" style="30"/>
    <col min="13042" max="13042" width="1.54296875" style="30" customWidth="1"/>
    <col min="13043" max="13043" width="13.54296875" style="30" customWidth="1"/>
    <col min="13044" max="13044" width="1.54296875" style="30" customWidth="1"/>
    <col min="13045" max="13045" width="13.54296875" style="30" customWidth="1"/>
    <col min="13046" max="13046" width="9.26953125" style="30"/>
    <col min="13047" max="13047" width="16.453125" style="30" customWidth="1"/>
    <col min="13048" max="13048" width="13.7265625" style="30" customWidth="1"/>
    <col min="13049" max="13049" width="9.453125" style="30" bestFit="1" customWidth="1"/>
    <col min="13050" max="13291" width="9.26953125" style="30"/>
    <col min="13292" max="13295" width="2.54296875" style="30" customWidth="1"/>
    <col min="13296" max="13296" width="38" style="30" customWidth="1"/>
    <col min="13297" max="13297" width="9.26953125" style="30"/>
    <col min="13298" max="13298" width="1.54296875" style="30" customWidth="1"/>
    <col min="13299" max="13299" width="13.54296875" style="30" customWidth="1"/>
    <col min="13300" max="13300" width="1.54296875" style="30" customWidth="1"/>
    <col min="13301" max="13301" width="13.54296875" style="30" customWidth="1"/>
    <col min="13302" max="13302" width="9.26953125" style="30"/>
    <col min="13303" max="13303" width="16.453125" style="30" customWidth="1"/>
    <col min="13304" max="13304" width="13.7265625" style="30" customWidth="1"/>
    <col min="13305" max="13305" width="9.453125" style="30" bestFit="1" customWidth="1"/>
    <col min="13306" max="13547" width="9.26953125" style="30"/>
    <col min="13548" max="13551" width="2.54296875" style="30" customWidth="1"/>
    <col min="13552" max="13552" width="38" style="30" customWidth="1"/>
    <col min="13553" max="13553" width="9.26953125" style="30"/>
    <col min="13554" max="13554" width="1.54296875" style="30" customWidth="1"/>
    <col min="13555" max="13555" width="13.54296875" style="30" customWidth="1"/>
    <col min="13556" max="13556" width="1.54296875" style="30" customWidth="1"/>
    <col min="13557" max="13557" width="13.54296875" style="30" customWidth="1"/>
    <col min="13558" max="13558" width="9.26953125" style="30"/>
    <col min="13559" max="13559" width="16.453125" style="30" customWidth="1"/>
    <col min="13560" max="13560" width="13.7265625" style="30" customWidth="1"/>
    <col min="13561" max="13561" width="9.453125" style="30" bestFit="1" customWidth="1"/>
    <col min="13562" max="13803" width="9.26953125" style="30"/>
    <col min="13804" max="13807" width="2.54296875" style="30" customWidth="1"/>
    <col min="13808" max="13808" width="38" style="30" customWidth="1"/>
    <col min="13809" max="13809" width="9.26953125" style="30"/>
    <col min="13810" max="13810" width="1.54296875" style="30" customWidth="1"/>
    <col min="13811" max="13811" width="13.54296875" style="30" customWidth="1"/>
    <col min="13812" max="13812" width="1.54296875" style="30" customWidth="1"/>
    <col min="13813" max="13813" width="13.54296875" style="30" customWidth="1"/>
    <col min="13814" max="13814" width="9.26953125" style="30"/>
    <col min="13815" max="13815" width="16.453125" style="30" customWidth="1"/>
    <col min="13816" max="13816" width="13.7265625" style="30" customWidth="1"/>
    <col min="13817" max="13817" width="9.453125" style="30" bestFit="1" customWidth="1"/>
    <col min="13818" max="14059" width="9.26953125" style="30"/>
    <col min="14060" max="14063" width="2.54296875" style="30" customWidth="1"/>
    <col min="14064" max="14064" width="38" style="30" customWidth="1"/>
    <col min="14065" max="14065" width="9.26953125" style="30"/>
    <col min="14066" max="14066" width="1.54296875" style="30" customWidth="1"/>
    <col min="14067" max="14067" width="13.54296875" style="30" customWidth="1"/>
    <col min="14068" max="14068" width="1.54296875" style="30" customWidth="1"/>
    <col min="14069" max="14069" width="13.54296875" style="30" customWidth="1"/>
    <col min="14070" max="14070" width="9.26953125" style="30"/>
    <col min="14071" max="14071" width="16.453125" style="30" customWidth="1"/>
    <col min="14072" max="14072" width="13.7265625" style="30" customWidth="1"/>
    <col min="14073" max="14073" width="9.453125" style="30" bestFit="1" customWidth="1"/>
    <col min="14074" max="14315" width="9.26953125" style="30"/>
    <col min="14316" max="14319" width="2.54296875" style="30" customWidth="1"/>
    <col min="14320" max="14320" width="38" style="30" customWidth="1"/>
    <col min="14321" max="14321" width="9.26953125" style="30"/>
    <col min="14322" max="14322" width="1.54296875" style="30" customWidth="1"/>
    <col min="14323" max="14323" width="13.54296875" style="30" customWidth="1"/>
    <col min="14324" max="14324" width="1.54296875" style="30" customWidth="1"/>
    <col min="14325" max="14325" width="13.54296875" style="30" customWidth="1"/>
    <col min="14326" max="14326" width="9.26953125" style="30"/>
    <col min="14327" max="14327" width="16.453125" style="30" customWidth="1"/>
    <col min="14328" max="14328" width="13.7265625" style="30" customWidth="1"/>
    <col min="14329" max="14329" width="9.453125" style="30" bestFit="1" customWidth="1"/>
    <col min="14330" max="14571" width="9.26953125" style="30"/>
    <col min="14572" max="14575" width="2.54296875" style="30" customWidth="1"/>
    <col min="14576" max="14576" width="38" style="30" customWidth="1"/>
    <col min="14577" max="14577" width="9.26953125" style="30"/>
    <col min="14578" max="14578" width="1.54296875" style="30" customWidth="1"/>
    <col min="14579" max="14579" width="13.54296875" style="30" customWidth="1"/>
    <col min="14580" max="14580" width="1.54296875" style="30" customWidth="1"/>
    <col min="14581" max="14581" width="13.54296875" style="30" customWidth="1"/>
    <col min="14582" max="14582" width="9.26953125" style="30"/>
    <col min="14583" max="14583" width="16.453125" style="30" customWidth="1"/>
    <col min="14584" max="14584" width="13.7265625" style="30" customWidth="1"/>
    <col min="14585" max="14585" width="9.453125" style="30" bestFit="1" customWidth="1"/>
    <col min="14586" max="14827" width="9.26953125" style="30"/>
    <col min="14828" max="14831" width="2.54296875" style="30" customWidth="1"/>
    <col min="14832" max="14832" width="38" style="30" customWidth="1"/>
    <col min="14833" max="14833" width="9.26953125" style="30"/>
    <col min="14834" max="14834" width="1.54296875" style="30" customWidth="1"/>
    <col min="14835" max="14835" width="13.54296875" style="30" customWidth="1"/>
    <col min="14836" max="14836" width="1.54296875" style="30" customWidth="1"/>
    <col min="14837" max="14837" width="13.54296875" style="30" customWidth="1"/>
    <col min="14838" max="14838" width="9.26953125" style="30"/>
    <col min="14839" max="14839" width="16.453125" style="30" customWidth="1"/>
    <col min="14840" max="14840" width="13.7265625" style="30" customWidth="1"/>
    <col min="14841" max="14841" width="9.453125" style="30" bestFit="1" customWidth="1"/>
    <col min="14842" max="15083" width="9.26953125" style="30"/>
    <col min="15084" max="15087" width="2.54296875" style="30" customWidth="1"/>
    <col min="15088" max="15088" width="38" style="30" customWidth="1"/>
    <col min="15089" max="15089" width="9.26953125" style="30"/>
    <col min="15090" max="15090" width="1.54296875" style="30" customWidth="1"/>
    <col min="15091" max="15091" width="13.54296875" style="30" customWidth="1"/>
    <col min="15092" max="15092" width="1.54296875" style="30" customWidth="1"/>
    <col min="15093" max="15093" width="13.54296875" style="30" customWidth="1"/>
    <col min="15094" max="15094" width="9.26953125" style="30"/>
    <col min="15095" max="15095" width="16.453125" style="30" customWidth="1"/>
    <col min="15096" max="15096" width="13.7265625" style="30" customWidth="1"/>
    <col min="15097" max="15097" width="9.453125" style="30" bestFit="1" customWidth="1"/>
    <col min="15098" max="15339" width="9.26953125" style="30"/>
    <col min="15340" max="15343" width="2.54296875" style="30" customWidth="1"/>
    <col min="15344" max="15344" width="38" style="30" customWidth="1"/>
    <col min="15345" max="15345" width="9.26953125" style="30"/>
    <col min="15346" max="15346" width="1.54296875" style="30" customWidth="1"/>
    <col min="15347" max="15347" width="13.54296875" style="30" customWidth="1"/>
    <col min="15348" max="15348" width="1.54296875" style="30" customWidth="1"/>
    <col min="15349" max="15349" width="13.54296875" style="30" customWidth="1"/>
    <col min="15350" max="15350" width="9.26953125" style="30"/>
    <col min="15351" max="15351" width="16.453125" style="30" customWidth="1"/>
    <col min="15352" max="15352" width="13.7265625" style="30" customWidth="1"/>
    <col min="15353" max="15353" width="9.453125" style="30" bestFit="1" customWidth="1"/>
    <col min="15354" max="15595" width="9.26953125" style="30"/>
    <col min="15596" max="15599" width="2.54296875" style="30" customWidth="1"/>
    <col min="15600" max="15600" width="38" style="30" customWidth="1"/>
    <col min="15601" max="15601" width="9.26953125" style="30"/>
    <col min="15602" max="15602" width="1.54296875" style="30" customWidth="1"/>
    <col min="15603" max="15603" width="13.54296875" style="30" customWidth="1"/>
    <col min="15604" max="15604" width="1.54296875" style="30" customWidth="1"/>
    <col min="15605" max="15605" width="13.54296875" style="30" customWidth="1"/>
    <col min="15606" max="15606" width="9.26953125" style="30"/>
    <col min="15607" max="15607" width="16.453125" style="30" customWidth="1"/>
    <col min="15608" max="15608" width="13.7265625" style="30" customWidth="1"/>
    <col min="15609" max="15609" width="9.453125" style="30" bestFit="1" customWidth="1"/>
    <col min="15610" max="15851" width="9.26953125" style="30"/>
    <col min="15852" max="15855" width="2.54296875" style="30" customWidth="1"/>
    <col min="15856" max="15856" width="38" style="30" customWidth="1"/>
    <col min="15857" max="15857" width="9.26953125" style="30"/>
    <col min="15858" max="15858" width="1.54296875" style="30" customWidth="1"/>
    <col min="15859" max="15859" width="13.54296875" style="30" customWidth="1"/>
    <col min="15860" max="15860" width="1.54296875" style="30" customWidth="1"/>
    <col min="15861" max="15861" width="13.54296875" style="30" customWidth="1"/>
    <col min="15862" max="15862" width="9.26953125" style="30"/>
    <col min="15863" max="15863" width="16.453125" style="30" customWidth="1"/>
    <col min="15864" max="15864" width="13.7265625" style="30" customWidth="1"/>
    <col min="15865" max="15865" width="9.453125" style="30" bestFit="1" customWidth="1"/>
    <col min="15866" max="16107" width="9.26953125" style="30"/>
    <col min="16108" max="16111" width="2.54296875" style="30" customWidth="1"/>
    <col min="16112" max="16112" width="38" style="30" customWidth="1"/>
    <col min="16113" max="16113" width="9.26953125" style="30"/>
    <col min="16114" max="16114" width="1.54296875" style="30" customWidth="1"/>
    <col min="16115" max="16115" width="13.54296875" style="30" customWidth="1"/>
    <col min="16116" max="16116" width="1.54296875" style="30" customWidth="1"/>
    <col min="16117" max="16117" width="13.54296875" style="30" customWidth="1"/>
    <col min="16118" max="16118" width="9.26953125" style="30"/>
    <col min="16119" max="16119" width="16.453125" style="30" customWidth="1"/>
    <col min="16120" max="16120" width="13.7265625" style="30" customWidth="1"/>
    <col min="16121" max="16121" width="9.453125" style="30" bestFit="1" customWidth="1"/>
    <col min="16122" max="16384" width="9.26953125" style="30"/>
  </cols>
  <sheetData>
    <row r="1" spans="1:12" ht="16.5" customHeight="1">
      <c r="A1" s="23" t="str">
        <f>'ENG5-6'!A1</f>
        <v>Twenty-Four Con &amp; Supply Public Company Limited</v>
      </c>
      <c r="B1" s="23"/>
      <c r="C1" s="24"/>
      <c r="D1" s="25"/>
      <c r="E1" s="23"/>
      <c r="F1" s="23"/>
      <c r="G1" s="23"/>
      <c r="H1" s="1"/>
      <c r="I1" s="23"/>
      <c r="J1" s="23"/>
      <c r="K1" s="23"/>
      <c r="L1" s="23"/>
    </row>
    <row r="2" spans="1:12" ht="16.5" customHeight="1">
      <c r="A2" s="37" t="s">
        <v>76</v>
      </c>
      <c r="B2" s="23"/>
      <c r="C2" s="24"/>
      <c r="D2" s="25"/>
      <c r="E2" s="23"/>
      <c r="F2" s="23"/>
      <c r="G2" s="23"/>
      <c r="H2" s="1"/>
      <c r="I2" s="23"/>
      <c r="J2" s="23"/>
      <c r="K2" s="23"/>
      <c r="L2" s="23"/>
    </row>
    <row r="3" spans="1:12" ht="16.5" customHeight="1">
      <c r="A3" s="100" t="s">
        <v>140</v>
      </c>
      <c r="B3" s="26"/>
      <c r="C3" s="27"/>
      <c r="D3" s="28"/>
      <c r="E3" s="26"/>
      <c r="F3" s="26"/>
      <c r="G3" s="26"/>
      <c r="H3" s="2"/>
      <c r="I3" s="26"/>
      <c r="J3" s="26"/>
      <c r="K3" s="26"/>
      <c r="L3" s="26"/>
    </row>
    <row r="4" spans="1:12" ht="16.5" customHeight="1">
      <c r="A4" s="33"/>
      <c r="B4" s="23"/>
      <c r="C4" s="24"/>
      <c r="D4" s="25"/>
      <c r="E4" s="23"/>
      <c r="F4" s="23"/>
      <c r="G4" s="23"/>
      <c r="H4" s="1"/>
      <c r="I4" s="23"/>
      <c r="J4" s="23"/>
      <c r="K4" s="23"/>
      <c r="L4" s="23"/>
    </row>
    <row r="5" spans="1:12" ht="16.5" customHeight="1">
      <c r="A5" s="33"/>
      <c r="B5" s="23"/>
      <c r="C5" s="24"/>
      <c r="D5" s="25"/>
      <c r="E5" s="23"/>
      <c r="F5" s="23"/>
      <c r="G5" s="23"/>
      <c r="H5" s="1"/>
      <c r="I5" s="23"/>
      <c r="J5" s="23"/>
      <c r="K5" s="23"/>
      <c r="L5" s="23"/>
    </row>
    <row r="6" spans="1:12" ht="16.5" customHeight="1">
      <c r="A6" s="33"/>
      <c r="B6" s="23"/>
      <c r="C6" s="24"/>
      <c r="D6" s="25"/>
      <c r="E6" s="23"/>
      <c r="F6" s="113" t="s">
        <v>108</v>
      </c>
      <c r="G6" s="113"/>
      <c r="H6" s="113"/>
      <c r="I6" s="23"/>
      <c r="J6" s="110" t="s">
        <v>109</v>
      </c>
      <c r="K6" s="111"/>
      <c r="L6" s="111"/>
    </row>
    <row r="7" spans="1:12" ht="16.5" customHeight="1">
      <c r="A7" s="33"/>
      <c r="B7" s="23"/>
      <c r="C7" s="24"/>
      <c r="D7" s="25"/>
      <c r="E7" s="23"/>
      <c r="F7" s="112" t="s">
        <v>134</v>
      </c>
      <c r="G7" s="112"/>
      <c r="H7" s="112"/>
      <c r="I7" s="23"/>
      <c r="J7" s="108" t="s">
        <v>134</v>
      </c>
      <c r="K7" s="108"/>
      <c r="L7" s="108"/>
    </row>
    <row r="8" spans="1:12" ht="16.5" customHeight="1">
      <c r="A8" s="33"/>
      <c r="B8" s="23"/>
      <c r="C8" s="24"/>
      <c r="F8" s="22" t="s">
        <v>143</v>
      </c>
      <c r="H8" s="22" t="s">
        <v>107</v>
      </c>
      <c r="J8" s="22" t="s">
        <v>143</v>
      </c>
      <c r="L8" s="22" t="s">
        <v>107</v>
      </c>
    </row>
    <row r="9" spans="1:12" ht="16.5" customHeight="1">
      <c r="A9" s="33"/>
      <c r="C9" s="24"/>
      <c r="D9" s="28" t="s">
        <v>3</v>
      </c>
      <c r="E9" s="33"/>
      <c r="F9" s="2" t="s">
        <v>4</v>
      </c>
      <c r="G9" s="33"/>
      <c r="H9" s="2" t="s">
        <v>4</v>
      </c>
      <c r="I9" s="33"/>
      <c r="J9" s="2" t="s">
        <v>4</v>
      </c>
      <c r="K9" s="33"/>
      <c r="L9" s="2" t="s">
        <v>4</v>
      </c>
    </row>
    <row r="10" spans="1:12" ht="6" customHeight="1">
      <c r="C10" s="31"/>
      <c r="D10" s="25"/>
      <c r="F10" s="6"/>
      <c r="H10" s="6"/>
      <c r="J10" s="6"/>
      <c r="L10" s="6"/>
    </row>
    <row r="11" spans="1:12" ht="16.5" customHeight="1">
      <c r="A11" s="30" t="s">
        <v>112</v>
      </c>
      <c r="C11" s="31"/>
      <c r="F11" s="6">
        <v>286476009</v>
      </c>
      <c r="H11" s="6">
        <v>435748498</v>
      </c>
      <c r="J11" s="6">
        <v>284372721</v>
      </c>
      <c r="L11" s="6">
        <v>435439192</v>
      </c>
    </row>
    <row r="12" spans="1:12" ht="16.5" customHeight="1">
      <c r="A12" s="30" t="s">
        <v>46</v>
      </c>
      <c r="C12" s="31"/>
      <c r="F12" s="9">
        <v>166561215</v>
      </c>
      <c r="H12" s="9">
        <v>245746310</v>
      </c>
      <c r="J12" s="9">
        <v>149824870</v>
      </c>
      <c r="L12" s="9">
        <v>244477200</v>
      </c>
    </row>
    <row r="13" spans="1:12" ht="6" customHeight="1">
      <c r="B13" s="36"/>
      <c r="C13" s="36"/>
      <c r="D13" s="36"/>
      <c r="E13" s="36"/>
      <c r="F13" s="101"/>
      <c r="G13" s="36"/>
      <c r="H13" s="101"/>
      <c r="I13" s="36"/>
      <c r="J13" s="101"/>
      <c r="K13" s="36"/>
      <c r="L13" s="101"/>
    </row>
    <row r="14" spans="1:12" ht="16.5" customHeight="1">
      <c r="A14" s="102" t="s">
        <v>33</v>
      </c>
      <c r="C14" s="31"/>
      <c r="F14" s="7">
        <f>SUM(F11:F13)</f>
        <v>453037224</v>
      </c>
      <c r="H14" s="7">
        <f>SUM(H11:H13)</f>
        <v>681494808</v>
      </c>
      <c r="J14" s="7">
        <f>SUM(J11:J13)</f>
        <v>434197591</v>
      </c>
      <c r="L14" s="7">
        <f>SUM(L11:L13)</f>
        <v>679916392</v>
      </c>
    </row>
    <row r="15" spans="1:12" ht="16.5" customHeight="1">
      <c r="B15" s="36"/>
      <c r="C15" s="36"/>
      <c r="D15" s="36"/>
      <c r="E15" s="36"/>
      <c r="F15" s="101"/>
      <c r="G15" s="36"/>
      <c r="H15" s="101"/>
      <c r="I15" s="36"/>
      <c r="J15" s="101"/>
      <c r="K15" s="36"/>
      <c r="L15" s="101"/>
    </row>
    <row r="16" spans="1:12" ht="16.5" customHeight="1">
      <c r="A16" s="30" t="s">
        <v>124</v>
      </c>
      <c r="C16" s="31"/>
      <c r="F16" s="10">
        <v>-274302134</v>
      </c>
      <c r="H16" s="10">
        <v>-443435926</v>
      </c>
      <c r="J16" s="10">
        <v>-273075375</v>
      </c>
      <c r="L16" s="10">
        <v>-443200133</v>
      </c>
    </row>
    <row r="17" spans="1:12" ht="16.5" customHeight="1">
      <c r="A17" s="30" t="s">
        <v>34</v>
      </c>
      <c r="C17" s="31"/>
      <c r="F17" s="9">
        <v>-145998028</v>
      </c>
      <c r="H17" s="9">
        <v>-227996474</v>
      </c>
      <c r="J17" s="9">
        <v>-130467058</v>
      </c>
      <c r="L17" s="9">
        <v>-226861152</v>
      </c>
    </row>
    <row r="18" spans="1:12" ht="6" customHeight="1">
      <c r="B18" s="36"/>
      <c r="C18" s="36"/>
      <c r="D18" s="36"/>
      <c r="E18" s="36"/>
      <c r="F18" s="101"/>
      <c r="G18" s="36"/>
      <c r="H18" s="101"/>
      <c r="I18" s="36"/>
      <c r="J18" s="101"/>
      <c r="K18" s="36"/>
      <c r="L18" s="101"/>
    </row>
    <row r="19" spans="1:12" ht="16.5" customHeight="1">
      <c r="A19" s="102" t="s">
        <v>35</v>
      </c>
      <c r="C19" s="31"/>
      <c r="F19" s="7">
        <f>SUM(F16:F18)</f>
        <v>-420300162</v>
      </c>
      <c r="H19" s="7">
        <f>SUM(H16:H18)</f>
        <v>-671432400</v>
      </c>
      <c r="J19" s="7">
        <f>SUM(J16:J18)</f>
        <v>-403542433</v>
      </c>
      <c r="L19" s="7">
        <f>SUM(L16:L18)</f>
        <v>-670061285</v>
      </c>
    </row>
    <row r="20" spans="1:12" ht="16.5" customHeight="1">
      <c r="B20" s="36"/>
      <c r="C20" s="36"/>
      <c r="D20" s="36"/>
      <c r="E20" s="36"/>
      <c r="F20" s="101"/>
      <c r="G20" s="36"/>
      <c r="H20" s="101"/>
      <c r="I20" s="36"/>
      <c r="J20" s="101"/>
      <c r="K20" s="36"/>
      <c r="L20" s="101"/>
    </row>
    <row r="21" spans="1:12" ht="16.5" customHeight="1">
      <c r="A21" s="103" t="s">
        <v>66</v>
      </c>
      <c r="C21" s="31"/>
      <c r="D21" s="25"/>
      <c r="E21" s="33"/>
      <c r="F21" s="10">
        <f>+F14+F19</f>
        <v>32737062</v>
      </c>
      <c r="G21" s="33"/>
      <c r="H21" s="10">
        <f>+H14+H19</f>
        <v>10062408</v>
      </c>
      <c r="I21" s="33"/>
      <c r="J21" s="10">
        <f>+J14+J19</f>
        <v>30655158</v>
      </c>
      <c r="K21" s="33"/>
      <c r="L21" s="10">
        <f>+L14+L19</f>
        <v>9855107</v>
      </c>
    </row>
    <row r="22" spans="1:12" ht="16.5" customHeight="1">
      <c r="A22" s="30" t="s">
        <v>36</v>
      </c>
      <c r="C22" s="24"/>
      <c r="D22" s="11">
        <v>24</v>
      </c>
      <c r="F22" s="7">
        <v>1955561</v>
      </c>
      <c r="H22" s="7">
        <v>8777816.1500000004</v>
      </c>
      <c r="J22" s="7">
        <v>2217773</v>
      </c>
      <c r="L22" s="7">
        <v>9116630</v>
      </c>
    </row>
    <row r="23" spans="1:12" ht="6" customHeight="1">
      <c r="B23" s="36"/>
      <c r="C23" s="36"/>
      <c r="D23" s="36"/>
      <c r="E23" s="36"/>
      <c r="F23" s="101"/>
      <c r="G23" s="36"/>
      <c r="H23" s="101"/>
      <c r="I23" s="36"/>
      <c r="J23" s="101"/>
      <c r="K23" s="36"/>
      <c r="L23" s="101"/>
    </row>
    <row r="24" spans="1:12" ht="16.5" customHeight="1">
      <c r="A24" s="102" t="s">
        <v>67</v>
      </c>
      <c r="C24" s="31"/>
      <c r="F24" s="6">
        <f>+F21+F22</f>
        <v>34692623</v>
      </c>
      <c r="H24" s="6">
        <f>+H21+H22</f>
        <v>18840224.149999999</v>
      </c>
      <c r="J24" s="6">
        <f>+J21+J22</f>
        <v>32872931</v>
      </c>
      <c r="L24" s="6">
        <f>+L21+L22</f>
        <v>18971737</v>
      </c>
    </row>
    <row r="25" spans="1:12" ht="16.5" customHeight="1">
      <c r="B25" s="36"/>
      <c r="C25" s="36"/>
      <c r="D25" s="36"/>
      <c r="E25" s="36"/>
      <c r="F25" s="101"/>
      <c r="G25" s="36"/>
      <c r="H25" s="101"/>
      <c r="I25" s="36"/>
      <c r="J25" s="101"/>
      <c r="K25" s="36"/>
      <c r="L25" s="101"/>
    </row>
    <row r="26" spans="1:12" ht="16.5" customHeight="1">
      <c r="A26" s="30" t="s">
        <v>37</v>
      </c>
      <c r="C26" s="31"/>
      <c r="E26" s="33"/>
      <c r="F26" s="6">
        <v>-2357086</v>
      </c>
      <c r="G26" s="33"/>
      <c r="H26" s="6">
        <v>-9318398</v>
      </c>
      <c r="I26" s="33"/>
      <c r="J26" s="6">
        <v>-2061959</v>
      </c>
      <c r="K26" s="33"/>
      <c r="L26" s="6">
        <v>-8755585</v>
      </c>
    </row>
    <row r="27" spans="1:12" ht="16.5" customHeight="1">
      <c r="A27" s="30" t="s">
        <v>38</v>
      </c>
      <c r="C27" s="31"/>
      <c r="E27" s="33"/>
      <c r="F27" s="6">
        <v>-64540084</v>
      </c>
      <c r="G27" s="33"/>
      <c r="H27" s="6">
        <v>-62009546</v>
      </c>
      <c r="I27" s="33"/>
      <c r="J27" s="6">
        <v>-63521780</v>
      </c>
      <c r="K27" s="33"/>
      <c r="L27" s="6">
        <v>-61453775</v>
      </c>
    </row>
    <row r="28" spans="1:12" ht="16.5" customHeight="1">
      <c r="A28" s="30" t="s">
        <v>155</v>
      </c>
      <c r="D28" s="32" t="s">
        <v>175</v>
      </c>
      <c r="E28" s="33"/>
      <c r="F28" s="7">
        <v>-411314218</v>
      </c>
      <c r="G28" s="33"/>
      <c r="H28" s="7">
        <v>0</v>
      </c>
      <c r="I28" s="33"/>
      <c r="J28" s="7">
        <v>-411314218</v>
      </c>
      <c r="K28" s="33"/>
      <c r="L28" s="7">
        <v>0</v>
      </c>
    </row>
    <row r="29" spans="1:12" ht="6" customHeight="1">
      <c r="B29" s="36"/>
      <c r="C29" s="36"/>
      <c r="D29" s="36"/>
      <c r="E29" s="36"/>
      <c r="F29" s="101"/>
      <c r="G29" s="36"/>
      <c r="H29" s="101"/>
      <c r="I29" s="36"/>
      <c r="J29" s="101"/>
      <c r="K29" s="36"/>
      <c r="L29" s="101"/>
    </row>
    <row r="30" spans="1:12" ht="16.5" customHeight="1">
      <c r="A30" s="102" t="s">
        <v>39</v>
      </c>
      <c r="C30" s="31"/>
      <c r="F30" s="7">
        <f>SUM(F26:F28)</f>
        <v>-478211388</v>
      </c>
      <c r="H30" s="7">
        <f>SUM(H26:H28)</f>
        <v>-71327944</v>
      </c>
      <c r="J30" s="7">
        <f>SUM(J26:J28)</f>
        <v>-476897957</v>
      </c>
      <c r="L30" s="7">
        <f>SUM(L26:L28)</f>
        <v>-70209360</v>
      </c>
    </row>
    <row r="31" spans="1:12" ht="16.5" customHeight="1">
      <c r="B31" s="36"/>
      <c r="C31" s="36"/>
      <c r="D31" s="36"/>
      <c r="E31" s="36"/>
      <c r="F31" s="101"/>
      <c r="G31" s="36"/>
      <c r="H31" s="101"/>
      <c r="I31" s="36"/>
      <c r="J31" s="101"/>
      <c r="K31" s="36"/>
      <c r="L31" s="101"/>
    </row>
    <row r="32" spans="1:12" ht="16.5" customHeight="1">
      <c r="A32" s="23" t="s">
        <v>156</v>
      </c>
      <c r="B32" s="36"/>
      <c r="C32" s="31"/>
      <c r="E32" s="33"/>
      <c r="F32" s="44"/>
      <c r="G32" s="33"/>
      <c r="H32" s="44"/>
      <c r="J32" s="44"/>
      <c r="L32" s="44"/>
    </row>
    <row r="33" spans="1:12" ht="16.5" customHeight="1">
      <c r="B33" s="23" t="s">
        <v>45</v>
      </c>
      <c r="C33" s="23"/>
      <c r="E33" s="33"/>
      <c r="F33" s="6">
        <f>+F24+F30</f>
        <v>-443518765</v>
      </c>
      <c r="G33" s="33"/>
      <c r="H33" s="6">
        <f>+H24+H30</f>
        <v>-52487719.850000001</v>
      </c>
      <c r="I33" s="33"/>
      <c r="J33" s="6">
        <f>+J24+J30</f>
        <v>-444025026</v>
      </c>
      <c r="K33" s="33"/>
      <c r="L33" s="6">
        <f>+L24+L30</f>
        <v>-51237623</v>
      </c>
    </row>
    <row r="34" spans="1:12" ht="16.5" customHeight="1">
      <c r="A34" s="30" t="s">
        <v>52</v>
      </c>
      <c r="C34" s="31"/>
      <c r="E34" s="33"/>
      <c r="F34" s="7">
        <v>-3714219</v>
      </c>
      <c r="G34" s="33"/>
      <c r="H34" s="7">
        <v>-3542678.94</v>
      </c>
      <c r="I34" s="33"/>
      <c r="J34" s="7">
        <v>-3754664</v>
      </c>
      <c r="K34" s="33"/>
      <c r="L34" s="7">
        <v>-3556979</v>
      </c>
    </row>
    <row r="35" spans="1:12" ht="6" customHeight="1">
      <c r="B35" s="36"/>
      <c r="C35" s="36"/>
      <c r="D35" s="36"/>
      <c r="E35" s="36"/>
      <c r="F35" s="101"/>
      <c r="G35" s="36"/>
      <c r="H35" s="101"/>
      <c r="I35" s="36"/>
      <c r="J35" s="101"/>
      <c r="K35" s="36"/>
      <c r="L35" s="101"/>
    </row>
    <row r="36" spans="1:12" ht="16.5" customHeight="1">
      <c r="A36" s="23" t="s">
        <v>157</v>
      </c>
      <c r="C36" s="31"/>
      <c r="E36" s="33"/>
      <c r="F36" s="6">
        <f>SUM(F33:F34)</f>
        <v>-447232984</v>
      </c>
      <c r="G36" s="33"/>
      <c r="H36" s="6">
        <f>SUM(H33:H34)</f>
        <v>-56030398.789999999</v>
      </c>
      <c r="I36" s="33"/>
      <c r="J36" s="6">
        <f>SUM(J33:J34)</f>
        <v>-447779690</v>
      </c>
      <c r="K36" s="33"/>
      <c r="L36" s="6">
        <f>SUM(L33:L34)</f>
        <v>-54794602</v>
      </c>
    </row>
    <row r="37" spans="1:12" ht="16.5" customHeight="1">
      <c r="A37" s="30" t="s">
        <v>158</v>
      </c>
      <c r="C37" s="31"/>
      <c r="D37" s="32">
        <v>26</v>
      </c>
      <c r="E37" s="33"/>
      <c r="F37" s="7">
        <v>7824277</v>
      </c>
      <c r="G37" s="120"/>
      <c r="H37" s="7">
        <v>10959355</v>
      </c>
      <c r="I37" s="120"/>
      <c r="J37" s="7">
        <v>7949435</v>
      </c>
      <c r="K37" s="33"/>
      <c r="L37" s="7">
        <v>10712735</v>
      </c>
    </row>
    <row r="38" spans="1:12" ht="6" customHeight="1">
      <c r="B38" s="36"/>
      <c r="C38" s="36"/>
      <c r="D38" s="36"/>
      <c r="E38" s="36"/>
      <c r="F38" s="101"/>
      <c r="G38" s="36"/>
      <c r="H38" s="101"/>
      <c r="I38" s="36"/>
      <c r="J38" s="101"/>
      <c r="K38" s="36"/>
      <c r="L38" s="101"/>
    </row>
    <row r="39" spans="1:12" ht="16.5" customHeight="1">
      <c r="A39" s="23" t="s">
        <v>159</v>
      </c>
      <c r="C39" s="31"/>
      <c r="E39" s="33"/>
      <c r="F39" s="7">
        <f>+F36+F37</f>
        <v>-439408707</v>
      </c>
      <c r="G39" s="33"/>
      <c r="H39" s="7">
        <f>+H36+H37</f>
        <v>-45071043.789999999</v>
      </c>
      <c r="I39" s="33"/>
      <c r="J39" s="7">
        <f>+J36+J37</f>
        <v>-439830255</v>
      </c>
      <c r="K39" s="33"/>
      <c r="L39" s="7">
        <f>+L36+L37</f>
        <v>-44081867</v>
      </c>
    </row>
    <row r="40" spans="1:12" ht="16.5" customHeight="1">
      <c r="A40" s="102"/>
      <c r="C40" s="31"/>
      <c r="F40" s="6"/>
      <c r="H40" s="6"/>
      <c r="J40" s="6"/>
      <c r="L40" s="6"/>
    </row>
    <row r="41" spans="1:12" ht="16.5" customHeight="1">
      <c r="A41" s="102" t="s">
        <v>131</v>
      </c>
      <c r="D41" s="31"/>
      <c r="E41" s="32"/>
      <c r="F41" s="44"/>
      <c r="G41" s="32"/>
      <c r="H41" s="44"/>
      <c r="I41" s="6"/>
      <c r="J41" s="44"/>
      <c r="K41" s="6"/>
      <c r="L41" s="44"/>
    </row>
    <row r="42" spans="1:12" ht="16.5" customHeight="1">
      <c r="A42" s="102" t="s">
        <v>75</v>
      </c>
      <c r="D42" s="31"/>
      <c r="E42" s="32"/>
      <c r="F42" s="44"/>
      <c r="G42" s="32"/>
      <c r="H42" s="44"/>
      <c r="I42" s="6"/>
      <c r="J42" s="44"/>
      <c r="K42" s="6"/>
      <c r="L42" s="44"/>
    </row>
    <row r="43" spans="1:12" ht="16.5" customHeight="1">
      <c r="A43" s="102"/>
      <c r="B43" s="30" t="s">
        <v>176</v>
      </c>
      <c r="D43" s="30"/>
      <c r="E43" s="32"/>
      <c r="F43" s="6"/>
      <c r="G43" s="32"/>
      <c r="H43" s="6"/>
      <c r="I43" s="6"/>
      <c r="J43" s="6"/>
      <c r="K43" s="6"/>
      <c r="L43" s="6"/>
    </row>
    <row r="44" spans="1:12" ht="16.5" customHeight="1">
      <c r="A44" s="102"/>
      <c r="C44" s="30" t="s">
        <v>177</v>
      </c>
      <c r="D44" s="32">
        <v>22</v>
      </c>
      <c r="E44" s="32"/>
      <c r="F44" s="6">
        <v>459802</v>
      </c>
      <c r="G44" s="32"/>
      <c r="H44" s="6">
        <v>0</v>
      </c>
      <c r="I44" s="6"/>
      <c r="J44" s="6">
        <v>459802</v>
      </c>
      <c r="K44" s="6"/>
      <c r="L44" s="6">
        <v>0</v>
      </c>
    </row>
    <row r="45" spans="1:12" ht="16.5" customHeight="1">
      <c r="A45" s="102"/>
      <c r="B45" s="30" t="s">
        <v>160</v>
      </c>
      <c r="D45" s="30"/>
      <c r="E45" s="32"/>
      <c r="F45" s="6"/>
      <c r="G45" s="32"/>
      <c r="H45" s="6"/>
      <c r="I45" s="6"/>
      <c r="J45" s="6"/>
      <c r="K45" s="6"/>
      <c r="L45" s="6"/>
    </row>
    <row r="46" spans="1:12" ht="16.5" customHeight="1">
      <c r="A46" s="102"/>
      <c r="C46" s="30" t="s">
        <v>161</v>
      </c>
      <c r="D46" s="32">
        <v>26</v>
      </c>
      <c r="E46" s="32"/>
      <c r="F46" s="20">
        <v>-91960</v>
      </c>
      <c r="G46" s="32"/>
      <c r="H46" s="20">
        <v>0</v>
      </c>
      <c r="I46" s="6"/>
      <c r="J46" s="20">
        <v>-91960</v>
      </c>
      <c r="K46" s="6"/>
      <c r="L46" s="20">
        <v>0</v>
      </c>
    </row>
    <row r="47" spans="1:12" ht="6" customHeight="1">
      <c r="A47" s="23"/>
      <c r="D47" s="31"/>
      <c r="E47" s="32"/>
      <c r="F47" s="6"/>
      <c r="G47" s="32"/>
      <c r="H47" s="6"/>
      <c r="J47" s="6"/>
      <c r="L47" s="6"/>
    </row>
    <row r="48" spans="1:12" ht="16.5" customHeight="1">
      <c r="A48" s="23" t="s">
        <v>132</v>
      </c>
      <c r="D48" s="31"/>
      <c r="E48" s="32"/>
      <c r="F48" s="6"/>
      <c r="G48" s="32"/>
      <c r="H48" s="6"/>
      <c r="J48" s="6"/>
      <c r="L48" s="6"/>
    </row>
    <row r="49" spans="1:12" ht="16.5" customHeight="1">
      <c r="A49" s="23" t="s">
        <v>68</v>
      </c>
      <c r="D49" s="31"/>
      <c r="E49" s="32"/>
      <c r="F49" s="7">
        <f>SUM(F43:F46)</f>
        <v>367842</v>
      </c>
      <c r="G49" s="32"/>
      <c r="H49" s="7">
        <f>SUM(H43:H46)</f>
        <v>0</v>
      </c>
      <c r="J49" s="7">
        <f>SUM(J43:J46)</f>
        <v>367842</v>
      </c>
      <c r="L49" s="7">
        <f>SUM(L43:L46)</f>
        <v>0</v>
      </c>
    </row>
    <row r="50" spans="1:12" ht="6" customHeight="1">
      <c r="A50" s="23"/>
      <c r="D50" s="31"/>
      <c r="E50" s="32"/>
      <c r="F50" s="6"/>
      <c r="G50" s="32"/>
      <c r="H50" s="6"/>
      <c r="J50" s="6"/>
      <c r="L50" s="6"/>
    </row>
    <row r="51" spans="1:12" ht="16.5" customHeight="1" thickBot="1">
      <c r="A51" s="23" t="s">
        <v>127</v>
      </c>
      <c r="D51" s="31"/>
      <c r="E51" s="32"/>
      <c r="F51" s="8">
        <f>F39+F49</f>
        <v>-439040865</v>
      </c>
      <c r="G51" s="32"/>
      <c r="H51" s="8">
        <f>H39+H49</f>
        <v>-45071043.789999999</v>
      </c>
      <c r="J51" s="8">
        <f>J39+J49</f>
        <v>-439462413</v>
      </c>
      <c r="L51" s="8">
        <f>L39+L49</f>
        <v>-44081867</v>
      </c>
    </row>
    <row r="52" spans="1:12" ht="16.5" customHeight="1" thickTop="1">
      <c r="A52" s="102"/>
      <c r="D52" s="31"/>
      <c r="E52" s="32"/>
      <c r="F52" s="6"/>
      <c r="G52" s="32"/>
      <c r="H52" s="6"/>
      <c r="J52" s="6"/>
      <c r="L52" s="6"/>
    </row>
    <row r="53" spans="1:12" ht="16.5" customHeight="1">
      <c r="A53" s="23" t="s">
        <v>163</v>
      </c>
      <c r="D53" s="31"/>
      <c r="E53" s="32"/>
      <c r="F53" s="6"/>
      <c r="G53" s="32"/>
      <c r="H53" s="6"/>
      <c r="J53" s="6"/>
      <c r="L53" s="6"/>
    </row>
    <row r="54" spans="1:12" ht="6" customHeight="1">
      <c r="A54" s="23"/>
      <c r="D54" s="31"/>
      <c r="E54" s="32"/>
      <c r="F54" s="6"/>
      <c r="G54" s="32"/>
      <c r="H54" s="6"/>
      <c r="J54" s="6"/>
      <c r="L54" s="6"/>
    </row>
    <row r="55" spans="1:12" ht="16.5" customHeight="1" thickBot="1">
      <c r="A55" s="30" t="s">
        <v>162</v>
      </c>
      <c r="D55" s="107">
        <v>28</v>
      </c>
      <c r="E55" s="32"/>
      <c r="F55" s="19">
        <f>F39/430000000</f>
        <v>-1.0218807139534885</v>
      </c>
      <c r="G55" s="32"/>
      <c r="H55" s="19">
        <f>H51/430000000</f>
        <v>-0.10481638090697674</v>
      </c>
      <c r="J55" s="19">
        <f>J39/430000000</f>
        <v>-1.022861058139535</v>
      </c>
      <c r="L55" s="19">
        <f>L51/430000000</f>
        <v>-0.10251596976744186</v>
      </c>
    </row>
    <row r="56" spans="1:12" ht="20.25" customHeight="1" thickTop="1">
      <c r="D56" s="104"/>
      <c r="E56" s="32"/>
      <c r="F56" s="32"/>
      <c r="G56" s="32"/>
      <c r="H56" s="6"/>
    </row>
    <row r="57" spans="1:12" ht="20.25" customHeight="1">
      <c r="D57" s="104"/>
      <c r="E57" s="32"/>
      <c r="F57" s="32"/>
      <c r="G57" s="32"/>
      <c r="H57" s="6"/>
    </row>
    <row r="58" spans="1:12" ht="17.25" customHeight="1">
      <c r="A58" s="102"/>
      <c r="C58" s="31"/>
      <c r="H58" s="6"/>
    </row>
    <row r="59" spans="1:12" ht="12" customHeight="1">
      <c r="A59" s="102"/>
      <c r="C59" s="31"/>
      <c r="H59" s="6"/>
    </row>
    <row r="60" spans="1:12" ht="9.75" customHeight="1"/>
    <row r="61" spans="1:12" ht="22.4" customHeight="1">
      <c r="A61" s="41" t="str">
        <f>'ENG5-6'!A56</f>
        <v>The notes to the financial statements are an integral part of these financial statements.</v>
      </c>
      <c r="B61" s="41"/>
      <c r="C61" s="42"/>
      <c r="D61" s="43"/>
      <c r="E61" s="41"/>
      <c r="F61" s="41"/>
      <c r="G61" s="41"/>
      <c r="H61" s="7"/>
      <c r="I61" s="41"/>
      <c r="J61" s="41"/>
      <c r="K61" s="41"/>
      <c r="L61" s="41"/>
    </row>
  </sheetData>
  <mergeCells count="4">
    <mergeCell ref="J6:L6"/>
    <mergeCell ref="J7:L7"/>
    <mergeCell ref="F7:H7"/>
    <mergeCell ref="F6:H6"/>
  </mergeCells>
  <pageMargins left="0.8" right="0.5" top="0.5" bottom="0.6" header="0.49" footer="0.4"/>
  <pageSetup paperSize="9" scale="88" firstPageNumber="7" orientation="portrait" useFirstPageNumber="1" horizontalDpi="1200" verticalDpi="1200" r:id="rId1"/>
  <headerFooter>
    <oddFooter>&amp;R&amp;"Arial,Regular"&amp;9&amp;P</oddFooter>
  </headerFooter>
  <ignoredErrors>
    <ignoredError sqref="H9:K9 H8:I8 K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3029E-3289-4845-89F2-F750C08840B3}">
  <dimension ref="A1:O34"/>
  <sheetViews>
    <sheetView topLeftCell="A26" zoomScaleNormal="100" workbookViewId="0">
      <selection activeCell="G44" sqref="G44"/>
    </sheetView>
  </sheetViews>
  <sheetFormatPr defaultColWidth="10.54296875" defaultRowHeight="16.5" customHeight="1"/>
  <cols>
    <col min="1" max="1" width="1.7265625" style="80" customWidth="1"/>
    <col min="2" max="2" width="42.1796875" style="80" customWidth="1"/>
    <col min="3" max="3" width="5.7265625" style="83" customWidth="1"/>
    <col min="4" max="4" width="0.81640625" style="83" customWidth="1"/>
    <col min="5" max="5" width="13.7265625" style="83" customWidth="1"/>
    <col min="6" max="6" width="0.81640625" style="83" customWidth="1"/>
    <col min="7" max="7" width="12" style="83" bestFit="1" customWidth="1"/>
    <col min="8" max="8" width="0.81640625" style="83" customWidth="1"/>
    <col min="9" max="9" width="13.7265625" style="83" customWidth="1"/>
    <col min="10" max="10" width="0.81640625" style="83" customWidth="1"/>
    <col min="11" max="11" width="13.81640625" style="93" bestFit="1" customWidth="1"/>
    <col min="12" max="12" width="0.81640625" style="93" customWidth="1"/>
    <col min="13" max="13" width="13.81640625" style="83" customWidth="1"/>
    <col min="14" max="14" width="0.81640625" style="83" customWidth="1"/>
    <col min="15" max="15" width="12" style="80" bestFit="1" customWidth="1"/>
    <col min="16" max="230" width="10.54296875" style="80"/>
    <col min="231" max="231" width="2" style="80" customWidth="1"/>
    <col min="232" max="232" width="68.26953125" style="80" customWidth="1"/>
    <col min="233" max="233" width="9" style="80" customWidth="1"/>
    <col min="234" max="234" width="0.7265625" style="80" customWidth="1"/>
    <col min="235" max="235" width="13.54296875" style="80" customWidth="1"/>
    <col min="236" max="236" width="0.7265625" style="80" customWidth="1"/>
    <col min="237" max="237" width="15.26953125" style="80" customWidth="1"/>
    <col min="238" max="238" width="0.7265625" style="80" customWidth="1"/>
    <col min="239" max="239" width="14.54296875" style="80" customWidth="1"/>
    <col min="240" max="240" width="11.453125" style="80" bestFit="1" customWidth="1"/>
    <col min="241" max="486" width="10.54296875" style="80"/>
    <col min="487" max="487" width="2" style="80" customWidth="1"/>
    <col min="488" max="488" width="68.26953125" style="80" customWidth="1"/>
    <col min="489" max="489" width="9" style="80" customWidth="1"/>
    <col min="490" max="490" width="0.7265625" style="80" customWidth="1"/>
    <col min="491" max="491" width="13.54296875" style="80" customWidth="1"/>
    <col min="492" max="492" width="0.7265625" style="80" customWidth="1"/>
    <col min="493" max="493" width="15.26953125" style="80" customWidth="1"/>
    <col min="494" max="494" width="0.7265625" style="80" customWidth="1"/>
    <col min="495" max="495" width="14.54296875" style="80" customWidth="1"/>
    <col min="496" max="496" width="11.453125" style="80" bestFit="1" customWidth="1"/>
    <col min="497" max="742" width="10.54296875" style="80"/>
    <col min="743" max="743" width="2" style="80" customWidth="1"/>
    <col min="744" max="744" width="68.26953125" style="80" customWidth="1"/>
    <col min="745" max="745" width="9" style="80" customWidth="1"/>
    <col min="746" max="746" width="0.7265625" style="80" customWidth="1"/>
    <col min="747" max="747" width="13.54296875" style="80" customWidth="1"/>
    <col min="748" max="748" width="0.7265625" style="80" customWidth="1"/>
    <col min="749" max="749" width="15.26953125" style="80" customWidth="1"/>
    <col min="750" max="750" width="0.7265625" style="80" customWidth="1"/>
    <col min="751" max="751" width="14.54296875" style="80" customWidth="1"/>
    <col min="752" max="752" width="11.453125" style="80" bestFit="1" customWidth="1"/>
    <col min="753" max="998" width="10.54296875" style="80"/>
    <col min="999" max="999" width="2" style="80" customWidth="1"/>
    <col min="1000" max="1000" width="68.26953125" style="80" customWidth="1"/>
    <col min="1001" max="1001" width="9" style="80" customWidth="1"/>
    <col min="1002" max="1002" width="0.7265625" style="80" customWidth="1"/>
    <col min="1003" max="1003" width="13.54296875" style="80" customWidth="1"/>
    <col min="1004" max="1004" width="0.7265625" style="80" customWidth="1"/>
    <col min="1005" max="1005" width="15.26953125" style="80" customWidth="1"/>
    <col min="1006" max="1006" width="0.7265625" style="80" customWidth="1"/>
    <col min="1007" max="1007" width="14.54296875" style="80" customWidth="1"/>
    <col min="1008" max="1008" width="11.453125" style="80" bestFit="1" customWidth="1"/>
    <col min="1009" max="1254" width="10.54296875" style="80"/>
    <col min="1255" max="1255" width="2" style="80" customWidth="1"/>
    <col min="1256" max="1256" width="68.26953125" style="80" customWidth="1"/>
    <col min="1257" max="1257" width="9" style="80" customWidth="1"/>
    <col min="1258" max="1258" width="0.7265625" style="80" customWidth="1"/>
    <col min="1259" max="1259" width="13.54296875" style="80" customWidth="1"/>
    <col min="1260" max="1260" width="0.7265625" style="80" customWidth="1"/>
    <col min="1261" max="1261" width="15.26953125" style="80" customWidth="1"/>
    <col min="1262" max="1262" width="0.7265625" style="80" customWidth="1"/>
    <col min="1263" max="1263" width="14.54296875" style="80" customWidth="1"/>
    <col min="1264" max="1264" width="11.453125" style="80" bestFit="1" customWidth="1"/>
    <col min="1265" max="1510" width="10.54296875" style="80"/>
    <col min="1511" max="1511" width="2" style="80" customWidth="1"/>
    <col min="1512" max="1512" width="68.26953125" style="80" customWidth="1"/>
    <col min="1513" max="1513" width="9" style="80" customWidth="1"/>
    <col min="1514" max="1514" width="0.7265625" style="80" customWidth="1"/>
    <col min="1515" max="1515" width="13.54296875" style="80" customWidth="1"/>
    <col min="1516" max="1516" width="0.7265625" style="80" customWidth="1"/>
    <col min="1517" max="1517" width="15.26953125" style="80" customWidth="1"/>
    <col min="1518" max="1518" width="0.7265625" style="80" customWidth="1"/>
    <col min="1519" max="1519" width="14.54296875" style="80" customWidth="1"/>
    <col min="1520" max="1520" width="11.453125" style="80" bestFit="1" customWidth="1"/>
    <col min="1521" max="1766" width="10.54296875" style="80"/>
    <col min="1767" max="1767" width="2" style="80" customWidth="1"/>
    <col min="1768" max="1768" width="68.26953125" style="80" customWidth="1"/>
    <col min="1769" max="1769" width="9" style="80" customWidth="1"/>
    <col min="1770" max="1770" width="0.7265625" style="80" customWidth="1"/>
    <col min="1771" max="1771" width="13.54296875" style="80" customWidth="1"/>
    <col min="1772" max="1772" width="0.7265625" style="80" customWidth="1"/>
    <col min="1773" max="1773" width="15.26953125" style="80" customWidth="1"/>
    <col min="1774" max="1774" width="0.7265625" style="80" customWidth="1"/>
    <col min="1775" max="1775" width="14.54296875" style="80" customWidth="1"/>
    <col min="1776" max="1776" width="11.453125" style="80" bestFit="1" customWidth="1"/>
    <col min="1777" max="2022" width="10.54296875" style="80"/>
    <col min="2023" max="2023" width="2" style="80" customWidth="1"/>
    <col min="2024" max="2024" width="68.26953125" style="80" customWidth="1"/>
    <col min="2025" max="2025" width="9" style="80" customWidth="1"/>
    <col min="2026" max="2026" width="0.7265625" style="80" customWidth="1"/>
    <col min="2027" max="2027" width="13.54296875" style="80" customWidth="1"/>
    <col min="2028" max="2028" width="0.7265625" style="80" customWidth="1"/>
    <col min="2029" max="2029" width="15.26953125" style="80" customWidth="1"/>
    <col min="2030" max="2030" width="0.7265625" style="80" customWidth="1"/>
    <col min="2031" max="2031" width="14.54296875" style="80" customWidth="1"/>
    <col min="2032" max="2032" width="11.453125" style="80" bestFit="1" customWidth="1"/>
    <col min="2033" max="2278" width="10.54296875" style="80"/>
    <col min="2279" max="2279" width="2" style="80" customWidth="1"/>
    <col min="2280" max="2280" width="68.26953125" style="80" customWidth="1"/>
    <col min="2281" max="2281" width="9" style="80" customWidth="1"/>
    <col min="2282" max="2282" width="0.7265625" style="80" customWidth="1"/>
    <col min="2283" max="2283" width="13.54296875" style="80" customWidth="1"/>
    <col min="2284" max="2284" width="0.7265625" style="80" customWidth="1"/>
    <col min="2285" max="2285" width="15.26953125" style="80" customWidth="1"/>
    <col min="2286" max="2286" width="0.7265625" style="80" customWidth="1"/>
    <col min="2287" max="2287" width="14.54296875" style="80" customWidth="1"/>
    <col min="2288" max="2288" width="11.453125" style="80" bestFit="1" customWidth="1"/>
    <col min="2289" max="2534" width="10.54296875" style="80"/>
    <col min="2535" max="2535" width="2" style="80" customWidth="1"/>
    <col min="2536" max="2536" width="68.26953125" style="80" customWidth="1"/>
    <col min="2537" max="2537" width="9" style="80" customWidth="1"/>
    <col min="2538" max="2538" width="0.7265625" style="80" customWidth="1"/>
    <col min="2539" max="2539" width="13.54296875" style="80" customWidth="1"/>
    <col min="2540" max="2540" width="0.7265625" style="80" customWidth="1"/>
    <col min="2541" max="2541" width="15.26953125" style="80" customWidth="1"/>
    <col min="2542" max="2542" width="0.7265625" style="80" customWidth="1"/>
    <col min="2543" max="2543" width="14.54296875" style="80" customWidth="1"/>
    <col min="2544" max="2544" width="11.453125" style="80" bestFit="1" customWidth="1"/>
    <col min="2545" max="2790" width="10.54296875" style="80"/>
    <col min="2791" max="2791" width="2" style="80" customWidth="1"/>
    <col min="2792" max="2792" width="68.26953125" style="80" customWidth="1"/>
    <col min="2793" max="2793" width="9" style="80" customWidth="1"/>
    <col min="2794" max="2794" width="0.7265625" style="80" customWidth="1"/>
    <col min="2795" max="2795" width="13.54296875" style="80" customWidth="1"/>
    <col min="2796" max="2796" width="0.7265625" style="80" customWidth="1"/>
    <col min="2797" max="2797" width="15.26953125" style="80" customWidth="1"/>
    <col min="2798" max="2798" width="0.7265625" style="80" customWidth="1"/>
    <col min="2799" max="2799" width="14.54296875" style="80" customWidth="1"/>
    <col min="2800" max="2800" width="11.453125" style="80" bestFit="1" customWidth="1"/>
    <col min="2801" max="3046" width="10.54296875" style="80"/>
    <col min="3047" max="3047" width="2" style="80" customWidth="1"/>
    <col min="3048" max="3048" width="68.26953125" style="80" customWidth="1"/>
    <col min="3049" max="3049" width="9" style="80" customWidth="1"/>
    <col min="3050" max="3050" width="0.7265625" style="80" customWidth="1"/>
    <col min="3051" max="3051" width="13.54296875" style="80" customWidth="1"/>
    <col min="3052" max="3052" width="0.7265625" style="80" customWidth="1"/>
    <col min="3053" max="3053" width="15.26953125" style="80" customWidth="1"/>
    <col min="3054" max="3054" width="0.7265625" style="80" customWidth="1"/>
    <col min="3055" max="3055" width="14.54296875" style="80" customWidth="1"/>
    <col min="3056" max="3056" width="11.453125" style="80" bestFit="1" customWidth="1"/>
    <col min="3057" max="3302" width="10.54296875" style="80"/>
    <col min="3303" max="3303" width="2" style="80" customWidth="1"/>
    <col min="3304" max="3304" width="68.26953125" style="80" customWidth="1"/>
    <col min="3305" max="3305" width="9" style="80" customWidth="1"/>
    <col min="3306" max="3306" width="0.7265625" style="80" customWidth="1"/>
    <col min="3307" max="3307" width="13.54296875" style="80" customWidth="1"/>
    <col min="3308" max="3308" width="0.7265625" style="80" customWidth="1"/>
    <col min="3309" max="3309" width="15.26953125" style="80" customWidth="1"/>
    <col min="3310" max="3310" width="0.7265625" style="80" customWidth="1"/>
    <col min="3311" max="3311" width="14.54296875" style="80" customWidth="1"/>
    <col min="3312" max="3312" width="11.453125" style="80" bestFit="1" customWidth="1"/>
    <col min="3313" max="3558" width="10.54296875" style="80"/>
    <col min="3559" max="3559" width="2" style="80" customWidth="1"/>
    <col min="3560" max="3560" width="68.26953125" style="80" customWidth="1"/>
    <col min="3561" max="3561" width="9" style="80" customWidth="1"/>
    <col min="3562" max="3562" width="0.7265625" style="80" customWidth="1"/>
    <col min="3563" max="3563" width="13.54296875" style="80" customWidth="1"/>
    <col min="3564" max="3564" width="0.7265625" style="80" customWidth="1"/>
    <col min="3565" max="3565" width="15.26953125" style="80" customWidth="1"/>
    <col min="3566" max="3566" width="0.7265625" style="80" customWidth="1"/>
    <col min="3567" max="3567" width="14.54296875" style="80" customWidth="1"/>
    <col min="3568" max="3568" width="11.453125" style="80" bestFit="1" customWidth="1"/>
    <col min="3569" max="3814" width="10.54296875" style="80"/>
    <col min="3815" max="3815" width="2" style="80" customWidth="1"/>
    <col min="3816" max="3816" width="68.26953125" style="80" customWidth="1"/>
    <col min="3817" max="3817" width="9" style="80" customWidth="1"/>
    <col min="3818" max="3818" width="0.7265625" style="80" customWidth="1"/>
    <col min="3819" max="3819" width="13.54296875" style="80" customWidth="1"/>
    <col min="3820" max="3820" width="0.7265625" style="80" customWidth="1"/>
    <col min="3821" max="3821" width="15.26953125" style="80" customWidth="1"/>
    <col min="3822" max="3822" width="0.7265625" style="80" customWidth="1"/>
    <col min="3823" max="3823" width="14.54296875" style="80" customWidth="1"/>
    <col min="3824" max="3824" width="11.453125" style="80" bestFit="1" customWidth="1"/>
    <col min="3825" max="4070" width="10.54296875" style="80"/>
    <col min="4071" max="4071" width="2" style="80" customWidth="1"/>
    <col min="4072" max="4072" width="68.26953125" style="80" customWidth="1"/>
    <col min="4073" max="4073" width="9" style="80" customWidth="1"/>
    <col min="4074" max="4074" width="0.7265625" style="80" customWidth="1"/>
    <col min="4075" max="4075" width="13.54296875" style="80" customWidth="1"/>
    <col min="4076" max="4076" width="0.7265625" style="80" customWidth="1"/>
    <col min="4077" max="4077" width="15.26953125" style="80" customWidth="1"/>
    <col min="4078" max="4078" width="0.7265625" style="80" customWidth="1"/>
    <col min="4079" max="4079" width="14.54296875" style="80" customWidth="1"/>
    <col min="4080" max="4080" width="11.453125" style="80" bestFit="1" customWidth="1"/>
    <col min="4081" max="4326" width="10.54296875" style="80"/>
    <col min="4327" max="4327" width="2" style="80" customWidth="1"/>
    <col min="4328" max="4328" width="68.26953125" style="80" customWidth="1"/>
    <col min="4329" max="4329" width="9" style="80" customWidth="1"/>
    <col min="4330" max="4330" width="0.7265625" style="80" customWidth="1"/>
    <col min="4331" max="4331" width="13.54296875" style="80" customWidth="1"/>
    <col min="4332" max="4332" width="0.7265625" style="80" customWidth="1"/>
    <col min="4333" max="4333" width="15.26953125" style="80" customWidth="1"/>
    <col min="4334" max="4334" width="0.7265625" style="80" customWidth="1"/>
    <col min="4335" max="4335" width="14.54296875" style="80" customWidth="1"/>
    <col min="4336" max="4336" width="11.453125" style="80" bestFit="1" customWidth="1"/>
    <col min="4337" max="4582" width="10.54296875" style="80"/>
    <col min="4583" max="4583" width="2" style="80" customWidth="1"/>
    <col min="4584" max="4584" width="68.26953125" style="80" customWidth="1"/>
    <col min="4585" max="4585" width="9" style="80" customWidth="1"/>
    <col min="4586" max="4586" width="0.7265625" style="80" customWidth="1"/>
    <col min="4587" max="4587" width="13.54296875" style="80" customWidth="1"/>
    <col min="4588" max="4588" width="0.7265625" style="80" customWidth="1"/>
    <col min="4589" max="4589" width="15.26953125" style="80" customWidth="1"/>
    <col min="4590" max="4590" width="0.7265625" style="80" customWidth="1"/>
    <col min="4591" max="4591" width="14.54296875" style="80" customWidth="1"/>
    <col min="4592" max="4592" width="11.453125" style="80" bestFit="1" customWidth="1"/>
    <col min="4593" max="4838" width="10.54296875" style="80"/>
    <col min="4839" max="4839" width="2" style="80" customWidth="1"/>
    <col min="4840" max="4840" width="68.26953125" style="80" customWidth="1"/>
    <col min="4841" max="4841" width="9" style="80" customWidth="1"/>
    <col min="4842" max="4842" width="0.7265625" style="80" customWidth="1"/>
    <col min="4843" max="4843" width="13.54296875" style="80" customWidth="1"/>
    <col min="4844" max="4844" width="0.7265625" style="80" customWidth="1"/>
    <col min="4845" max="4845" width="15.26953125" style="80" customWidth="1"/>
    <col min="4846" max="4846" width="0.7265625" style="80" customWidth="1"/>
    <col min="4847" max="4847" width="14.54296875" style="80" customWidth="1"/>
    <col min="4848" max="4848" width="11.453125" style="80" bestFit="1" customWidth="1"/>
    <col min="4849" max="5094" width="10.54296875" style="80"/>
    <col min="5095" max="5095" width="2" style="80" customWidth="1"/>
    <col min="5096" max="5096" width="68.26953125" style="80" customWidth="1"/>
    <col min="5097" max="5097" width="9" style="80" customWidth="1"/>
    <col min="5098" max="5098" width="0.7265625" style="80" customWidth="1"/>
    <col min="5099" max="5099" width="13.54296875" style="80" customWidth="1"/>
    <col min="5100" max="5100" width="0.7265625" style="80" customWidth="1"/>
    <col min="5101" max="5101" width="15.26953125" style="80" customWidth="1"/>
    <col min="5102" max="5102" width="0.7265625" style="80" customWidth="1"/>
    <col min="5103" max="5103" width="14.54296875" style="80" customWidth="1"/>
    <col min="5104" max="5104" width="11.453125" style="80" bestFit="1" customWidth="1"/>
    <col min="5105" max="5350" width="10.54296875" style="80"/>
    <col min="5351" max="5351" width="2" style="80" customWidth="1"/>
    <col min="5352" max="5352" width="68.26953125" style="80" customWidth="1"/>
    <col min="5353" max="5353" width="9" style="80" customWidth="1"/>
    <col min="5354" max="5354" width="0.7265625" style="80" customWidth="1"/>
    <col min="5355" max="5355" width="13.54296875" style="80" customWidth="1"/>
    <col min="5356" max="5356" width="0.7265625" style="80" customWidth="1"/>
    <col min="5357" max="5357" width="15.26953125" style="80" customWidth="1"/>
    <col min="5358" max="5358" width="0.7265625" style="80" customWidth="1"/>
    <col min="5359" max="5359" width="14.54296875" style="80" customWidth="1"/>
    <col min="5360" max="5360" width="11.453125" style="80" bestFit="1" customWidth="1"/>
    <col min="5361" max="5606" width="10.54296875" style="80"/>
    <col min="5607" max="5607" width="2" style="80" customWidth="1"/>
    <col min="5608" max="5608" width="68.26953125" style="80" customWidth="1"/>
    <col min="5609" max="5609" width="9" style="80" customWidth="1"/>
    <col min="5610" max="5610" width="0.7265625" style="80" customWidth="1"/>
    <col min="5611" max="5611" width="13.54296875" style="80" customWidth="1"/>
    <col min="5612" max="5612" width="0.7265625" style="80" customWidth="1"/>
    <col min="5613" max="5613" width="15.26953125" style="80" customWidth="1"/>
    <col min="5614" max="5614" width="0.7265625" style="80" customWidth="1"/>
    <col min="5615" max="5615" width="14.54296875" style="80" customWidth="1"/>
    <col min="5616" max="5616" width="11.453125" style="80" bestFit="1" customWidth="1"/>
    <col min="5617" max="5862" width="10.54296875" style="80"/>
    <col min="5863" max="5863" width="2" style="80" customWidth="1"/>
    <col min="5864" max="5864" width="68.26953125" style="80" customWidth="1"/>
    <col min="5865" max="5865" width="9" style="80" customWidth="1"/>
    <col min="5866" max="5866" width="0.7265625" style="80" customWidth="1"/>
    <col min="5867" max="5867" width="13.54296875" style="80" customWidth="1"/>
    <col min="5868" max="5868" width="0.7265625" style="80" customWidth="1"/>
    <col min="5869" max="5869" width="15.26953125" style="80" customWidth="1"/>
    <col min="5870" max="5870" width="0.7265625" style="80" customWidth="1"/>
    <col min="5871" max="5871" width="14.54296875" style="80" customWidth="1"/>
    <col min="5872" max="5872" width="11.453125" style="80" bestFit="1" customWidth="1"/>
    <col min="5873" max="6118" width="10.54296875" style="80"/>
    <col min="6119" max="6119" width="2" style="80" customWidth="1"/>
    <col min="6120" max="6120" width="68.26953125" style="80" customWidth="1"/>
    <col min="6121" max="6121" width="9" style="80" customWidth="1"/>
    <col min="6122" max="6122" width="0.7265625" style="80" customWidth="1"/>
    <col min="6123" max="6123" width="13.54296875" style="80" customWidth="1"/>
    <col min="6124" max="6124" width="0.7265625" style="80" customWidth="1"/>
    <col min="6125" max="6125" width="15.26953125" style="80" customWidth="1"/>
    <col min="6126" max="6126" width="0.7265625" style="80" customWidth="1"/>
    <col min="6127" max="6127" width="14.54296875" style="80" customWidth="1"/>
    <col min="6128" max="6128" width="11.453125" style="80" bestFit="1" customWidth="1"/>
    <col min="6129" max="6374" width="10.54296875" style="80"/>
    <col min="6375" max="6375" width="2" style="80" customWidth="1"/>
    <col min="6376" max="6376" width="68.26953125" style="80" customWidth="1"/>
    <col min="6377" max="6377" width="9" style="80" customWidth="1"/>
    <col min="6378" max="6378" width="0.7265625" style="80" customWidth="1"/>
    <col min="6379" max="6379" width="13.54296875" style="80" customWidth="1"/>
    <col min="6380" max="6380" width="0.7265625" style="80" customWidth="1"/>
    <col min="6381" max="6381" width="15.26953125" style="80" customWidth="1"/>
    <col min="6382" max="6382" width="0.7265625" style="80" customWidth="1"/>
    <col min="6383" max="6383" width="14.54296875" style="80" customWidth="1"/>
    <col min="6384" max="6384" width="11.453125" style="80" bestFit="1" customWidth="1"/>
    <col min="6385" max="6630" width="10.54296875" style="80"/>
    <col min="6631" max="6631" width="2" style="80" customWidth="1"/>
    <col min="6632" max="6632" width="68.26953125" style="80" customWidth="1"/>
    <col min="6633" max="6633" width="9" style="80" customWidth="1"/>
    <col min="6634" max="6634" width="0.7265625" style="80" customWidth="1"/>
    <col min="6635" max="6635" width="13.54296875" style="80" customWidth="1"/>
    <col min="6636" max="6636" width="0.7265625" style="80" customWidth="1"/>
    <col min="6637" max="6637" width="15.26953125" style="80" customWidth="1"/>
    <col min="6638" max="6638" width="0.7265625" style="80" customWidth="1"/>
    <col min="6639" max="6639" width="14.54296875" style="80" customWidth="1"/>
    <col min="6640" max="6640" width="11.453125" style="80" bestFit="1" customWidth="1"/>
    <col min="6641" max="6886" width="10.54296875" style="80"/>
    <col min="6887" max="6887" width="2" style="80" customWidth="1"/>
    <col min="6888" max="6888" width="68.26953125" style="80" customWidth="1"/>
    <col min="6889" max="6889" width="9" style="80" customWidth="1"/>
    <col min="6890" max="6890" width="0.7265625" style="80" customWidth="1"/>
    <col min="6891" max="6891" width="13.54296875" style="80" customWidth="1"/>
    <col min="6892" max="6892" width="0.7265625" style="80" customWidth="1"/>
    <col min="6893" max="6893" width="15.26953125" style="80" customWidth="1"/>
    <col min="6894" max="6894" width="0.7265625" style="80" customWidth="1"/>
    <col min="6895" max="6895" width="14.54296875" style="80" customWidth="1"/>
    <col min="6896" max="6896" width="11.453125" style="80" bestFit="1" customWidth="1"/>
    <col min="6897" max="7142" width="10.54296875" style="80"/>
    <col min="7143" max="7143" width="2" style="80" customWidth="1"/>
    <col min="7144" max="7144" width="68.26953125" style="80" customWidth="1"/>
    <col min="7145" max="7145" width="9" style="80" customWidth="1"/>
    <col min="7146" max="7146" width="0.7265625" style="80" customWidth="1"/>
    <col min="7147" max="7147" width="13.54296875" style="80" customWidth="1"/>
    <col min="7148" max="7148" width="0.7265625" style="80" customWidth="1"/>
    <col min="7149" max="7149" width="15.26953125" style="80" customWidth="1"/>
    <col min="7150" max="7150" width="0.7265625" style="80" customWidth="1"/>
    <col min="7151" max="7151" width="14.54296875" style="80" customWidth="1"/>
    <col min="7152" max="7152" width="11.453125" style="80" bestFit="1" customWidth="1"/>
    <col min="7153" max="7398" width="10.54296875" style="80"/>
    <col min="7399" max="7399" width="2" style="80" customWidth="1"/>
    <col min="7400" max="7400" width="68.26953125" style="80" customWidth="1"/>
    <col min="7401" max="7401" width="9" style="80" customWidth="1"/>
    <col min="7402" max="7402" width="0.7265625" style="80" customWidth="1"/>
    <col min="7403" max="7403" width="13.54296875" style="80" customWidth="1"/>
    <col min="7404" max="7404" width="0.7265625" style="80" customWidth="1"/>
    <col min="7405" max="7405" width="15.26953125" style="80" customWidth="1"/>
    <col min="7406" max="7406" width="0.7265625" style="80" customWidth="1"/>
    <col min="7407" max="7407" width="14.54296875" style="80" customWidth="1"/>
    <col min="7408" max="7408" width="11.453125" style="80" bestFit="1" customWidth="1"/>
    <col min="7409" max="7654" width="10.54296875" style="80"/>
    <col min="7655" max="7655" width="2" style="80" customWidth="1"/>
    <col min="7656" max="7656" width="68.26953125" style="80" customWidth="1"/>
    <col min="7657" max="7657" width="9" style="80" customWidth="1"/>
    <col min="7658" max="7658" width="0.7265625" style="80" customWidth="1"/>
    <col min="7659" max="7659" width="13.54296875" style="80" customWidth="1"/>
    <col min="7660" max="7660" width="0.7265625" style="80" customWidth="1"/>
    <col min="7661" max="7661" width="15.26953125" style="80" customWidth="1"/>
    <col min="7662" max="7662" width="0.7265625" style="80" customWidth="1"/>
    <col min="7663" max="7663" width="14.54296875" style="80" customWidth="1"/>
    <col min="7664" max="7664" width="11.453125" style="80" bestFit="1" customWidth="1"/>
    <col min="7665" max="7910" width="10.54296875" style="80"/>
    <col min="7911" max="7911" width="2" style="80" customWidth="1"/>
    <col min="7912" max="7912" width="68.26953125" style="80" customWidth="1"/>
    <col min="7913" max="7913" width="9" style="80" customWidth="1"/>
    <col min="7914" max="7914" width="0.7265625" style="80" customWidth="1"/>
    <col min="7915" max="7915" width="13.54296875" style="80" customWidth="1"/>
    <col min="7916" max="7916" width="0.7265625" style="80" customWidth="1"/>
    <col min="7917" max="7917" width="15.26953125" style="80" customWidth="1"/>
    <col min="7918" max="7918" width="0.7265625" style="80" customWidth="1"/>
    <col min="7919" max="7919" width="14.54296875" style="80" customWidth="1"/>
    <col min="7920" max="7920" width="11.453125" style="80" bestFit="1" customWidth="1"/>
    <col min="7921" max="8166" width="10.54296875" style="80"/>
    <col min="8167" max="8167" width="2" style="80" customWidth="1"/>
    <col min="8168" max="8168" width="68.26953125" style="80" customWidth="1"/>
    <col min="8169" max="8169" width="9" style="80" customWidth="1"/>
    <col min="8170" max="8170" width="0.7265625" style="80" customWidth="1"/>
    <col min="8171" max="8171" width="13.54296875" style="80" customWidth="1"/>
    <col min="8172" max="8172" width="0.7265625" style="80" customWidth="1"/>
    <col min="8173" max="8173" width="15.26953125" style="80" customWidth="1"/>
    <col min="8174" max="8174" width="0.7265625" style="80" customWidth="1"/>
    <col min="8175" max="8175" width="14.54296875" style="80" customWidth="1"/>
    <col min="8176" max="8176" width="11.453125" style="80" bestFit="1" customWidth="1"/>
    <col min="8177" max="8422" width="10.54296875" style="80"/>
    <col min="8423" max="8423" width="2" style="80" customWidth="1"/>
    <col min="8424" max="8424" width="68.26953125" style="80" customWidth="1"/>
    <col min="8425" max="8425" width="9" style="80" customWidth="1"/>
    <col min="8426" max="8426" width="0.7265625" style="80" customWidth="1"/>
    <col min="8427" max="8427" width="13.54296875" style="80" customWidth="1"/>
    <col min="8428" max="8428" width="0.7265625" style="80" customWidth="1"/>
    <col min="8429" max="8429" width="15.26953125" style="80" customWidth="1"/>
    <col min="8430" max="8430" width="0.7265625" style="80" customWidth="1"/>
    <col min="8431" max="8431" width="14.54296875" style="80" customWidth="1"/>
    <col min="8432" max="8432" width="11.453125" style="80" bestFit="1" customWidth="1"/>
    <col min="8433" max="8678" width="10.54296875" style="80"/>
    <col min="8679" max="8679" width="2" style="80" customWidth="1"/>
    <col min="8680" max="8680" width="68.26953125" style="80" customWidth="1"/>
    <col min="8681" max="8681" width="9" style="80" customWidth="1"/>
    <col min="8682" max="8682" width="0.7265625" style="80" customWidth="1"/>
    <col min="8683" max="8683" width="13.54296875" style="80" customWidth="1"/>
    <col min="8684" max="8684" width="0.7265625" style="80" customWidth="1"/>
    <col min="8685" max="8685" width="15.26953125" style="80" customWidth="1"/>
    <col min="8686" max="8686" width="0.7265625" style="80" customWidth="1"/>
    <col min="8687" max="8687" width="14.54296875" style="80" customWidth="1"/>
    <col min="8688" max="8688" width="11.453125" style="80" bestFit="1" customWidth="1"/>
    <col min="8689" max="8934" width="10.54296875" style="80"/>
    <col min="8935" max="8935" width="2" style="80" customWidth="1"/>
    <col min="8936" max="8936" width="68.26953125" style="80" customWidth="1"/>
    <col min="8937" max="8937" width="9" style="80" customWidth="1"/>
    <col min="8938" max="8938" width="0.7265625" style="80" customWidth="1"/>
    <col min="8939" max="8939" width="13.54296875" style="80" customWidth="1"/>
    <col min="8940" max="8940" width="0.7265625" style="80" customWidth="1"/>
    <col min="8941" max="8941" width="15.26953125" style="80" customWidth="1"/>
    <col min="8942" max="8942" width="0.7265625" style="80" customWidth="1"/>
    <col min="8943" max="8943" width="14.54296875" style="80" customWidth="1"/>
    <col min="8944" max="8944" width="11.453125" style="80" bestFit="1" customWidth="1"/>
    <col min="8945" max="9190" width="10.54296875" style="80"/>
    <col min="9191" max="9191" width="2" style="80" customWidth="1"/>
    <col min="9192" max="9192" width="68.26953125" style="80" customWidth="1"/>
    <col min="9193" max="9193" width="9" style="80" customWidth="1"/>
    <col min="9194" max="9194" width="0.7265625" style="80" customWidth="1"/>
    <col min="9195" max="9195" width="13.54296875" style="80" customWidth="1"/>
    <col min="9196" max="9196" width="0.7265625" style="80" customWidth="1"/>
    <col min="9197" max="9197" width="15.26953125" style="80" customWidth="1"/>
    <col min="9198" max="9198" width="0.7265625" style="80" customWidth="1"/>
    <col min="9199" max="9199" width="14.54296875" style="80" customWidth="1"/>
    <col min="9200" max="9200" width="11.453125" style="80" bestFit="1" customWidth="1"/>
    <col min="9201" max="9446" width="10.54296875" style="80"/>
    <col min="9447" max="9447" width="2" style="80" customWidth="1"/>
    <col min="9448" max="9448" width="68.26953125" style="80" customWidth="1"/>
    <col min="9449" max="9449" width="9" style="80" customWidth="1"/>
    <col min="9450" max="9450" width="0.7265625" style="80" customWidth="1"/>
    <col min="9451" max="9451" width="13.54296875" style="80" customWidth="1"/>
    <col min="9452" max="9452" width="0.7265625" style="80" customWidth="1"/>
    <col min="9453" max="9453" width="15.26953125" style="80" customWidth="1"/>
    <col min="9454" max="9454" width="0.7265625" style="80" customWidth="1"/>
    <col min="9455" max="9455" width="14.54296875" style="80" customWidth="1"/>
    <col min="9456" max="9456" width="11.453125" style="80" bestFit="1" customWidth="1"/>
    <col min="9457" max="9702" width="10.54296875" style="80"/>
    <col min="9703" max="9703" width="2" style="80" customWidth="1"/>
    <col min="9704" max="9704" width="68.26953125" style="80" customWidth="1"/>
    <col min="9705" max="9705" width="9" style="80" customWidth="1"/>
    <col min="9706" max="9706" width="0.7265625" style="80" customWidth="1"/>
    <col min="9707" max="9707" width="13.54296875" style="80" customWidth="1"/>
    <col min="9708" max="9708" width="0.7265625" style="80" customWidth="1"/>
    <col min="9709" max="9709" width="15.26953125" style="80" customWidth="1"/>
    <col min="9710" max="9710" width="0.7265625" style="80" customWidth="1"/>
    <col min="9711" max="9711" width="14.54296875" style="80" customWidth="1"/>
    <col min="9712" max="9712" width="11.453125" style="80" bestFit="1" customWidth="1"/>
    <col min="9713" max="9958" width="10.54296875" style="80"/>
    <col min="9959" max="9959" width="2" style="80" customWidth="1"/>
    <col min="9960" max="9960" width="68.26953125" style="80" customWidth="1"/>
    <col min="9961" max="9961" width="9" style="80" customWidth="1"/>
    <col min="9962" max="9962" width="0.7265625" style="80" customWidth="1"/>
    <col min="9963" max="9963" width="13.54296875" style="80" customWidth="1"/>
    <col min="9964" max="9964" width="0.7265625" style="80" customWidth="1"/>
    <col min="9965" max="9965" width="15.26953125" style="80" customWidth="1"/>
    <col min="9966" max="9966" width="0.7265625" style="80" customWidth="1"/>
    <col min="9967" max="9967" width="14.54296875" style="80" customWidth="1"/>
    <col min="9968" max="9968" width="11.453125" style="80" bestFit="1" customWidth="1"/>
    <col min="9969" max="10214" width="10.54296875" style="80"/>
    <col min="10215" max="10215" width="2" style="80" customWidth="1"/>
    <col min="10216" max="10216" width="68.26953125" style="80" customWidth="1"/>
    <col min="10217" max="10217" width="9" style="80" customWidth="1"/>
    <col min="10218" max="10218" width="0.7265625" style="80" customWidth="1"/>
    <col min="10219" max="10219" width="13.54296875" style="80" customWidth="1"/>
    <col min="10220" max="10220" width="0.7265625" style="80" customWidth="1"/>
    <col min="10221" max="10221" width="15.26953125" style="80" customWidth="1"/>
    <col min="10222" max="10222" width="0.7265625" style="80" customWidth="1"/>
    <col min="10223" max="10223" width="14.54296875" style="80" customWidth="1"/>
    <col min="10224" max="10224" width="11.453125" style="80" bestFit="1" customWidth="1"/>
    <col min="10225" max="10470" width="10.54296875" style="80"/>
    <col min="10471" max="10471" width="2" style="80" customWidth="1"/>
    <col min="10472" max="10472" width="68.26953125" style="80" customWidth="1"/>
    <col min="10473" max="10473" width="9" style="80" customWidth="1"/>
    <col min="10474" max="10474" width="0.7265625" style="80" customWidth="1"/>
    <col min="10475" max="10475" width="13.54296875" style="80" customWidth="1"/>
    <col min="10476" max="10476" width="0.7265625" style="80" customWidth="1"/>
    <col min="10477" max="10477" width="15.26953125" style="80" customWidth="1"/>
    <col min="10478" max="10478" width="0.7265625" style="80" customWidth="1"/>
    <col min="10479" max="10479" width="14.54296875" style="80" customWidth="1"/>
    <col min="10480" max="10480" width="11.453125" style="80" bestFit="1" customWidth="1"/>
    <col min="10481" max="10726" width="10.54296875" style="80"/>
    <col min="10727" max="10727" width="2" style="80" customWidth="1"/>
    <col min="10728" max="10728" width="68.26953125" style="80" customWidth="1"/>
    <col min="10729" max="10729" width="9" style="80" customWidth="1"/>
    <col min="10730" max="10730" width="0.7265625" style="80" customWidth="1"/>
    <col min="10731" max="10731" width="13.54296875" style="80" customWidth="1"/>
    <col min="10732" max="10732" width="0.7265625" style="80" customWidth="1"/>
    <col min="10733" max="10733" width="15.26953125" style="80" customWidth="1"/>
    <col min="10734" max="10734" width="0.7265625" style="80" customWidth="1"/>
    <col min="10735" max="10735" width="14.54296875" style="80" customWidth="1"/>
    <col min="10736" max="10736" width="11.453125" style="80" bestFit="1" customWidth="1"/>
    <col min="10737" max="10982" width="10.54296875" style="80"/>
    <col min="10983" max="10983" width="2" style="80" customWidth="1"/>
    <col min="10984" max="10984" width="68.26953125" style="80" customWidth="1"/>
    <col min="10985" max="10985" width="9" style="80" customWidth="1"/>
    <col min="10986" max="10986" width="0.7265625" style="80" customWidth="1"/>
    <col min="10987" max="10987" width="13.54296875" style="80" customWidth="1"/>
    <col min="10988" max="10988" width="0.7265625" style="80" customWidth="1"/>
    <col min="10989" max="10989" width="15.26953125" style="80" customWidth="1"/>
    <col min="10990" max="10990" width="0.7265625" style="80" customWidth="1"/>
    <col min="10991" max="10991" width="14.54296875" style="80" customWidth="1"/>
    <col min="10992" max="10992" width="11.453125" style="80" bestFit="1" customWidth="1"/>
    <col min="10993" max="11238" width="10.54296875" style="80"/>
    <col min="11239" max="11239" width="2" style="80" customWidth="1"/>
    <col min="11240" max="11240" width="68.26953125" style="80" customWidth="1"/>
    <col min="11241" max="11241" width="9" style="80" customWidth="1"/>
    <col min="11242" max="11242" width="0.7265625" style="80" customWidth="1"/>
    <col min="11243" max="11243" width="13.54296875" style="80" customWidth="1"/>
    <col min="11244" max="11244" width="0.7265625" style="80" customWidth="1"/>
    <col min="11245" max="11245" width="15.26953125" style="80" customWidth="1"/>
    <col min="11246" max="11246" width="0.7265625" style="80" customWidth="1"/>
    <col min="11247" max="11247" width="14.54296875" style="80" customWidth="1"/>
    <col min="11248" max="11248" width="11.453125" style="80" bestFit="1" customWidth="1"/>
    <col min="11249" max="11494" width="10.54296875" style="80"/>
    <col min="11495" max="11495" width="2" style="80" customWidth="1"/>
    <col min="11496" max="11496" width="68.26953125" style="80" customWidth="1"/>
    <col min="11497" max="11497" width="9" style="80" customWidth="1"/>
    <col min="11498" max="11498" width="0.7265625" style="80" customWidth="1"/>
    <col min="11499" max="11499" width="13.54296875" style="80" customWidth="1"/>
    <col min="11500" max="11500" width="0.7265625" style="80" customWidth="1"/>
    <col min="11501" max="11501" width="15.26953125" style="80" customWidth="1"/>
    <col min="11502" max="11502" width="0.7265625" style="80" customWidth="1"/>
    <col min="11503" max="11503" width="14.54296875" style="80" customWidth="1"/>
    <col min="11504" max="11504" width="11.453125" style="80" bestFit="1" customWidth="1"/>
    <col min="11505" max="11750" width="10.54296875" style="80"/>
    <col min="11751" max="11751" width="2" style="80" customWidth="1"/>
    <col min="11752" max="11752" width="68.26953125" style="80" customWidth="1"/>
    <col min="11753" max="11753" width="9" style="80" customWidth="1"/>
    <col min="11754" max="11754" width="0.7265625" style="80" customWidth="1"/>
    <col min="11755" max="11755" width="13.54296875" style="80" customWidth="1"/>
    <col min="11756" max="11756" width="0.7265625" style="80" customWidth="1"/>
    <col min="11757" max="11757" width="15.26953125" style="80" customWidth="1"/>
    <col min="11758" max="11758" width="0.7265625" style="80" customWidth="1"/>
    <col min="11759" max="11759" width="14.54296875" style="80" customWidth="1"/>
    <col min="11760" max="11760" width="11.453125" style="80" bestFit="1" customWidth="1"/>
    <col min="11761" max="12006" width="10.54296875" style="80"/>
    <col min="12007" max="12007" width="2" style="80" customWidth="1"/>
    <col min="12008" max="12008" width="68.26953125" style="80" customWidth="1"/>
    <col min="12009" max="12009" width="9" style="80" customWidth="1"/>
    <col min="12010" max="12010" width="0.7265625" style="80" customWidth="1"/>
    <col min="12011" max="12011" width="13.54296875" style="80" customWidth="1"/>
    <col min="12012" max="12012" width="0.7265625" style="80" customWidth="1"/>
    <col min="12013" max="12013" width="15.26953125" style="80" customWidth="1"/>
    <col min="12014" max="12014" width="0.7265625" style="80" customWidth="1"/>
    <col min="12015" max="12015" width="14.54296875" style="80" customWidth="1"/>
    <col min="12016" max="12016" width="11.453125" style="80" bestFit="1" customWidth="1"/>
    <col min="12017" max="12262" width="10.54296875" style="80"/>
    <col min="12263" max="12263" width="2" style="80" customWidth="1"/>
    <col min="12264" max="12264" width="68.26953125" style="80" customWidth="1"/>
    <col min="12265" max="12265" width="9" style="80" customWidth="1"/>
    <col min="12266" max="12266" width="0.7265625" style="80" customWidth="1"/>
    <col min="12267" max="12267" width="13.54296875" style="80" customWidth="1"/>
    <col min="12268" max="12268" width="0.7265625" style="80" customWidth="1"/>
    <col min="12269" max="12269" width="15.26953125" style="80" customWidth="1"/>
    <col min="12270" max="12270" width="0.7265625" style="80" customWidth="1"/>
    <col min="12271" max="12271" width="14.54296875" style="80" customWidth="1"/>
    <col min="12272" max="12272" width="11.453125" style="80" bestFit="1" customWidth="1"/>
    <col min="12273" max="12518" width="10.54296875" style="80"/>
    <col min="12519" max="12519" width="2" style="80" customWidth="1"/>
    <col min="12520" max="12520" width="68.26953125" style="80" customWidth="1"/>
    <col min="12521" max="12521" width="9" style="80" customWidth="1"/>
    <col min="12522" max="12522" width="0.7265625" style="80" customWidth="1"/>
    <col min="12523" max="12523" width="13.54296875" style="80" customWidth="1"/>
    <col min="12524" max="12524" width="0.7265625" style="80" customWidth="1"/>
    <col min="12525" max="12525" width="15.26953125" style="80" customWidth="1"/>
    <col min="12526" max="12526" width="0.7265625" style="80" customWidth="1"/>
    <col min="12527" max="12527" width="14.54296875" style="80" customWidth="1"/>
    <col min="12528" max="12528" width="11.453125" style="80" bestFit="1" customWidth="1"/>
    <col min="12529" max="12774" width="10.54296875" style="80"/>
    <col min="12775" max="12775" width="2" style="80" customWidth="1"/>
    <col min="12776" max="12776" width="68.26953125" style="80" customWidth="1"/>
    <col min="12777" max="12777" width="9" style="80" customWidth="1"/>
    <col min="12778" max="12778" width="0.7265625" style="80" customWidth="1"/>
    <col min="12779" max="12779" width="13.54296875" style="80" customWidth="1"/>
    <col min="12780" max="12780" width="0.7265625" style="80" customWidth="1"/>
    <col min="12781" max="12781" width="15.26953125" style="80" customWidth="1"/>
    <col min="12782" max="12782" width="0.7265625" style="80" customWidth="1"/>
    <col min="12783" max="12783" width="14.54296875" style="80" customWidth="1"/>
    <col min="12784" max="12784" width="11.453125" style="80" bestFit="1" customWidth="1"/>
    <col min="12785" max="13030" width="10.54296875" style="80"/>
    <col min="13031" max="13031" width="2" style="80" customWidth="1"/>
    <col min="13032" max="13032" width="68.26953125" style="80" customWidth="1"/>
    <col min="13033" max="13033" width="9" style="80" customWidth="1"/>
    <col min="13034" max="13034" width="0.7265625" style="80" customWidth="1"/>
    <col min="13035" max="13035" width="13.54296875" style="80" customWidth="1"/>
    <col min="13036" max="13036" width="0.7265625" style="80" customWidth="1"/>
    <col min="13037" max="13037" width="15.26953125" style="80" customWidth="1"/>
    <col min="13038" max="13038" width="0.7265625" style="80" customWidth="1"/>
    <col min="13039" max="13039" width="14.54296875" style="80" customWidth="1"/>
    <col min="13040" max="13040" width="11.453125" style="80" bestFit="1" customWidth="1"/>
    <col min="13041" max="13286" width="10.54296875" style="80"/>
    <col min="13287" max="13287" width="2" style="80" customWidth="1"/>
    <col min="13288" max="13288" width="68.26953125" style="80" customWidth="1"/>
    <col min="13289" max="13289" width="9" style="80" customWidth="1"/>
    <col min="13290" max="13290" width="0.7265625" style="80" customWidth="1"/>
    <col min="13291" max="13291" width="13.54296875" style="80" customWidth="1"/>
    <col min="13292" max="13292" width="0.7265625" style="80" customWidth="1"/>
    <col min="13293" max="13293" width="15.26953125" style="80" customWidth="1"/>
    <col min="13294" max="13294" width="0.7265625" style="80" customWidth="1"/>
    <col min="13295" max="13295" width="14.54296875" style="80" customWidth="1"/>
    <col min="13296" max="13296" width="11.453125" style="80" bestFit="1" customWidth="1"/>
    <col min="13297" max="13542" width="10.54296875" style="80"/>
    <col min="13543" max="13543" width="2" style="80" customWidth="1"/>
    <col min="13544" max="13544" width="68.26953125" style="80" customWidth="1"/>
    <col min="13545" max="13545" width="9" style="80" customWidth="1"/>
    <col min="13546" max="13546" width="0.7265625" style="80" customWidth="1"/>
    <col min="13547" max="13547" width="13.54296875" style="80" customWidth="1"/>
    <col min="13548" max="13548" width="0.7265625" style="80" customWidth="1"/>
    <col min="13549" max="13549" width="15.26953125" style="80" customWidth="1"/>
    <col min="13550" max="13550" width="0.7265625" style="80" customWidth="1"/>
    <col min="13551" max="13551" width="14.54296875" style="80" customWidth="1"/>
    <col min="13552" max="13552" width="11.453125" style="80" bestFit="1" customWidth="1"/>
    <col min="13553" max="13798" width="10.54296875" style="80"/>
    <col min="13799" max="13799" width="2" style="80" customWidth="1"/>
    <col min="13800" max="13800" width="68.26953125" style="80" customWidth="1"/>
    <col min="13801" max="13801" width="9" style="80" customWidth="1"/>
    <col min="13802" max="13802" width="0.7265625" style="80" customWidth="1"/>
    <col min="13803" max="13803" width="13.54296875" style="80" customWidth="1"/>
    <col min="13804" max="13804" width="0.7265625" style="80" customWidth="1"/>
    <col min="13805" max="13805" width="15.26953125" style="80" customWidth="1"/>
    <col min="13806" max="13806" width="0.7265625" style="80" customWidth="1"/>
    <col min="13807" max="13807" width="14.54296875" style="80" customWidth="1"/>
    <col min="13808" max="13808" width="11.453125" style="80" bestFit="1" customWidth="1"/>
    <col min="13809" max="14054" width="10.54296875" style="80"/>
    <col min="14055" max="14055" width="2" style="80" customWidth="1"/>
    <col min="14056" max="14056" width="68.26953125" style="80" customWidth="1"/>
    <col min="14057" max="14057" width="9" style="80" customWidth="1"/>
    <col min="14058" max="14058" width="0.7265625" style="80" customWidth="1"/>
    <col min="14059" max="14059" width="13.54296875" style="80" customWidth="1"/>
    <col min="14060" max="14060" width="0.7265625" style="80" customWidth="1"/>
    <col min="14061" max="14061" width="15.26953125" style="80" customWidth="1"/>
    <col min="14062" max="14062" width="0.7265625" style="80" customWidth="1"/>
    <col min="14063" max="14063" width="14.54296875" style="80" customWidth="1"/>
    <col min="14064" max="14064" width="11.453125" style="80" bestFit="1" customWidth="1"/>
    <col min="14065" max="14310" width="10.54296875" style="80"/>
    <col min="14311" max="14311" width="2" style="80" customWidth="1"/>
    <col min="14312" max="14312" width="68.26953125" style="80" customWidth="1"/>
    <col min="14313" max="14313" width="9" style="80" customWidth="1"/>
    <col min="14314" max="14314" width="0.7265625" style="80" customWidth="1"/>
    <col min="14315" max="14315" width="13.54296875" style="80" customWidth="1"/>
    <col min="14316" max="14316" width="0.7265625" style="80" customWidth="1"/>
    <col min="14317" max="14317" width="15.26953125" style="80" customWidth="1"/>
    <col min="14318" max="14318" width="0.7265625" style="80" customWidth="1"/>
    <col min="14319" max="14319" width="14.54296875" style="80" customWidth="1"/>
    <col min="14320" max="14320" width="11.453125" style="80" bestFit="1" customWidth="1"/>
    <col min="14321" max="14566" width="10.54296875" style="80"/>
    <col min="14567" max="14567" width="2" style="80" customWidth="1"/>
    <col min="14568" max="14568" width="68.26953125" style="80" customWidth="1"/>
    <col min="14569" max="14569" width="9" style="80" customWidth="1"/>
    <col min="14570" max="14570" width="0.7265625" style="80" customWidth="1"/>
    <col min="14571" max="14571" width="13.54296875" style="80" customWidth="1"/>
    <col min="14572" max="14572" width="0.7265625" style="80" customWidth="1"/>
    <col min="14573" max="14573" width="15.26953125" style="80" customWidth="1"/>
    <col min="14574" max="14574" width="0.7265625" style="80" customWidth="1"/>
    <col min="14575" max="14575" width="14.54296875" style="80" customWidth="1"/>
    <col min="14576" max="14576" width="11.453125" style="80" bestFit="1" customWidth="1"/>
    <col min="14577" max="14822" width="10.54296875" style="80"/>
    <col min="14823" max="14823" width="2" style="80" customWidth="1"/>
    <col min="14824" max="14824" width="68.26953125" style="80" customWidth="1"/>
    <col min="14825" max="14825" width="9" style="80" customWidth="1"/>
    <col min="14826" max="14826" width="0.7265625" style="80" customWidth="1"/>
    <col min="14827" max="14827" width="13.54296875" style="80" customWidth="1"/>
    <col min="14828" max="14828" width="0.7265625" style="80" customWidth="1"/>
    <col min="14829" max="14829" width="15.26953125" style="80" customWidth="1"/>
    <col min="14830" max="14830" width="0.7265625" style="80" customWidth="1"/>
    <col min="14831" max="14831" width="14.54296875" style="80" customWidth="1"/>
    <col min="14832" max="14832" width="11.453125" style="80" bestFit="1" customWidth="1"/>
    <col min="14833" max="15078" width="10.54296875" style="80"/>
    <col min="15079" max="15079" width="2" style="80" customWidth="1"/>
    <col min="15080" max="15080" width="68.26953125" style="80" customWidth="1"/>
    <col min="15081" max="15081" width="9" style="80" customWidth="1"/>
    <col min="15082" max="15082" width="0.7265625" style="80" customWidth="1"/>
    <col min="15083" max="15083" width="13.54296875" style="80" customWidth="1"/>
    <col min="15084" max="15084" width="0.7265625" style="80" customWidth="1"/>
    <col min="15085" max="15085" width="15.26953125" style="80" customWidth="1"/>
    <col min="15086" max="15086" width="0.7265625" style="80" customWidth="1"/>
    <col min="15087" max="15087" width="14.54296875" style="80" customWidth="1"/>
    <col min="15088" max="15088" width="11.453125" style="80" bestFit="1" customWidth="1"/>
    <col min="15089" max="15334" width="10.54296875" style="80"/>
    <col min="15335" max="15335" width="2" style="80" customWidth="1"/>
    <col min="15336" max="15336" width="68.26953125" style="80" customWidth="1"/>
    <col min="15337" max="15337" width="9" style="80" customWidth="1"/>
    <col min="15338" max="15338" width="0.7265625" style="80" customWidth="1"/>
    <col min="15339" max="15339" width="13.54296875" style="80" customWidth="1"/>
    <col min="15340" max="15340" width="0.7265625" style="80" customWidth="1"/>
    <col min="15341" max="15341" width="15.26953125" style="80" customWidth="1"/>
    <col min="15342" max="15342" width="0.7265625" style="80" customWidth="1"/>
    <col min="15343" max="15343" width="14.54296875" style="80" customWidth="1"/>
    <col min="15344" max="15344" width="11.453125" style="80" bestFit="1" customWidth="1"/>
    <col min="15345" max="15590" width="10.54296875" style="80"/>
    <col min="15591" max="15591" width="2" style="80" customWidth="1"/>
    <col min="15592" max="15592" width="68.26953125" style="80" customWidth="1"/>
    <col min="15593" max="15593" width="9" style="80" customWidth="1"/>
    <col min="15594" max="15594" width="0.7265625" style="80" customWidth="1"/>
    <col min="15595" max="15595" width="13.54296875" style="80" customWidth="1"/>
    <col min="15596" max="15596" width="0.7265625" style="80" customWidth="1"/>
    <col min="15597" max="15597" width="15.26953125" style="80" customWidth="1"/>
    <col min="15598" max="15598" width="0.7265625" style="80" customWidth="1"/>
    <col min="15599" max="15599" width="14.54296875" style="80" customWidth="1"/>
    <col min="15600" max="15600" width="11.453125" style="80" bestFit="1" customWidth="1"/>
    <col min="15601" max="15846" width="10.54296875" style="80"/>
    <col min="15847" max="15847" width="2" style="80" customWidth="1"/>
    <col min="15848" max="15848" width="68.26953125" style="80" customWidth="1"/>
    <col min="15849" max="15849" width="9" style="80" customWidth="1"/>
    <col min="15850" max="15850" width="0.7265625" style="80" customWidth="1"/>
    <col min="15851" max="15851" width="13.54296875" style="80" customWidth="1"/>
    <col min="15852" max="15852" width="0.7265625" style="80" customWidth="1"/>
    <col min="15853" max="15853" width="15.26953125" style="80" customWidth="1"/>
    <col min="15854" max="15854" width="0.7265625" style="80" customWidth="1"/>
    <col min="15855" max="15855" width="14.54296875" style="80" customWidth="1"/>
    <col min="15856" max="15856" width="11.453125" style="80" bestFit="1" customWidth="1"/>
    <col min="15857" max="16102" width="10.54296875" style="80"/>
    <col min="16103" max="16103" width="2" style="80" customWidth="1"/>
    <col min="16104" max="16104" width="68.26953125" style="80" customWidth="1"/>
    <col min="16105" max="16105" width="9" style="80" customWidth="1"/>
    <col min="16106" max="16106" width="0.7265625" style="80" customWidth="1"/>
    <col min="16107" max="16107" width="13.54296875" style="80" customWidth="1"/>
    <col min="16108" max="16108" width="0.7265625" style="80" customWidth="1"/>
    <col min="16109" max="16109" width="15.26953125" style="80" customWidth="1"/>
    <col min="16110" max="16110" width="0.7265625" style="80" customWidth="1"/>
    <col min="16111" max="16111" width="14.54296875" style="80" customWidth="1"/>
    <col min="16112" max="16112" width="11.453125" style="80" bestFit="1" customWidth="1"/>
    <col min="16113" max="16384" width="10.54296875" style="80"/>
  </cols>
  <sheetData>
    <row r="1" spans="1:15" ht="16.5" customHeight="1">
      <c r="A1" s="23" t="s">
        <v>101</v>
      </c>
      <c r="B1" s="75"/>
      <c r="C1" s="76"/>
      <c r="D1" s="76"/>
      <c r="E1" s="77"/>
      <c r="F1" s="76"/>
      <c r="G1" s="77"/>
      <c r="H1" s="76"/>
      <c r="I1" s="76"/>
      <c r="J1" s="76"/>
      <c r="K1" s="78"/>
      <c r="L1" s="78"/>
      <c r="M1" s="77"/>
      <c r="N1" s="76"/>
    </row>
    <row r="2" spans="1:15" ht="16.5" customHeight="1">
      <c r="A2" s="81" t="s">
        <v>40</v>
      </c>
      <c r="B2" s="75"/>
      <c r="C2" s="76"/>
      <c r="D2" s="76"/>
      <c r="E2" s="77"/>
      <c r="F2" s="76"/>
      <c r="G2" s="77"/>
      <c r="H2" s="76"/>
      <c r="I2" s="76"/>
      <c r="J2" s="76"/>
      <c r="K2" s="78"/>
      <c r="L2" s="78"/>
      <c r="M2" s="77"/>
      <c r="N2" s="76"/>
    </row>
    <row r="3" spans="1:15" s="30" customFormat="1" ht="16.5" customHeight="1">
      <c r="A3" s="26" t="s">
        <v>140</v>
      </c>
      <c r="B3" s="26"/>
      <c r="C3" s="28"/>
      <c r="D3" s="2"/>
      <c r="E3" s="26"/>
      <c r="F3" s="2"/>
      <c r="G3" s="26"/>
      <c r="H3" s="2"/>
      <c r="I3" s="2"/>
      <c r="J3" s="2"/>
      <c r="K3" s="26"/>
      <c r="L3" s="26"/>
      <c r="M3" s="26"/>
      <c r="N3" s="2"/>
      <c r="O3" s="41"/>
    </row>
    <row r="4" spans="1:15" s="30" customFormat="1" ht="16.5" customHeight="1">
      <c r="A4" s="23"/>
      <c r="B4" s="23"/>
      <c r="C4" s="25"/>
      <c r="D4" s="3"/>
      <c r="E4" s="23"/>
      <c r="F4" s="3"/>
      <c r="G4" s="23"/>
      <c r="H4" s="3"/>
      <c r="I4" s="3"/>
      <c r="J4" s="3"/>
      <c r="K4" s="23"/>
      <c r="L4" s="23"/>
      <c r="M4" s="23"/>
      <c r="N4" s="3"/>
    </row>
    <row r="5" spans="1:15" ht="16.5" customHeight="1">
      <c r="A5" s="81"/>
      <c r="B5" s="75"/>
      <c r="C5" s="76"/>
      <c r="D5" s="76"/>
      <c r="E5" s="77"/>
      <c r="F5" s="76"/>
      <c r="G5" s="77"/>
      <c r="H5" s="76"/>
      <c r="I5" s="76"/>
      <c r="J5" s="76"/>
      <c r="K5" s="83"/>
      <c r="L5" s="83"/>
      <c r="M5" s="77"/>
      <c r="N5" s="76"/>
    </row>
    <row r="6" spans="1:15" ht="16.5" customHeight="1">
      <c r="A6" s="81"/>
      <c r="B6" s="75"/>
      <c r="C6" s="76"/>
      <c r="D6" s="76"/>
      <c r="E6" s="116" t="s">
        <v>133</v>
      </c>
      <c r="F6" s="116"/>
      <c r="G6" s="116"/>
      <c r="H6" s="116"/>
      <c r="I6" s="116"/>
      <c r="J6" s="116"/>
      <c r="K6" s="116"/>
      <c r="L6" s="116"/>
      <c r="M6" s="116"/>
      <c r="N6" s="116"/>
      <c r="O6" s="116"/>
    </row>
    <row r="7" spans="1:15" ht="16.5" customHeight="1">
      <c r="A7" s="81"/>
      <c r="B7" s="75"/>
      <c r="C7" s="76"/>
      <c r="D7" s="76"/>
      <c r="E7" s="115" t="s">
        <v>116</v>
      </c>
      <c r="F7" s="115"/>
      <c r="G7" s="115"/>
      <c r="H7" s="115"/>
      <c r="I7" s="115"/>
      <c r="J7" s="115"/>
      <c r="K7" s="115"/>
      <c r="L7" s="115"/>
      <c r="M7" s="115"/>
      <c r="N7" s="115"/>
      <c r="O7" s="96"/>
    </row>
    <row r="8" spans="1:15" ht="16.5" customHeight="1">
      <c r="A8" s="81"/>
      <c r="B8" s="75"/>
      <c r="C8" s="76"/>
      <c r="D8" s="76"/>
      <c r="E8" s="84" t="s">
        <v>41</v>
      </c>
      <c r="F8" s="76"/>
      <c r="G8" s="84" t="s">
        <v>99</v>
      </c>
      <c r="H8" s="76"/>
      <c r="I8" s="114" t="s">
        <v>139</v>
      </c>
      <c r="J8" s="114"/>
      <c r="K8" s="114"/>
      <c r="L8" s="85"/>
      <c r="M8" s="84"/>
      <c r="N8" s="76"/>
      <c r="O8" s="88"/>
    </row>
    <row r="9" spans="1:15" ht="16.5" customHeight="1">
      <c r="A9" s="86"/>
      <c r="B9" s="86"/>
      <c r="C9" s="82"/>
      <c r="D9" s="82"/>
      <c r="E9" s="84" t="s">
        <v>42</v>
      </c>
      <c r="F9" s="82"/>
      <c r="G9" s="84" t="s">
        <v>100</v>
      </c>
      <c r="H9" s="82"/>
      <c r="I9" s="87" t="s">
        <v>90</v>
      </c>
      <c r="J9" s="82"/>
      <c r="K9" s="84"/>
      <c r="L9" s="84"/>
      <c r="M9" s="84" t="s">
        <v>92</v>
      </c>
      <c r="N9" s="82"/>
      <c r="O9" s="88" t="s">
        <v>44</v>
      </c>
    </row>
    <row r="10" spans="1:15" s="89" customFormat="1" ht="16.5" customHeight="1">
      <c r="C10" s="84"/>
      <c r="D10" s="84"/>
      <c r="E10" s="84" t="s">
        <v>43</v>
      </c>
      <c r="F10" s="84"/>
      <c r="G10" s="84" t="s">
        <v>103</v>
      </c>
      <c r="H10" s="84"/>
      <c r="I10" s="84" t="s">
        <v>91</v>
      </c>
      <c r="J10" s="84"/>
      <c r="K10" s="87" t="s">
        <v>30</v>
      </c>
      <c r="L10" s="87"/>
      <c r="M10" s="84" t="s">
        <v>93</v>
      </c>
      <c r="N10" s="84"/>
      <c r="O10" s="88" t="s">
        <v>113</v>
      </c>
    </row>
    <row r="11" spans="1:15" s="89" customFormat="1" ht="16.5" customHeight="1">
      <c r="C11" s="12" t="s">
        <v>3</v>
      </c>
      <c r="D11" s="13"/>
      <c r="E11" s="90" t="s">
        <v>4</v>
      </c>
      <c r="F11" s="13"/>
      <c r="G11" s="90" t="s">
        <v>4</v>
      </c>
      <c r="H11" s="91"/>
      <c r="I11" s="90" t="s">
        <v>4</v>
      </c>
      <c r="J11" s="91"/>
      <c r="K11" s="90" t="s">
        <v>4</v>
      </c>
      <c r="L11" s="84"/>
      <c r="M11" s="90" t="s">
        <v>4</v>
      </c>
      <c r="N11" s="91"/>
      <c r="O11" s="97" t="s">
        <v>4</v>
      </c>
    </row>
    <row r="12" spans="1:15" s="89" customFormat="1" ht="16.5" customHeight="1">
      <c r="C12" s="13"/>
      <c r="D12" s="13"/>
      <c r="E12" s="84"/>
      <c r="F12" s="13"/>
      <c r="G12" s="84"/>
      <c r="H12" s="91"/>
      <c r="I12" s="84"/>
      <c r="J12" s="91"/>
      <c r="K12" s="84"/>
      <c r="L12" s="84"/>
      <c r="M12" s="84"/>
      <c r="N12" s="91"/>
    </row>
    <row r="13" spans="1:15" ht="16.5" customHeight="1">
      <c r="A13" s="98" t="s">
        <v>105</v>
      </c>
      <c r="B13" s="92"/>
      <c r="C13" s="93"/>
      <c r="D13" s="58"/>
      <c r="E13" s="58">
        <v>215000000</v>
      </c>
      <c r="F13" s="58"/>
      <c r="G13" s="58">
        <v>365378656</v>
      </c>
      <c r="H13" s="58"/>
      <c r="I13" s="58">
        <v>2675000</v>
      </c>
      <c r="J13" s="58"/>
      <c r="K13" s="58">
        <v>23285660</v>
      </c>
      <c r="L13" s="58"/>
      <c r="M13" s="58">
        <v>2730615</v>
      </c>
      <c r="N13" s="58"/>
      <c r="O13" s="58">
        <f>SUM(E13:M13)</f>
        <v>609069931</v>
      </c>
    </row>
    <row r="14" spans="1:15" ht="6" customHeight="1">
      <c r="A14" s="98"/>
      <c r="B14" s="92"/>
      <c r="C14" s="93"/>
      <c r="D14" s="58"/>
      <c r="E14" s="58"/>
      <c r="F14" s="58"/>
      <c r="G14" s="58"/>
      <c r="H14" s="58"/>
      <c r="I14" s="58"/>
      <c r="J14" s="58"/>
      <c r="K14" s="58"/>
      <c r="L14" s="58"/>
      <c r="M14" s="58"/>
      <c r="N14" s="58"/>
      <c r="O14" s="58"/>
    </row>
    <row r="15" spans="1:15" ht="16.5" customHeight="1">
      <c r="A15" s="98" t="s">
        <v>114</v>
      </c>
      <c r="B15" s="92"/>
      <c r="C15" s="93"/>
      <c r="D15" s="58"/>
      <c r="E15" s="58"/>
      <c r="F15" s="58"/>
      <c r="G15" s="58"/>
      <c r="H15" s="58"/>
      <c r="I15" s="58"/>
      <c r="J15" s="58"/>
      <c r="K15" s="58"/>
      <c r="L15" s="58"/>
      <c r="M15" s="58"/>
      <c r="N15" s="58"/>
      <c r="O15" s="58"/>
    </row>
    <row r="16" spans="1:15" ht="16.5" customHeight="1">
      <c r="A16" s="38" t="s">
        <v>115</v>
      </c>
      <c r="B16" s="92"/>
      <c r="C16" s="93"/>
      <c r="D16" s="58"/>
      <c r="E16" s="71">
        <v>0</v>
      </c>
      <c r="F16" s="58"/>
      <c r="G16" s="71">
        <v>0</v>
      </c>
      <c r="H16" s="58"/>
      <c r="I16" s="71">
        <v>0</v>
      </c>
      <c r="J16" s="58"/>
      <c r="K16" s="71">
        <f>'ENG 7'!H51</f>
        <v>-45071043.789999999</v>
      </c>
      <c r="L16" s="58"/>
      <c r="M16" s="71">
        <v>0</v>
      </c>
      <c r="N16" s="58"/>
      <c r="O16" s="71">
        <f>SUM(E16:M16)</f>
        <v>-45071043.789999999</v>
      </c>
    </row>
    <row r="17" spans="1:15" ht="16.5" customHeight="1">
      <c r="A17" s="94"/>
      <c r="B17" s="92"/>
      <c r="C17" s="93"/>
      <c r="D17" s="58"/>
      <c r="E17" s="58"/>
      <c r="F17" s="58"/>
      <c r="G17" s="58"/>
      <c r="H17" s="58"/>
      <c r="I17" s="58"/>
      <c r="J17" s="58"/>
      <c r="K17" s="58"/>
      <c r="L17" s="58"/>
      <c r="M17" s="58"/>
      <c r="N17" s="58"/>
      <c r="O17" s="58"/>
    </row>
    <row r="18" spans="1:15" ht="16.5" customHeight="1" thickBot="1">
      <c r="A18" s="23" t="s">
        <v>106</v>
      </c>
      <c r="B18" s="92"/>
      <c r="C18" s="93"/>
      <c r="D18" s="58"/>
      <c r="E18" s="95">
        <f>SUM(E13:E16)</f>
        <v>215000000</v>
      </c>
      <c r="F18" s="58"/>
      <c r="G18" s="95">
        <f>SUM(G13:G16)</f>
        <v>365378656</v>
      </c>
      <c r="H18" s="58"/>
      <c r="I18" s="95">
        <f>SUM(I13:I16)</f>
        <v>2675000</v>
      </c>
      <c r="J18" s="58"/>
      <c r="K18" s="95">
        <f>SUM(K13:K16)</f>
        <v>-21785383.789999999</v>
      </c>
      <c r="L18" s="58"/>
      <c r="M18" s="95">
        <f>SUM(M13:M16)</f>
        <v>2730615</v>
      </c>
      <c r="N18" s="58"/>
      <c r="O18" s="95">
        <f>SUM(O13:O16)</f>
        <v>563998887.21000004</v>
      </c>
    </row>
    <row r="19" spans="1:15" ht="16.5" customHeight="1" thickTop="1">
      <c r="A19" s="94"/>
      <c r="B19" s="92"/>
      <c r="C19" s="93"/>
      <c r="D19" s="58"/>
      <c r="E19" s="58"/>
      <c r="F19" s="58"/>
      <c r="G19" s="58"/>
      <c r="H19" s="58"/>
      <c r="I19" s="58"/>
      <c r="J19" s="58"/>
      <c r="K19" s="58"/>
      <c r="L19" s="58"/>
      <c r="M19" s="58"/>
      <c r="N19" s="58"/>
    </row>
    <row r="20" spans="1:15" ht="16.5" customHeight="1">
      <c r="A20" s="94"/>
      <c r="B20" s="92"/>
      <c r="C20" s="93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</row>
    <row r="21" spans="1:15" ht="16.5" customHeight="1">
      <c r="A21" s="98" t="s">
        <v>141</v>
      </c>
      <c r="B21" s="92"/>
      <c r="C21" s="93"/>
      <c r="D21" s="58"/>
      <c r="E21" s="58">
        <f>E18</f>
        <v>215000000</v>
      </c>
      <c r="F21" s="58"/>
      <c r="G21" s="58">
        <f>G18</f>
        <v>365378656</v>
      </c>
      <c r="H21" s="58"/>
      <c r="I21" s="58">
        <f>I18</f>
        <v>2675000</v>
      </c>
      <c r="J21" s="58"/>
      <c r="K21" s="58">
        <f>K18</f>
        <v>-21785383.789999999</v>
      </c>
      <c r="L21" s="58"/>
      <c r="M21" s="58">
        <f>M18</f>
        <v>2730615</v>
      </c>
      <c r="N21" s="58"/>
      <c r="O21" s="58">
        <f>SUM(E21:M21)</f>
        <v>563998887.21000004</v>
      </c>
    </row>
    <row r="22" spans="1:15" ht="6" customHeight="1">
      <c r="A22" s="98"/>
      <c r="B22" s="92"/>
      <c r="C22" s="93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</row>
    <row r="23" spans="1:15" ht="16.5" customHeight="1">
      <c r="A23" s="98" t="s">
        <v>114</v>
      </c>
      <c r="B23" s="92"/>
      <c r="C23" s="93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</row>
    <row r="24" spans="1:15" ht="16.5" customHeight="1">
      <c r="A24" s="38" t="s">
        <v>164</v>
      </c>
      <c r="B24" s="105"/>
      <c r="C24" s="93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</row>
    <row r="25" spans="1:15" ht="16.5" customHeight="1">
      <c r="A25" s="38"/>
      <c r="B25" s="105" t="s">
        <v>165</v>
      </c>
      <c r="C25" s="93">
        <v>27</v>
      </c>
      <c r="D25" s="58"/>
      <c r="E25" s="58">
        <v>0</v>
      </c>
      <c r="F25" s="58"/>
      <c r="G25" s="58">
        <v>-266494976</v>
      </c>
      <c r="H25" s="58"/>
      <c r="I25" s="58">
        <v>-2675000</v>
      </c>
      <c r="J25" s="58"/>
      <c r="K25" s="58">
        <v>269169976</v>
      </c>
      <c r="L25" s="58"/>
      <c r="M25" s="58">
        <v>0</v>
      </c>
      <c r="N25" s="58"/>
      <c r="O25" s="58">
        <f t="shared" ref="O25" si="0">SUM(E25:M25)</f>
        <v>0</v>
      </c>
    </row>
    <row r="26" spans="1:15" ht="16.5" customHeight="1">
      <c r="A26" s="38" t="s">
        <v>115</v>
      </c>
      <c r="B26" s="92"/>
      <c r="C26" s="93"/>
      <c r="D26" s="58"/>
      <c r="E26" s="71">
        <v>0</v>
      </c>
      <c r="F26" s="58"/>
      <c r="G26" s="71">
        <v>0</v>
      </c>
      <c r="H26" s="58"/>
      <c r="I26" s="71">
        <v>0</v>
      </c>
      <c r="J26" s="58"/>
      <c r="K26" s="71">
        <f>'ENG 7'!F51</f>
        <v>-439040865</v>
      </c>
      <c r="L26" s="58"/>
      <c r="M26" s="71">
        <v>0</v>
      </c>
      <c r="N26" s="58"/>
      <c r="O26" s="71">
        <f>SUM(E26:M26)</f>
        <v>-439040865</v>
      </c>
    </row>
    <row r="27" spans="1:15" ht="16.5" customHeight="1">
      <c r="A27" s="94"/>
      <c r="B27" s="92"/>
      <c r="C27" s="93"/>
      <c r="D27" s="58"/>
      <c r="E27" s="58"/>
      <c r="F27" s="58"/>
      <c r="G27" s="58"/>
      <c r="H27" s="58"/>
      <c r="I27" s="58"/>
      <c r="J27" s="58"/>
      <c r="K27" s="58"/>
      <c r="L27" s="58"/>
      <c r="M27" s="58"/>
      <c r="N27" s="58"/>
      <c r="O27" s="58"/>
    </row>
    <row r="28" spans="1:15" ht="16.5" customHeight="1" thickBot="1">
      <c r="A28" s="23" t="s">
        <v>142</v>
      </c>
      <c r="B28" s="92"/>
      <c r="C28" s="93"/>
      <c r="D28" s="58"/>
      <c r="E28" s="95">
        <f>SUM(E21:E26)</f>
        <v>215000000</v>
      </c>
      <c r="F28" s="58"/>
      <c r="G28" s="95">
        <f>SUM(G21:G26)</f>
        <v>98883680</v>
      </c>
      <c r="H28" s="58"/>
      <c r="I28" s="95">
        <f>SUM(I21:I26)</f>
        <v>0</v>
      </c>
      <c r="J28" s="58"/>
      <c r="K28" s="95">
        <f>SUM(K21:K26)</f>
        <v>-191656272.78999999</v>
      </c>
      <c r="L28" s="58"/>
      <c r="M28" s="95">
        <f>SUM(M21:M26)</f>
        <v>2730615</v>
      </c>
      <c r="N28" s="58"/>
      <c r="O28" s="95">
        <f>SUM(O21:O26)</f>
        <v>124958022.21000004</v>
      </c>
    </row>
    <row r="29" spans="1:15" ht="16.5" customHeight="1" thickTop="1">
      <c r="A29" s="81"/>
      <c r="B29" s="92"/>
      <c r="C29" s="93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</row>
    <row r="33" spans="1:15" ht="6" customHeight="1"/>
    <row r="34" spans="1:15" ht="22.4" customHeight="1">
      <c r="A34" s="99" t="s">
        <v>14</v>
      </c>
      <c r="B34" s="99"/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  <c r="N34" s="99"/>
      <c r="O34" s="99"/>
    </row>
  </sheetData>
  <mergeCells count="3">
    <mergeCell ref="I8:K8"/>
    <mergeCell ref="E7:N7"/>
    <mergeCell ref="E6:O6"/>
  </mergeCells>
  <pageMargins left="0.8" right="0.5" top="0.5" bottom="0.6" header="0.49" footer="0.4"/>
  <pageSetup paperSize="9" firstPageNumber="8" orientation="landscape" useFirstPageNumber="1" horizontalDpi="1200" verticalDpi="1200" r:id="rId1"/>
  <headerFooter>
    <oddFooter>&amp;R&amp;"Arial,Regular"&amp;9&amp;P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4"/>
  <sheetViews>
    <sheetView topLeftCell="A23" zoomScaleNormal="100" zoomScaleSheetLayoutView="90" workbookViewId="0">
      <selection activeCell="I39" sqref="I39"/>
    </sheetView>
  </sheetViews>
  <sheetFormatPr defaultColWidth="10.54296875" defaultRowHeight="16.5" customHeight="1"/>
  <cols>
    <col min="1" max="1" width="1.7265625" style="80" customWidth="1"/>
    <col min="2" max="2" width="38.453125" style="80" customWidth="1"/>
    <col min="3" max="3" width="5.7265625" style="83" customWidth="1"/>
    <col min="4" max="4" width="0.81640625" style="83" customWidth="1"/>
    <col min="5" max="5" width="13.7265625" style="83" customWidth="1"/>
    <col min="6" max="6" width="0.81640625" style="83" customWidth="1"/>
    <col min="7" max="7" width="12" style="83" bestFit="1" customWidth="1"/>
    <col min="8" max="8" width="0.81640625" style="83" customWidth="1"/>
    <col min="9" max="9" width="13.7265625" style="83" customWidth="1"/>
    <col min="10" max="10" width="0.81640625" style="83" customWidth="1"/>
    <col min="11" max="11" width="13.7265625" style="93" customWidth="1"/>
    <col min="12" max="12" width="0.81640625" style="93" customWidth="1"/>
    <col min="13" max="13" width="13.81640625" style="83" customWidth="1"/>
    <col min="14" max="14" width="0.81640625" style="83" customWidth="1"/>
    <col min="15" max="15" width="12" style="83" bestFit="1" customWidth="1"/>
    <col min="16" max="232" width="10.54296875" style="80"/>
    <col min="233" max="233" width="2" style="80" customWidth="1"/>
    <col min="234" max="234" width="68.26953125" style="80" customWidth="1"/>
    <col min="235" max="235" width="9" style="80" customWidth="1"/>
    <col min="236" max="236" width="0.7265625" style="80" customWidth="1"/>
    <col min="237" max="237" width="13.54296875" style="80" customWidth="1"/>
    <col min="238" max="238" width="0.7265625" style="80" customWidth="1"/>
    <col min="239" max="239" width="15.26953125" style="80" customWidth="1"/>
    <col min="240" max="240" width="0.7265625" style="80" customWidth="1"/>
    <col min="241" max="241" width="14.54296875" style="80" customWidth="1"/>
    <col min="242" max="242" width="11.453125" style="80" bestFit="1" customWidth="1"/>
    <col min="243" max="488" width="10.54296875" style="80"/>
    <col min="489" max="489" width="2" style="80" customWidth="1"/>
    <col min="490" max="490" width="68.26953125" style="80" customWidth="1"/>
    <col min="491" max="491" width="9" style="80" customWidth="1"/>
    <col min="492" max="492" width="0.7265625" style="80" customWidth="1"/>
    <col min="493" max="493" width="13.54296875" style="80" customWidth="1"/>
    <col min="494" max="494" width="0.7265625" style="80" customWidth="1"/>
    <col min="495" max="495" width="15.26953125" style="80" customWidth="1"/>
    <col min="496" max="496" width="0.7265625" style="80" customWidth="1"/>
    <col min="497" max="497" width="14.54296875" style="80" customWidth="1"/>
    <col min="498" max="498" width="11.453125" style="80" bestFit="1" customWidth="1"/>
    <col min="499" max="744" width="10.54296875" style="80"/>
    <col min="745" max="745" width="2" style="80" customWidth="1"/>
    <col min="746" max="746" width="68.26953125" style="80" customWidth="1"/>
    <col min="747" max="747" width="9" style="80" customWidth="1"/>
    <col min="748" max="748" width="0.7265625" style="80" customWidth="1"/>
    <col min="749" max="749" width="13.54296875" style="80" customWidth="1"/>
    <col min="750" max="750" width="0.7265625" style="80" customWidth="1"/>
    <col min="751" max="751" width="15.26953125" style="80" customWidth="1"/>
    <col min="752" max="752" width="0.7265625" style="80" customWidth="1"/>
    <col min="753" max="753" width="14.54296875" style="80" customWidth="1"/>
    <col min="754" max="754" width="11.453125" style="80" bestFit="1" customWidth="1"/>
    <col min="755" max="1000" width="10.54296875" style="80"/>
    <col min="1001" max="1001" width="2" style="80" customWidth="1"/>
    <col min="1002" max="1002" width="68.26953125" style="80" customWidth="1"/>
    <col min="1003" max="1003" width="9" style="80" customWidth="1"/>
    <col min="1004" max="1004" width="0.7265625" style="80" customWidth="1"/>
    <col min="1005" max="1005" width="13.54296875" style="80" customWidth="1"/>
    <col min="1006" max="1006" width="0.7265625" style="80" customWidth="1"/>
    <col min="1007" max="1007" width="15.26953125" style="80" customWidth="1"/>
    <col min="1008" max="1008" width="0.7265625" style="80" customWidth="1"/>
    <col min="1009" max="1009" width="14.54296875" style="80" customWidth="1"/>
    <col min="1010" max="1010" width="11.453125" style="80" bestFit="1" customWidth="1"/>
    <col min="1011" max="1256" width="10.54296875" style="80"/>
    <col min="1257" max="1257" width="2" style="80" customWidth="1"/>
    <col min="1258" max="1258" width="68.26953125" style="80" customWidth="1"/>
    <col min="1259" max="1259" width="9" style="80" customWidth="1"/>
    <col min="1260" max="1260" width="0.7265625" style="80" customWidth="1"/>
    <col min="1261" max="1261" width="13.54296875" style="80" customWidth="1"/>
    <col min="1262" max="1262" width="0.7265625" style="80" customWidth="1"/>
    <col min="1263" max="1263" width="15.26953125" style="80" customWidth="1"/>
    <col min="1264" max="1264" width="0.7265625" style="80" customWidth="1"/>
    <col min="1265" max="1265" width="14.54296875" style="80" customWidth="1"/>
    <col min="1266" max="1266" width="11.453125" style="80" bestFit="1" customWidth="1"/>
    <col min="1267" max="1512" width="10.54296875" style="80"/>
    <col min="1513" max="1513" width="2" style="80" customWidth="1"/>
    <col min="1514" max="1514" width="68.26953125" style="80" customWidth="1"/>
    <col min="1515" max="1515" width="9" style="80" customWidth="1"/>
    <col min="1516" max="1516" width="0.7265625" style="80" customWidth="1"/>
    <col min="1517" max="1517" width="13.54296875" style="80" customWidth="1"/>
    <col min="1518" max="1518" width="0.7265625" style="80" customWidth="1"/>
    <col min="1519" max="1519" width="15.26953125" style="80" customWidth="1"/>
    <col min="1520" max="1520" width="0.7265625" style="80" customWidth="1"/>
    <col min="1521" max="1521" width="14.54296875" style="80" customWidth="1"/>
    <col min="1522" max="1522" width="11.453125" style="80" bestFit="1" customWidth="1"/>
    <col min="1523" max="1768" width="10.54296875" style="80"/>
    <col min="1769" max="1769" width="2" style="80" customWidth="1"/>
    <col min="1770" max="1770" width="68.26953125" style="80" customWidth="1"/>
    <col min="1771" max="1771" width="9" style="80" customWidth="1"/>
    <col min="1772" max="1772" width="0.7265625" style="80" customWidth="1"/>
    <col min="1773" max="1773" width="13.54296875" style="80" customWidth="1"/>
    <col min="1774" max="1774" width="0.7265625" style="80" customWidth="1"/>
    <col min="1775" max="1775" width="15.26953125" style="80" customWidth="1"/>
    <col min="1776" max="1776" width="0.7265625" style="80" customWidth="1"/>
    <col min="1777" max="1777" width="14.54296875" style="80" customWidth="1"/>
    <col min="1778" max="1778" width="11.453125" style="80" bestFit="1" customWidth="1"/>
    <col min="1779" max="2024" width="10.54296875" style="80"/>
    <col min="2025" max="2025" width="2" style="80" customWidth="1"/>
    <col min="2026" max="2026" width="68.26953125" style="80" customWidth="1"/>
    <col min="2027" max="2027" width="9" style="80" customWidth="1"/>
    <col min="2028" max="2028" width="0.7265625" style="80" customWidth="1"/>
    <col min="2029" max="2029" width="13.54296875" style="80" customWidth="1"/>
    <col min="2030" max="2030" width="0.7265625" style="80" customWidth="1"/>
    <col min="2031" max="2031" width="15.26953125" style="80" customWidth="1"/>
    <col min="2032" max="2032" width="0.7265625" style="80" customWidth="1"/>
    <col min="2033" max="2033" width="14.54296875" style="80" customWidth="1"/>
    <col min="2034" max="2034" width="11.453125" style="80" bestFit="1" customWidth="1"/>
    <col min="2035" max="2280" width="10.54296875" style="80"/>
    <col min="2281" max="2281" width="2" style="80" customWidth="1"/>
    <col min="2282" max="2282" width="68.26953125" style="80" customWidth="1"/>
    <col min="2283" max="2283" width="9" style="80" customWidth="1"/>
    <col min="2284" max="2284" width="0.7265625" style="80" customWidth="1"/>
    <col min="2285" max="2285" width="13.54296875" style="80" customWidth="1"/>
    <col min="2286" max="2286" width="0.7265625" style="80" customWidth="1"/>
    <col min="2287" max="2287" width="15.26953125" style="80" customWidth="1"/>
    <col min="2288" max="2288" width="0.7265625" style="80" customWidth="1"/>
    <col min="2289" max="2289" width="14.54296875" style="80" customWidth="1"/>
    <col min="2290" max="2290" width="11.453125" style="80" bestFit="1" customWidth="1"/>
    <col min="2291" max="2536" width="10.54296875" style="80"/>
    <col min="2537" max="2537" width="2" style="80" customWidth="1"/>
    <col min="2538" max="2538" width="68.26953125" style="80" customWidth="1"/>
    <col min="2539" max="2539" width="9" style="80" customWidth="1"/>
    <col min="2540" max="2540" width="0.7265625" style="80" customWidth="1"/>
    <col min="2541" max="2541" width="13.54296875" style="80" customWidth="1"/>
    <col min="2542" max="2542" width="0.7265625" style="80" customWidth="1"/>
    <col min="2543" max="2543" width="15.26953125" style="80" customWidth="1"/>
    <col min="2544" max="2544" width="0.7265625" style="80" customWidth="1"/>
    <col min="2545" max="2545" width="14.54296875" style="80" customWidth="1"/>
    <col min="2546" max="2546" width="11.453125" style="80" bestFit="1" customWidth="1"/>
    <col min="2547" max="2792" width="10.54296875" style="80"/>
    <col min="2793" max="2793" width="2" style="80" customWidth="1"/>
    <col min="2794" max="2794" width="68.26953125" style="80" customWidth="1"/>
    <col min="2795" max="2795" width="9" style="80" customWidth="1"/>
    <col min="2796" max="2796" width="0.7265625" style="80" customWidth="1"/>
    <col min="2797" max="2797" width="13.54296875" style="80" customWidth="1"/>
    <col min="2798" max="2798" width="0.7265625" style="80" customWidth="1"/>
    <col min="2799" max="2799" width="15.26953125" style="80" customWidth="1"/>
    <col min="2800" max="2800" width="0.7265625" style="80" customWidth="1"/>
    <col min="2801" max="2801" width="14.54296875" style="80" customWidth="1"/>
    <col min="2802" max="2802" width="11.453125" style="80" bestFit="1" customWidth="1"/>
    <col min="2803" max="3048" width="10.54296875" style="80"/>
    <col min="3049" max="3049" width="2" style="80" customWidth="1"/>
    <col min="3050" max="3050" width="68.26953125" style="80" customWidth="1"/>
    <col min="3051" max="3051" width="9" style="80" customWidth="1"/>
    <col min="3052" max="3052" width="0.7265625" style="80" customWidth="1"/>
    <col min="3053" max="3053" width="13.54296875" style="80" customWidth="1"/>
    <col min="3054" max="3054" width="0.7265625" style="80" customWidth="1"/>
    <col min="3055" max="3055" width="15.26953125" style="80" customWidth="1"/>
    <col min="3056" max="3056" width="0.7265625" style="80" customWidth="1"/>
    <col min="3057" max="3057" width="14.54296875" style="80" customWidth="1"/>
    <col min="3058" max="3058" width="11.453125" style="80" bestFit="1" customWidth="1"/>
    <col min="3059" max="3304" width="10.54296875" style="80"/>
    <col min="3305" max="3305" width="2" style="80" customWidth="1"/>
    <col min="3306" max="3306" width="68.26953125" style="80" customWidth="1"/>
    <col min="3307" max="3307" width="9" style="80" customWidth="1"/>
    <col min="3308" max="3308" width="0.7265625" style="80" customWidth="1"/>
    <col min="3309" max="3309" width="13.54296875" style="80" customWidth="1"/>
    <col min="3310" max="3310" width="0.7265625" style="80" customWidth="1"/>
    <col min="3311" max="3311" width="15.26953125" style="80" customWidth="1"/>
    <col min="3312" max="3312" width="0.7265625" style="80" customWidth="1"/>
    <col min="3313" max="3313" width="14.54296875" style="80" customWidth="1"/>
    <col min="3314" max="3314" width="11.453125" style="80" bestFit="1" customWidth="1"/>
    <col min="3315" max="3560" width="10.54296875" style="80"/>
    <col min="3561" max="3561" width="2" style="80" customWidth="1"/>
    <col min="3562" max="3562" width="68.26953125" style="80" customWidth="1"/>
    <col min="3563" max="3563" width="9" style="80" customWidth="1"/>
    <col min="3564" max="3564" width="0.7265625" style="80" customWidth="1"/>
    <col min="3565" max="3565" width="13.54296875" style="80" customWidth="1"/>
    <col min="3566" max="3566" width="0.7265625" style="80" customWidth="1"/>
    <col min="3567" max="3567" width="15.26953125" style="80" customWidth="1"/>
    <col min="3568" max="3568" width="0.7265625" style="80" customWidth="1"/>
    <col min="3569" max="3569" width="14.54296875" style="80" customWidth="1"/>
    <col min="3570" max="3570" width="11.453125" style="80" bestFit="1" customWidth="1"/>
    <col min="3571" max="3816" width="10.54296875" style="80"/>
    <col min="3817" max="3817" width="2" style="80" customWidth="1"/>
    <col min="3818" max="3818" width="68.26953125" style="80" customWidth="1"/>
    <col min="3819" max="3819" width="9" style="80" customWidth="1"/>
    <col min="3820" max="3820" width="0.7265625" style="80" customWidth="1"/>
    <col min="3821" max="3821" width="13.54296875" style="80" customWidth="1"/>
    <col min="3822" max="3822" width="0.7265625" style="80" customWidth="1"/>
    <col min="3823" max="3823" width="15.26953125" style="80" customWidth="1"/>
    <col min="3824" max="3824" width="0.7265625" style="80" customWidth="1"/>
    <col min="3825" max="3825" width="14.54296875" style="80" customWidth="1"/>
    <col min="3826" max="3826" width="11.453125" style="80" bestFit="1" customWidth="1"/>
    <col min="3827" max="4072" width="10.54296875" style="80"/>
    <col min="4073" max="4073" width="2" style="80" customWidth="1"/>
    <col min="4074" max="4074" width="68.26953125" style="80" customWidth="1"/>
    <col min="4075" max="4075" width="9" style="80" customWidth="1"/>
    <col min="4076" max="4076" width="0.7265625" style="80" customWidth="1"/>
    <col min="4077" max="4077" width="13.54296875" style="80" customWidth="1"/>
    <col min="4078" max="4078" width="0.7265625" style="80" customWidth="1"/>
    <col min="4079" max="4079" width="15.26953125" style="80" customWidth="1"/>
    <col min="4080" max="4080" width="0.7265625" style="80" customWidth="1"/>
    <col min="4081" max="4081" width="14.54296875" style="80" customWidth="1"/>
    <col min="4082" max="4082" width="11.453125" style="80" bestFit="1" customWidth="1"/>
    <col min="4083" max="4328" width="10.54296875" style="80"/>
    <col min="4329" max="4329" width="2" style="80" customWidth="1"/>
    <col min="4330" max="4330" width="68.26953125" style="80" customWidth="1"/>
    <col min="4331" max="4331" width="9" style="80" customWidth="1"/>
    <col min="4332" max="4332" width="0.7265625" style="80" customWidth="1"/>
    <col min="4333" max="4333" width="13.54296875" style="80" customWidth="1"/>
    <col min="4334" max="4334" width="0.7265625" style="80" customWidth="1"/>
    <col min="4335" max="4335" width="15.26953125" style="80" customWidth="1"/>
    <col min="4336" max="4336" width="0.7265625" style="80" customWidth="1"/>
    <col min="4337" max="4337" width="14.54296875" style="80" customWidth="1"/>
    <col min="4338" max="4338" width="11.453125" style="80" bestFit="1" customWidth="1"/>
    <col min="4339" max="4584" width="10.54296875" style="80"/>
    <col min="4585" max="4585" width="2" style="80" customWidth="1"/>
    <col min="4586" max="4586" width="68.26953125" style="80" customWidth="1"/>
    <col min="4587" max="4587" width="9" style="80" customWidth="1"/>
    <col min="4588" max="4588" width="0.7265625" style="80" customWidth="1"/>
    <col min="4589" max="4589" width="13.54296875" style="80" customWidth="1"/>
    <col min="4590" max="4590" width="0.7265625" style="80" customWidth="1"/>
    <col min="4591" max="4591" width="15.26953125" style="80" customWidth="1"/>
    <col min="4592" max="4592" width="0.7265625" style="80" customWidth="1"/>
    <col min="4593" max="4593" width="14.54296875" style="80" customWidth="1"/>
    <col min="4594" max="4594" width="11.453125" style="80" bestFit="1" customWidth="1"/>
    <col min="4595" max="4840" width="10.54296875" style="80"/>
    <col min="4841" max="4841" width="2" style="80" customWidth="1"/>
    <col min="4842" max="4842" width="68.26953125" style="80" customWidth="1"/>
    <col min="4843" max="4843" width="9" style="80" customWidth="1"/>
    <col min="4844" max="4844" width="0.7265625" style="80" customWidth="1"/>
    <col min="4845" max="4845" width="13.54296875" style="80" customWidth="1"/>
    <col min="4846" max="4846" width="0.7265625" style="80" customWidth="1"/>
    <col min="4847" max="4847" width="15.26953125" style="80" customWidth="1"/>
    <col min="4848" max="4848" width="0.7265625" style="80" customWidth="1"/>
    <col min="4849" max="4849" width="14.54296875" style="80" customWidth="1"/>
    <col min="4850" max="4850" width="11.453125" style="80" bestFit="1" customWidth="1"/>
    <col min="4851" max="5096" width="10.54296875" style="80"/>
    <col min="5097" max="5097" width="2" style="80" customWidth="1"/>
    <col min="5098" max="5098" width="68.26953125" style="80" customWidth="1"/>
    <col min="5099" max="5099" width="9" style="80" customWidth="1"/>
    <col min="5100" max="5100" width="0.7265625" style="80" customWidth="1"/>
    <col min="5101" max="5101" width="13.54296875" style="80" customWidth="1"/>
    <col min="5102" max="5102" width="0.7265625" style="80" customWidth="1"/>
    <col min="5103" max="5103" width="15.26953125" style="80" customWidth="1"/>
    <col min="5104" max="5104" width="0.7265625" style="80" customWidth="1"/>
    <col min="5105" max="5105" width="14.54296875" style="80" customWidth="1"/>
    <col min="5106" max="5106" width="11.453125" style="80" bestFit="1" customWidth="1"/>
    <col min="5107" max="5352" width="10.54296875" style="80"/>
    <col min="5353" max="5353" width="2" style="80" customWidth="1"/>
    <col min="5354" max="5354" width="68.26953125" style="80" customWidth="1"/>
    <col min="5355" max="5355" width="9" style="80" customWidth="1"/>
    <col min="5356" max="5356" width="0.7265625" style="80" customWidth="1"/>
    <col min="5357" max="5357" width="13.54296875" style="80" customWidth="1"/>
    <col min="5358" max="5358" width="0.7265625" style="80" customWidth="1"/>
    <col min="5359" max="5359" width="15.26953125" style="80" customWidth="1"/>
    <col min="5360" max="5360" width="0.7265625" style="80" customWidth="1"/>
    <col min="5361" max="5361" width="14.54296875" style="80" customWidth="1"/>
    <col min="5362" max="5362" width="11.453125" style="80" bestFit="1" customWidth="1"/>
    <col min="5363" max="5608" width="10.54296875" style="80"/>
    <col min="5609" max="5609" width="2" style="80" customWidth="1"/>
    <col min="5610" max="5610" width="68.26953125" style="80" customWidth="1"/>
    <col min="5611" max="5611" width="9" style="80" customWidth="1"/>
    <col min="5612" max="5612" width="0.7265625" style="80" customWidth="1"/>
    <col min="5613" max="5613" width="13.54296875" style="80" customWidth="1"/>
    <col min="5614" max="5614" width="0.7265625" style="80" customWidth="1"/>
    <col min="5615" max="5615" width="15.26953125" style="80" customWidth="1"/>
    <col min="5616" max="5616" width="0.7265625" style="80" customWidth="1"/>
    <col min="5617" max="5617" width="14.54296875" style="80" customWidth="1"/>
    <col min="5618" max="5618" width="11.453125" style="80" bestFit="1" customWidth="1"/>
    <col min="5619" max="5864" width="10.54296875" style="80"/>
    <col min="5865" max="5865" width="2" style="80" customWidth="1"/>
    <col min="5866" max="5866" width="68.26953125" style="80" customWidth="1"/>
    <col min="5867" max="5867" width="9" style="80" customWidth="1"/>
    <col min="5868" max="5868" width="0.7265625" style="80" customWidth="1"/>
    <col min="5869" max="5869" width="13.54296875" style="80" customWidth="1"/>
    <col min="5870" max="5870" width="0.7265625" style="80" customWidth="1"/>
    <col min="5871" max="5871" width="15.26953125" style="80" customWidth="1"/>
    <col min="5872" max="5872" width="0.7265625" style="80" customWidth="1"/>
    <col min="5873" max="5873" width="14.54296875" style="80" customWidth="1"/>
    <col min="5874" max="5874" width="11.453125" style="80" bestFit="1" customWidth="1"/>
    <col min="5875" max="6120" width="10.54296875" style="80"/>
    <col min="6121" max="6121" width="2" style="80" customWidth="1"/>
    <col min="6122" max="6122" width="68.26953125" style="80" customWidth="1"/>
    <col min="6123" max="6123" width="9" style="80" customWidth="1"/>
    <col min="6124" max="6124" width="0.7265625" style="80" customWidth="1"/>
    <col min="6125" max="6125" width="13.54296875" style="80" customWidth="1"/>
    <col min="6126" max="6126" width="0.7265625" style="80" customWidth="1"/>
    <col min="6127" max="6127" width="15.26953125" style="80" customWidth="1"/>
    <col min="6128" max="6128" width="0.7265625" style="80" customWidth="1"/>
    <col min="6129" max="6129" width="14.54296875" style="80" customWidth="1"/>
    <col min="6130" max="6130" width="11.453125" style="80" bestFit="1" customWidth="1"/>
    <col min="6131" max="6376" width="10.54296875" style="80"/>
    <col min="6377" max="6377" width="2" style="80" customWidth="1"/>
    <col min="6378" max="6378" width="68.26953125" style="80" customWidth="1"/>
    <col min="6379" max="6379" width="9" style="80" customWidth="1"/>
    <col min="6380" max="6380" width="0.7265625" style="80" customWidth="1"/>
    <col min="6381" max="6381" width="13.54296875" style="80" customWidth="1"/>
    <col min="6382" max="6382" width="0.7265625" style="80" customWidth="1"/>
    <col min="6383" max="6383" width="15.26953125" style="80" customWidth="1"/>
    <col min="6384" max="6384" width="0.7265625" style="80" customWidth="1"/>
    <col min="6385" max="6385" width="14.54296875" style="80" customWidth="1"/>
    <col min="6386" max="6386" width="11.453125" style="80" bestFit="1" customWidth="1"/>
    <col min="6387" max="6632" width="10.54296875" style="80"/>
    <col min="6633" max="6633" width="2" style="80" customWidth="1"/>
    <col min="6634" max="6634" width="68.26953125" style="80" customWidth="1"/>
    <col min="6635" max="6635" width="9" style="80" customWidth="1"/>
    <col min="6636" max="6636" width="0.7265625" style="80" customWidth="1"/>
    <col min="6637" max="6637" width="13.54296875" style="80" customWidth="1"/>
    <col min="6638" max="6638" width="0.7265625" style="80" customWidth="1"/>
    <col min="6639" max="6639" width="15.26953125" style="80" customWidth="1"/>
    <col min="6640" max="6640" width="0.7265625" style="80" customWidth="1"/>
    <col min="6641" max="6641" width="14.54296875" style="80" customWidth="1"/>
    <col min="6642" max="6642" width="11.453125" style="80" bestFit="1" customWidth="1"/>
    <col min="6643" max="6888" width="10.54296875" style="80"/>
    <col min="6889" max="6889" width="2" style="80" customWidth="1"/>
    <col min="6890" max="6890" width="68.26953125" style="80" customWidth="1"/>
    <col min="6891" max="6891" width="9" style="80" customWidth="1"/>
    <col min="6892" max="6892" width="0.7265625" style="80" customWidth="1"/>
    <col min="6893" max="6893" width="13.54296875" style="80" customWidth="1"/>
    <col min="6894" max="6894" width="0.7265625" style="80" customWidth="1"/>
    <col min="6895" max="6895" width="15.26953125" style="80" customWidth="1"/>
    <col min="6896" max="6896" width="0.7265625" style="80" customWidth="1"/>
    <col min="6897" max="6897" width="14.54296875" style="80" customWidth="1"/>
    <col min="6898" max="6898" width="11.453125" style="80" bestFit="1" customWidth="1"/>
    <col min="6899" max="7144" width="10.54296875" style="80"/>
    <col min="7145" max="7145" width="2" style="80" customWidth="1"/>
    <col min="7146" max="7146" width="68.26953125" style="80" customWidth="1"/>
    <col min="7147" max="7147" width="9" style="80" customWidth="1"/>
    <col min="7148" max="7148" width="0.7265625" style="80" customWidth="1"/>
    <col min="7149" max="7149" width="13.54296875" style="80" customWidth="1"/>
    <col min="7150" max="7150" width="0.7265625" style="80" customWidth="1"/>
    <col min="7151" max="7151" width="15.26953125" style="80" customWidth="1"/>
    <col min="7152" max="7152" width="0.7265625" style="80" customWidth="1"/>
    <col min="7153" max="7153" width="14.54296875" style="80" customWidth="1"/>
    <col min="7154" max="7154" width="11.453125" style="80" bestFit="1" customWidth="1"/>
    <col min="7155" max="7400" width="10.54296875" style="80"/>
    <col min="7401" max="7401" width="2" style="80" customWidth="1"/>
    <col min="7402" max="7402" width="68.26953125" style="80" customWidth="1"/>
    <col min="7403" max="7403" width="9" style="80" customWidth="1"/>
    <col min="7404" max="7404" width="0.7265625" style="80" customWidth="1"/>
    <col min="7405" max="7405" width="13.54296875" style="80" customWidth="1"/>
    <col min="7406" max="7406" width="0.7265625" style="80" customWidth="1"/>
    <col min="7407" max="7407" width="15.26953125" style="80" customWidth="1"/>
    <col min="7408" max="7408" width="0.7265625" style="80" customWidth="1"/>
    <col min="7409" max="7409" width="14.54296875" style="80" customWidth="1"/>
    <col min="7410" max="7410" width="11.453125" style="80" bestFit="1" customWidth="1"/>
    <col min="7411" max="7656" width="10.54296875" style="80"/>
    <col min="7657" max="7657" width="2" style="80" customWidth="1"/>
    <col min="7658" max="7658" width="68.26953125" style="80" customWidth="1"/>
    <col min="7659" max="7659" width="9" style="80" customWidth="1"/>
    <col min="7660" max="7660" width="0.7265625" style="80" customWidth="1"/>
    <col min="7661" max="7661" width="13.54296875" style="80" customWidth="1"/>
    <col min="7662" max="7662" width="0.7265625" style="80" customWidth="1"/>
    <col min="7663" max="7663" width="15.26953125" style="80" customWidth="1"/>
    <col min="7664" max="7664" width="0.7265625" style="80" customWidth="1"/>
    <col min="7665" max="7665" width="14.54296875" style="80" customWidth="1"/>
    <col min="7666" max="7666" width="11.453125" style="80" bestFit="1" customWidth="1"/>
    <col min="7667" max="7912" width="10.54296875" style="80"/>
    <col min="7913" max="7913" width="2" style="80" customWidth="1"/>
    <col min="7914" max="7914" width="68.26953125" style="80" customWidth="1"/>
    <col min="7915" max="7915" width="9" style="80" customWidth="1"/>
    <col min="7916" max="7916" width="0.7265625" style="80" customWidth="1"/>
    <col min="7917" max="7917" width="13.54296875" style="80" customWidth="1"/>
    <col min="7918" max="7918" width="0.7265625" style="80" customWidth="1"/>
    <col min="7919" max="7919" width="15.26953125" style="80" customWidth="1"/>
    <col min="7920" max="7920" width="0.7265625" style="80" customWidth="1"/>
    <col min="7921" max="7921" width="14.54296875" style="80" customWidth="1"/>
    <col min="7922" max="7922" width="11.453125" style="80" bestFit="1" customWidth="1"/>
    <col min="7923" max="8168" width="10.54296875" style="80"/>
    <col min="8169" max="8169" width="2" style="80" customWidth="1"/>
    <col min="8170" max="8170" width="68.26953125" style="80" customWidth="1"/>
    <col min="8171" max="8171" width="9" style="80" customWidth="1"/>
    <col min="8172" max="8172" width="0.7265625" style="80" customWidth="1"/>
    <col min="8173" max="8173" width="13.54296875" style="80" customWidth="1"/>
    <col min="8174" max="8174" width="0.7265625" style="80" customWidth="1"/>
    <col min="8175" max="8175" width="15.26953125" style="80" customWidth="1"/>
    <col min="8176" max="8176" width="0.7265625" style="80" customWidth="1"/>
    <col min="8177" max="8177" width="14.54296875" style="80" customWidth="1"/>
    <col min="8178" max="8178" width="11.453125" style="80" bestFit="1" customWidth="1"/>
    <col min="8179" max="8424" width="10.54296875" style="80"/>
    <col min="8425" max="8425" width="2" style="80" customWidth="1"/>
    <col min="8426" max="8426" width="68.26953125" style="80" customWidth="1"/>
    <col min="8427" max="8427" width="9" style="80" customWidth="1"/>
    <col min="8428" max="8428" width="0.7265625" style="80" customWidth="1"/>
    <col min="8429" max="8429" width="13.54296875" style="80" customWidth="1"/>
    <col min="8430" max="8430" width="0.7265625" style="80" customWidth="1"/>
    <col min="8431" max="8431" width="15.26953125" style="80" customWidth="1"/>
    <col min="8432" max="8432" width="0.7265625" style="80" customWidth="1"/>
    <col min="8433" max="8433" width="14.54296875" style="80" customWidth="1"/>
    <col min="8434" max="8434" width="11.453125" style="80" bestFit="1" customWidth="1"/>
    <col min="8435" max="8680" width="10.54296875" style="80"/>
    <col min="8681" max="8681" width="2" style="80" customWidth="1"/>
    <col min="8682" max="8682" width="68.26953125" style="80" customWidth="1"/>
    <col min="8683" max="8683" width="9" style="80" customWidth="1"/>
    <col min="8684" max="8684" width="0.7265625" style="80" customWidth="1"/>
    <col min="8685" max="8685" width="13.54296875" style="80" customWidth="1"/>
    <col min="8686" max="8686" width="0.7265625" style="80" customWidth="1"/>
    <col min="8687" max="8687" width="15.26953125" style="80" customWidth="1"/>
    <col min="8688" max="8688" width="0.7265625" style="80" customWidth="1"/>
    <col min="8689" max="8689" width="14.54296875" style="80" customWidth="1"/>
    <col min="8690" max="8690" width="11.453125" style="80" bestFit="1" customWidth="1"/>
    <col min="8691" max="8936" width="10.54296875" style="80"/>
    <col min="8937" max="8937" width="2" style="80" customWidth="1"/>
    <col min="8938" max="8938" width="68.26953125" style="80" customWidth="1"/>
    <col min="8939" max="8939" width="9" style="80" customWidth="1"/>
    <col min="8940" max="8940" width="0.7265625" style="80" customWidth="1"/>
    <col min="8941" max="8941" width="13.54296875" style="80" customWidth="1"/>
    <col min="8942" max="8942" width="0.7265625" style="80" customWidth="1"/>
    <col min="8943" max="8943" width="15.26953125" style="80" customWidth="1"/>
    <col min="8944" max="8944" width="0.7265625" style="80" customWidth="1"/>
    <col min="8945" max="8945" width="14.54296875" style="80" customWidth="1"/>
    <col min="8946" max="8946" width="11.453125" style="80" bestFit="1" customWidth="1"/>
    <col min="8947" max="9192" width="10.54296875" style="80"/>
    <col min="9193" max="9193" width="2" style="80" customWidth="1"/>
    <col min="9194" max="9194" width="68.26953125" style="80" customWidth="1"/>
    <col min="9195" max="9195" width="9" style="80" customWidth="1"/>
    <col min="9196" max="9196" width="0.7265625" style="80" customWidth="1"/>
    <col min="9197" max="9197" width="13.54296875" style="80" customWidth="1"/>
    <col min="9198" max="9198" width="0.7265625" style="80" customWidth="1"/>
    <col min="9199" max="9199" width="15.26953125" style="80" customWidth="1"/>
    <col min="9200" max="9200" width="0.7265625" style="80" customWidth="1"/>
    <col min="9201" max="9201" width="14.54296875" style="80" customWidth="1"/>
    <col min="9202" max="9202" width="11.453125" style="80" bestFit="1" customWidth="1"/>
    <col min="9203" max="9448" width="10.54296875" style="80"/>
    <col min="9449" max="9449" width="2" style="80" customWidth="1"/>
    <col min="9450" max="9450" width="68.26953125" style="80" customWidth="1"/>
    <col min="9451" max="9451" width="9" style="80" customWidth="1"/>
    <col min="9452" max="9452" width="0.7265625" style="80" customWidth="1"/>
    <col min="9453" max="9453" width="13.54296875" style="80" customWidth="1"/>
    <col min="9454" max="9454" width="0.7265625" style="80" customWidth="1"/>
    <col min="9455" max="9455" width="15.26953125" style="80" customWidth="1"/>
    <col min="9456" max="9456" width="0.7265625" style="80" customWidth="1"/>
    <col min="9457" max="9457" width="14.54296875" style="80" customWidth="1"/>
    <col min="9458" max="9458" width="11.453125" style="80" bestFit="1" customWidth="1"/>
    <col min="9459" max="9704" width="10.54296875" style="80"/>
    <col min="9705" max="9705" width="2" style="80" customWidth="1"/>
    <col min="9706" max="9706" width="68.26953125" style="80" customWidth="1"/>
    <col min="9707" max="9707" width="9" style="80" customWidth="1"/>
    <col min="9708" max="9708" width="0.7265625" style="80" customWidth="1"/>
    <col min="9709" max="9709" width="13.54296875" style="80" customWidth="1"/>
    <col min="9710" max="9710" width="0.7265625" style="80" customWidth="1"/>
    <col min="9711" max="9711" width="15.26953125" style="80" customWidth="1"/>
    <col min="9712" max="9712" width="0.7265625" style="80" customWidth="1"/>
    <col min="9713" max="9713" width="14.54296875" style="80" customWidth="1"/>
    <col min="9714" max="9714" width="11.453125" style="80" bestFit="1" customWidth="1"/>
    <col min="9715" max="9960" width="10.54296875" style="80"/>
    <col min="9961" max="9961" width="2" style="80" customWidth="1"/>
    <col min="9962" max="9962" width="68.26953125" style="80" customWidth="1"/>
    <col min="9963" max="9963" width="9" style="80" customWidth="1"/>
    <col min="9964" max="9964" width="0.7265625" style="80" customWidth="1"/>
    <col min="9965" max="9965" width="13.54296875" style="80" customWidth="1"/>
    <col min="9966" max="9966" width="0.7265625" style="80" customWidth="1"/>
    <col min="9967" max="9967" width="15.26953125" style="80" customWidth="1"/>
    <col min="9968" max="9968" width="0.7265625" style="80" customWidth="1"/>
    <col min="9969" max="9969" width="14.54296875" style="80" customWidth="1"/>
    <col min="9970" max="9970" width="11.453125" style="80" bestFit="1" customWidth="1"/>
    <col min="9971" max="10216" width="10.54296875" style="80"/>
    <col min="10217" max="10217" width="2" style="80" customWidth="1"/>
    <col min="10218" max="10218" width="68.26953125" style="80" customWidth="1"/>
    <col min="10219" max="10219" width="9" style="80" customWidth="1"/>
    <col min="10220" max="10220" width="0.7265625" style="80" customWidth="1"/>
    <col min="10221" max="10221" width="13.54296875" style="80" customWidth="1"/>
    <col min="10222" max="10222" width="0.7265625" style="80" customWidth="1"/>
    <col min="10223" max="10223" width="15.26953125" style="80" customWidth="1"/>
    <col min="10224" max="10224" width="0.7265625" style="80" customWidth="1"/>
    <col min="10225" max="10225" width="14.54296875" style="80" customWidth="1"/>
    <col min="10226" max="10226" width="11.453125" style="80" bestFit="1" customWidth="1"/>
    <col min="10227" max="10472" width="10.54296875" style="80"/>
    <col min="10473" max="10473" width="2" style="80" customWidth="1"/>
    <col min="10474" max="10474" width="68.26953125" style="80" customWidth="1"/>
    <col min="10475" max="10475" width="9" style="80" customWidth="1"/>
    <col min="10476" max="10476" width="0.7265625" style="80" customWidth="1"/>
    <col min="10477" max="10477" width="13.54296875" style="80" customWidth="1"/>
    <col min="10478" max="10478" width="0.7265625" style="80" customWidth="1"/>
    <col min="10479" max="10479" width="15.26953125" style="80" customWidth="1"/>
    <col min="10480" max="10480" width="0.7265625" style="80" customWidth="1"/>
    <col min="10481" max="10481" width="14.54296875" style="80" customWidth="1"/>
    <col min="10482" max="10482" width="11.453125" style="80" bestFit="1" customWidth="1"/>
    <col min="10483" max="10728" width="10.54296875" style="80"/>
    <col min="10729" max="10729" width="2" style="80" customWidth="1"/>
    <col min="10730" max="10730" width="68.26953125" style="80" customWidth="1"/>
    <col min="10731" max="10731" width="9" style="80" customWidth="1"/>
    <col min="10732" max="10732" width="0.7265625" style="80" customWidth="1"/>
    <col min="10733" max="10733" width="13.54296875" style="80" customWidth="1"/>
    <col min="10734" max="10734" width="0.7265625" style="80" customWidth="1"/>
    <col min="10735" max="10735" width="15.26953125" style="80" customWidth="1"/>
    <col min="10736" max="10736" width="0.7265625" style="80" customWidth="1"/>
    <col min="10737" max="10737" width="14.54296875" style="80" customWidth="1"/>
    <col min="10738" max="10738" width="11.453125" style="80" bestFit="1" customWidth="1"/>
    <col min="10739" max="10984" width="10.54296875" style="80"/>
    <col min="10985" max="10985" width="2" style="80" customWidth="1"/>
    <col min="10986" max="10986" width="68.26953125" style="80" customWidth="1"/>
    <col min="10987" max="10987" width="9" style="80" customWidth="1"/>
    <col min="10988" max="10988" width="0.7265625" style="80" customWidth="1"/>
    <col min="10989" max="10989" width="13.54296875" style="80" customWidth="1"/>
    <col min="10990" max="10990" width="0.7265625" style="80" customWidth="1"/>
    <col min="10991" max="10991" width="15.26953125" style="80" customWidth="1"/>
    <col min="10992" max="10992" width="0.7265625" style="80" customWidth="1"/>
    <col min="10993" max="10993" width="14.54296875" style="80" customWidth="1"/>
    <col min="10994" max="10994" width="11.453125" style="80" bestFit="1" customWidth="1"/>
    <col min="10995" max="11240" width="10.54296875" style="80"/>
    <col min="11241" max="11241" width="2" style="80" customWidth="1"/>
    <col min="11242" max="11242" width="68.26953125" style="80" customWidth="1"/>
    <col min="11243" max="11243" width="9" style="80" customWidth="1"/>
    <col min="11244" max="11244" width="0.7265625" style="80" customWidth="1"/>
    <col min="11245" max="11245" width="13.54296875" style="80" customWidth="1"/>
    <col min="11246" max="11246" width="0.7265625" style="80" customWidth="1"/>
    <col min="11247" max="11247" width="15.26953125" style="80" customWidth="1"/>
    <col min="11248" max="11248" width="0.7265625" style="80" customWidth="1"/>
    <col min="11249" max="11249" width="14.54296875" style="80" customWidth="1"/>
    <col min="11250" max="11250" width="11.453125" style="80" bestFit="1" customWidth="1"/>
    <col min="11251" max="11496" width="10.54296875" style="80"/>
    <col min="11497" max="11497" width="2" style="80" customWidth="1"/>
    <col min="11498" max="11498" width="68.26953125" style="80" customWidth="1"/>
    <col min="11499" max="11499" width="9" style="80" customWidth="1"/>
    <col min="11500" max="11500" width="0.7265625" style="80" customWidth="1"/>
    <col min="11501" max="11501" width="13.54296875" style="80" customWidth="1"/>
    <col min="11502" max="11502" width="0.7265625" style="80" customWidth="1"/>
    <col min="11503" max="11503" width="15.26953125" style="80" customWidth="1"/>
    <col min="11504" max="11504" width="0.7265625" style="80" customWidth="1"/>
    <col min="11505" max="11505" width="14.54296875" style="80" customWidth="1"/>
    <col min="11506" max="11506" width="11.453125" style="80" bestFit="1" customWidth="1"/>
    <col min="11507" max="11752" width="10.54296875" style="80"/>
    <col min="11753" max="11753" width="2" style="80" customWidth="1"/>
    <col min="11754" max="11754" width="68.26953125" style="80" customWidth="1"/>
    <col min="11755" max="11755" width="9" style="80" customWidth="1"/>
    <col min="11756" max="11756" width="0.7265625" style="80" customWidth="1"/>
    <col min="11757" max="11757" width="13.54296875" style="80" customWidth="1"/>
    <col min="11758" max="11758" width="0.7265625" style="80" customWidth="1"/>
    <col min="11759" max="11759" width="15.26953125" style="80" customWidth="1"/>
    <col min="11760" max="11760" width="0.7265625" style="80" customWidth="1"/>
    <col min="11761" max="11761" width="14.54296875" style="80" customWidth="1"/>
    <col min="11762" max="11762" width="11.453125" style="80" bestFit="1" customWidth="1"/>
    <col min="11763" max="12008" width="10.54296875" style="80"/>
    <col min="12009" max="12009" width="2" style="80" customWidth="1"/>
    <col min="12010" max="12010" width="68.26953125" style="80" customWidth="1"/>
    <col min="12011" max="12011" width="9" style="80" customWidth="1"/>
    <col min="12012" max="12012" width="0.7265625" style="80" customWidth="1"/>
    <col min="12013" max="12013" width="13.54296875" style="80" customWidth="1"/>
    <col min="12014" max="12014" width="0.7265625" style="80" customWidth="1"/>
    <col min="12015" max="12015" width="15.26953125" style="80" customWidth="1"/>
    <col min="12016" max="12016" width="0.7265625" style="80" customWidth="1"/>
    <col min="12017" max="12017" width="14.54296875" style="80" customWidth="1"/>
    <col min="12018" max="12018" width="11.453125" style="80" bestFit="1" customWidth="1"/>
    <col min="12019" max="12264" width="10.54296875" style="80"/>
    <col min="12265" max="12265" width="2" style="80" customWidth="1"/>
    <col min="12266" max="12266" width="68.26953125" style="80" customWidth="1"/>
    <col min="12267" max="12267" width="9" style="80" customWidth="1"/>
    <col min="12268" max="12268" width="0.7265625" style="80" customWidth="1"/>
    <col min="12269" max="12269" width="13.54296875" style="80" customWidth="1"/>
    <col min="12270" max="12270" width="0.7265625" style="80" customWidth="1"/>
    <col min="12271" max="12271" width="15.26953125" style="80" customWidth="1"/>
    <col min="12272" max="12272" width="0.7265625" style="80" customWidth="1"/>
    <col min="12273" max="12273" width="14.54296875" style="80" customWidth="1"/>
    <col min="12274" max="12274" width="11.453125" style="80" bestFit="1" customWidth="1"/>
    <col min="12275" max="12520" width="10.54296875" style="80"/>
    <col min="12521" max="12521" width="2" style="80" customWidth="1"/>
    <col min="12522" max="12522" width="68.26953125" style="80" customWidth="1"/>
    <col min="12523" max="12523" width="9" style="80" customWidth="1"/>
    <col min="12524" max="12524" width="0.7265625" style="80" customWidth="1"/>
    <col min="12525" max="12525" width="13.54296875" style="80" customWidth="1"/>
    <col min="12526" max="12526" width="0.7265625" style="80" customWidth="1"/>
    <col min="12527" max="12527" width="15.26953125" style="80" customWidth="1"/>
    <col min="12528" max="12528" width="0.7265625" style="80" customWidth="1"/>
    <col min="12529" max="12529" width="14.54296875" style="80" customWidth="1"/>
    <col min="12530" max="12530" width="11.453125" style="80" bestFit="1" customWidth="1"/>
    <col min="12531" max="12776" width="10.54296875" style="80"/>
    <col min="12777" max="12777" width="2" style="80" customWidth="1"/>
    <col min="12778" max="12778" width="68.26953125" style="80" customWidth="1"/>
    <col min="12779" max="12779" width="9" style="80" customWidth="1"/>
    <col min="12780" max="12780" width="0.7265625" style="80" customWidth="1"/>
    <col min="12781" max="12781" width="13.54296875" style="80" customWidth="1"/>
    <col min="12782" max="12782" width="0.7265625" style="80" customWidth="1"/>
    <col min="12783" max="12783" width="15.26953125" style="80" customWidth="1"/>
    <col min="12784" max="12784" width="0.7265625" style="80" customWidth="1"/>
    <col min="12785" max="12785" width="14.54296875" style="80" customWidth="1"/>
    <col min="12786" max="12786" width="11.453125" style="80" bestFit="1" customWidth="1"/>
    <col min="12787" max="13032" width="10.54296875" style="80"/>
    <col min="13033" max="13033" width="2" style="80" customWidth="1"/>
    <col min="13034" max="13034" width="68.26953125" style="80" customWidth="1"/>
    <col min="13035" max="13035" width="9" style="80" customWidth="1"/>
    <col min="13036" max="13036" width="0.7265625" style="80" customWidth="1"/>
    <col min="13037" max="13037" width="13.54296875" style="80" customWidth="1"/>
    <col min="13038" max="13038" width="0.7265625" style="80" customWidth="1"/>
    <col min="13039" max="13039" width="15.26953125" style="80" customWidth="1"/>
    <col min="13040" max="13040" width="0.7265625" style="80" customWidth="1"/>
    <col min="13041" max="13041" width="14.54296875" style="80" customWidth="1"/>
    <col min="13042" max="13042" width="11.453125" style="80" bestFit="1" customWidth="1"/>
    <col min="13043" max="13288" width="10.54296875" style="80"/>
    <col min="13289" max="13289" width="2" style="80" customWidth="1"/>
    <col min="13290" max="13290" width="68.26953125" style="80" customWidth="1"/>
    <col min="13291" max="13291" width="9" style="80" customWidth="1"/>
    <col min="13292" max="13292" width="0.7265625" style="80" customWidth="1"/>
    <col min="13293" max="13293" width="13.54296875" style="80" customWidth="1"/>
    <col min="13294" max="13294" width="0.7265625" style="80" customWidth="1"/>
    <col min="13295" max="13295" width="15.26953125" style="80" customWidth="1"/>
    <col min="13296" max="13296" width="0.7265625" style="80" customWidth="1"/>
    <col min="13297" max="13297" width="14.54296875" style="80" customWidth="1"/>
    <col min="13298" max="13298" width="11.453125" style="80" bestFit="1" customWidth="1"/>
    <col min="13299" max="13544" width="10.54296875" style="80"/>
    <col min="13545" max="13545" width="2" style="80" customWidth="1"/>
    <col min="13546" max="13546" width="68.26953125" style="80" customWidth="1"/>
    <col min="13547" max="13547" width="9" style="80" customWidth="1"/>
    <col min="13548" max="13548" width="0.7265625" style="80" customWidth="1"/>
    <col min="13549" max="13549" width="13.54296875" style="80" customWidth="1"/>
    <col min="13550" max="13550" width="0.7265625" style="80" customWidth="1"/>
    <col min="13551" max="13551" width="15.26953125" style="80" customWidth="1"/>
    <col min="13552" max="13552" width="0.7265625" style="80" customWidth="1"/>
    <col min="13553" max="13553" width="14.54296875" style="80" customWidth="1"/>
    <col min="13554" max="13554" width="11.453125" style="80" bestFit="1" customWidth="1"/>
    <col min="13555" max="13800" width="10.54296875" style="80"/>
    <col min="13801" max="13801" width="2" style="80" customWidth="1"/>
    <col min="13802" max="13802" width="68.26953125" style="80" customWidth="1"/>
    <col min="13803" max="13803" width="9" style="80" customWidth="1"/>
    <col min="13804" max="13804" width="0.7265625" style="80" customWidth="1"/>
    <col min="13805" max="13805" width="13.54296875" style="80" customWidth="1"/>
    <col min="13806" max="13806" width="0.7265625" style="80" customWidth="1"/>
    <col min="13807" max="13807" width="15.26953125" style="80" customWidth="1"/>
    <col min="13808" max="13808" width="0.7265625" style="80" customWidth="1"/>
    <col min="13809" max="13809" width="14.54296875" style="80" customWidth="1"/>
    <col min="13810" max="13810" width="11.453125" style="80" bestFit="1" customWidth="1"/>
    <col min="13811" max="14056" width="10.54296875" style="80"/>
    <col min="14057" max="14057" width="2" style="80" customWidth="1"/>
    <col min="14058" max="14058" width="68.26953125" style="80" customWidth="1"/>
    <col min="14059" max="14059" width="9" style="80" customWidth="1"/>
    <col min="14060" max="14060" width="0.7265625" style="80" customWidth="1"/>
    <col min="14061" max="14061" width="13.54296875" style="80" customWidth="1"/>
    <col min="14062" max="14062" width="0.7265625" style="80" customWidth="1"/>
    <col min="14063" max="14063" width="15.26953125" style="80" customWidth="1"/>
    <col min="14064" max="14064" width="0.7265625" style="80" customWidth="1"/>
    <col min="14065" max="14065" width="14.54296875" style="80" customWidth="1"/>
    <col min="14066" max="14066" width="11.453125" style="80" bestFit="1" customWidth="1"/>
    <col min="14067" max="14312" width="10.54296875" style="80"/>
    <col min="14313" max="14313" width="2" style="80" customWidth="1"/>
    <col min="14314" max="14314" width="68.26953125" style="80" customWidth="1"/>
    <col min="14315" max="14315" width="9" style="80" customWidth="1"/>
    <col min="14316" max="14316" width="0.7265625" style="80" customWidth="1"/>
    <col min="14317" max="14317" width="13.54296875" style="80" customWidth="1"/>
    <col min="14318" max="14318" width="0.7265625" style="80" customWidth="1"/>
    <col min="14319" max="14319" width="15.26953125" style="80" customWidth="1"/>
    <col min="14320" max="14320" width="0.7265625" style="80" customWidth="1"/>
    <col min="14321" max="14321" width="14.54296875" style="80" customWidth="1"/>
    <col min="14322" max="14322" width="11.453125" style="80" bestFit="1" customWidth="1"/>
    <col min="14323" max="14568" width="10.54296875" style="80"/>
    <col min="14569" max="14569" width="2" style="80" customWidth="1"/>
    <col min="14570" max="14570" width="68.26953125" style="80" customWidth="1"/>
    <col min="14571" max="14571" width="9" style="80" customWidth="1"/>
    <col min="14572" max="14572" width="0.7265625" style="80" customWidth="1"/>
    <col min="14573" max="14573" width="13.54296875" style="80" customWidth="1"/>
    <col min="14574" max="14574" width="0.7265625" style="80" customWidth="1"/>
    <col min="14575" max="14575" width="15.26953125" style="80" customWidth="1"/>
    <col min="14576" max="14576" width="0.7265625" style="80" customWidth="1"/>
    <col min="14577" max="14577" width="14.54296875" style="80" customWidth="1"/>
    <col min="14578" max="14578" width="11.453125" style="80" bestFit="1" customWidth="1"/>
    <col min="14579" max="14824" width="10.54296875" style="80"/>
    <col min="14825" max="14825" width="2" style="80" customWidth="1"/>
    <col min="14826" max="14826" width="68.26953125" style="80" customWidth="1"/>
    <col min="14827" max="14827" width="9" style="80" customWidth="1"/>
    <col min="14828" max="14828" width="0.7265625" style="80" customWidth="1"/>
    <col min="14829" max="14829" width="13.54296875" style="80" customWidth="1"/>
    <col min="14830" max="14830" width="0.7265625" style="80" customWidth="1"/>
    <col min="14831" max="14831" width="15.26953125" style="80" customWidth="1"/>
    <col min="14832" max="14832" width="0.7265625" style="80" customWidth="1"/>
    <col min="14833" max="14833" width="14.54296875" style="80" customWidth="1"/>
    <col min="14834" max="14834" width="11.453125" style="80" bestFit="1" customWidth="1"/>
    <col min="14835" max="15080" width="10.54296875" style="80"/>
    <col min="15081" max="15081" width="2" style="80" customWidth="1"/>
    <col min="15082" max="15082" width="68.26953125" style="80" customWidth="1"/>
    <col min="15083" max="15083" width="9" style="80" customWidth="1"/>
    <col min="15084" max="15084" width="0.7265625" style="80" customWidth="1"/>
    <col min="15085" max="15085" width="13.54296875" style="80" customWidth="1"/>
    <col min="15086" max="15086" width="0.7265625" style="80" customWidth="1"/>
    <col min="15087" max="15087" width="15.26953125" style="80" customWidth="1"/>
    <col min="15088" max="15088" width="0.7265625" style="80" customWidth="1"/>
    <col min="15089" max="15089" width="14.54296875" style="80" customWidth="1"/>
    <col min="15090" max="15090" width="11.453125" style="80" bestFit="1" customWidth="1"/>
    <col min="15091" max="15336" width="10.54296875" style="80"/>
    <col min="15337" max="15337" width="2" style="80" customWidth="1"/>
    <col min="15338" max="15338" width="68.26953125" style="80" customWidth="1"/>
    <col min="15339" max="15339" width="9" style="80" customWidth="1"/>
    <col min="15340" max="15340" width="0.7265625" style="80" customWidth="1"/>
    <col min="15341" max="15341" width="13.54296875" style="80" customWidth="1"/>
    <col min="15342" max="15342" width="0.7265625" style="80" customWidth="1"/>
    <col min="15343" max="15343" width="15.26953125" style="80" customWidth="1"/>
    <col min="15344" max="15344" width="0.7265625" style="80" customWidth="1"/>
    <col min="15345" max="15345" width="14.54296875" style="80" customWidth="1"/>
    <col min="15346" max="15346" width="11.453125" style="80" bestFit="1" customWidth="1"/>
    <col min="15347" max="15592" width="10.54296875" style="80"/>
    <col min="15593" max="15593" width="2" style="80" customWidth="1"/>
    <col min="15594" max="15594" width="68.26953125" style="80" customWidth="1"/>
    <col min="15595" max="15595" width="9" style="80" customWidth="1"/>
    <col min="15596" max="15596" width="0.7265625" style="80" customWidth="1"/>
    <col min="15597" max="15597" width="13.54296875" style="80" customWidth="1"/>
    <col min="15598" max="15598" width="0.7265625" style="80" customWidth="1"/>
    <col min="15599" max="15599" width="15.26953125" style="80" customWidth="1"/>
    <col min="15600" max="15600" width="0.7265625" style="80" customWidth="1"/>
    <col min="15601" max="15601" width="14.54296875" style="80" customWidth="1"/>
    <col min="15602" max="15602" width="11.453125" style="80" bestFit="1" customWidth="1"/>
    <col min="15603" max="15848" width="10.54296875" style="80"/>
    <col min="15849" max="15849" width="2" style="80" customWidth="1"/>
    <col min="15850" max="15850" width="68.26953125" style="80" customWidth="1"/>
    <col min="15851" max="15851" width="9" style="80" customWidth="1"/>
    <col min="15852" max="15852" width="0.7265625" style="80" customWidth="1"/>
    <col min="15853" max="15853" width="13.54296875" style="80" customWidth="1"/>
    <col min="15854" max="15854" width="0.7265625" style="80" customWidth="1"/>
    <col min="15855" max="15855" width="15.26953125" style="80" customWidth="1"/>
    <col min="15856" max="15856" width="0.7265625" style="80" customWidth="1"/>
    <col min="15857" max="15857" width="14.54296875" style="80" customWidth="1"/>
    <col min="15858" max="15858" width="11.453125" style="80" bestFit="1" customWidth="1"/>
    <col min="15859" max="16104" width="10.54296875" style="80"/>
    <col min="16105" max="16105" width="2" style="80" customWidth="1"/>
    <col min="16106" max="16106" width="68.26953125" style="80" customWidth="1"/>
    <col min="16107" max="16107" width="9" style="80" customWidth="1"/>
    <col min="16108" max="16108" width="0.7265625" style="80" customWidth="1"/>
    <col min="16109" max="16109" width="13.54296875" style="80" customWidth="1"/>
    <col min="16110" max="16110" width="0.7265625" style="80" customWidth="1"/>
    <col min="16111" max="16111" width="15.26953125" style="80" customWidth="1"/>
    <col min="16112" max="16112" width="0.7265625" style="80" customWidth="1"/>
    <col min="16113" max="16113" width="14.54296875" style="80" customWidth="1"/>
    <col min="16114" max="16114" width="11.453125" style="80" bestFit="1" customWidth="1"/>
    <col min="16115" max="16384" width="10.54296875" style="80"/>
  </cols>
  <sheetData>
    <row r="1" spans="1:15" ht="16.5" customHeight="1">
      <c r="A1" s="23" t="s">
        <v>101</v>
      </c>
      <c r="B1" s="75"/>
      <c r="C1" s="76"/>
      <c r="D1" s="76"/>
      <c r="E1" s="77"/>
      <c r="F1" s="76"/>
      <c r="G1" s="77"/>
      <c r="H1" s="76"/>
      <c r="I1" s="76"/>
      <c r="J1" s="76"/>
      <c r="K1" s="78"/>
      <c r="L1" s="78"/>
      <c r="M1" s="77"/>
      <c r="N1" s="76"/>
      <c r="O1" s="79"/>
    </row>
    <row r="2" spans="1:15" ht="16.5" customHeight="1">
      <c r="A2" s="81" t="s">
        <v>40</v>
      </c>
      <c r="B2" s="75"/>
      <c r="C2" s="76"/>
      <c r="D2" s="76"/>
      <c r="E2" s="77"/>
      <c r="F2" s="76"/>
      <c r="G2" s="77"/>
      <c r="H2" s="76"/>
      <c r="I2" s="76"/>
      <c r="J2" s="76"/>
      <c r="K2" s="78"/>
      <c r="L2" s="78"/>
      <c r="M2" s="77"/>
      <c r="N2" s="76"/>
      <c r="O2" s="82"/>
    </row>
    <row r="3" spans="1:15" s="30" customFormat="1" ht="16.5" customHeight="1">
      <c r="A3" s="26" t="s">
        <v>140</v>
      </c>
      <c r="B3" s="26"/>
      <c r="C3" s="28"/>
      <c r="D3" s="2"/>
      <c r="E3" s="26"/>
      <c r="F3" s="2"/>
      <c r="G3" s="26"/>
      <c r="H3" s="2"/>
      <c r="I3" s="2"/>
      <c r="J3" s="2"/>
      <c r="K3" s="26"/>
      <c r="L3" s="26"/>
      <c r="M3" s="26"/>
      <c r="N3" s="2"/>
      <c r="O3" s="41"/>
    </row>
    <row r="4" spans="1:15" s="30" customFormat="1" ht="16.5" customHeight="1">
      <c r="A4" s="23"/>
      <c r="B4" s="23"/>
      <c r="C4" s="25"/>
      <c r="D4" s="3"/>
      <c r="E4" s="23"/>
      <c r="F4" s="3"/>
      <c r="G4" s="23"/>
      <c r="H4" s="3"/>
      <c r="I4" s="3"/>
      <c r="J4" s="3"/>
      <c r="K4" s="23"/>
      <c r="L4" s="23"/>
      <c r="M4" s="23"/>
      <c r="N4" s="3"/>
    </row>
    <row r="5" spans="1:15" ht="16.5" customHeight="1">
      <c r="A5" s="81"/>
      <c r="B5" s="75"/>
      <c r="C5" s="76"/>
      <c r="D5" s="76"/>
      <c r="E5" s="77"/>
      <c r="F5" s="76"/>
      <c r="G5" s="77"/>
      <c r="H5" s="76"/>
      <c r="I5" s="76"/>
      <c r="J5" s="76"/>
      <c r="K5" s="83"/>
      <c r="L5" s="83"/>
      <c r="M5" s="77"/>
      <c r="N5" s="76"/>
      <c r="O5" s="82"/>
    </row>
    <row r="6" spans="1:15" ht="16.5" customHeight="1">
      <c r="A6" s="81"/>
      <c r="B6" s="75"/>
      <c r="C6" s="76"/>
      <c r="D6" s="76"/>
      <c r="E6" s="118" t="s">
        <v>135</v>
      </c>
      <c r="F6" s="118"/>
      <c r="G6" s="118"/>
      <c r="H6" s="118"/>
      <c r="I6" s="118"/>
      <c r="J6" s="118"/>
      <c r="K6" s="118"/>
      <c r="L6" s="118"/>
      <c r="M6" s="118"/>
      <c r="N6" s="118"/>
      <c r="O6" s="118"/>
    </row>
    <row r="7" spans="1:15" ht="16.5" customHeight="1">
      <c r="A7" s="81"/>
      <c r="B7" s="75"/>
      <c r="C7" s="76"/>
      <c r="D7" s="76"/>
      <c r="E7" s="84" t="s">
        <v>41</v>
      </c>
      <c r="F7" s="76"/>
      <c r="G7" s="84" t="s">
        <v>99</v>
      </c>
      <c r="H7" s="76"/>
      <c r="I7" s="114" t="s">
        <v>139</v>
      </c>
      <c r="J7" s="114"/>
      <c r="K7" s="114"/>
      <c r="L7" s="85"/>
      <c r="M7" s="84"/>
      <c r="N7" s="76"/>
      <c r="O7" s="82"/>
    </row>
    <row r="8" spans="1:15" ht="16.5" customHeight="1">
      <c r="A8" s="86"/>
      <c r="B8" s="86"/>
      <c r="C8" s="82"/>
      <c r="D8" s="82"/>
      <c r="E8" s="84" t="s">
        <v>42</v>
      </c>
      <c r="F8" s="82"/>
      <c r="G8" s="84" t="s">
        <v>100</v>
      </c>
      <c r="H8" s="82"/>
      <c r="I8" s="87" t="s">
        <v>90</v>
      </c>
      <c r="J8" s="82"/>
      <c r="K8" s="84"/>
      <c r="L8" s="84"/>
      <c r="M8" s="84" t="s">
        <v>92</v>
      </c>
      <c r="N8" s="82"/>
      <c r="O8" s="88" t="s">
        <v>44</v>
      </c>
    </row>
    <row r="9" spans="1:15" s="89" customFormat="1" ht="16.5" customHeight="1">
      <c r="C9" s="84"/>
      <c r="D9" s="84"/>
      <c r="E9" s="84" t="s">
        <v>43</v>
      </c>
      <c r="F9" s="84"/>
      <c r="G9" s="84" t="s">
        <v>103</v>
      </c>
      <c r="H9" s="84"/>
      <c r="I9" s="84" t="s">
        <v>91</v>
      </c>
      <c r="J9" s="84"/>
      <c r="K9" s="87" t="s">
        <v>30</v>
      </c>
      <c r="L9" s="87"/>
      <c r="M9" s="84" t="s">
        <v>93</v>
      </c>
      <c r="N9" s="84"/>
      <c r="O9" s="88" t="s">
        <v>113</v>
      </c>
    </row>
    <row r="10" spans="1:15" s="89" customFormat="1" ht="16.5" customHeight="1">
      <c r="C10" s="12" t="s">
        <v>3</v>
      </c>
      <c r="D10" s="13"/>
      <c r="E10" s="90" t="s">
        <v>4</v>
      </c>
      <c r="F10" s="13"/>
      <c r="G10" s="90" t="s">
        <v>4</v>
      </c>
      <c r="H10" s="91"/>
      <c r="I10" s="90" t="s">
        <v>4</v>
      </c>
      <c r="J10" s="91"/>
      <c r="K10" s="90" t="s">
        <v>4</v>
      </c>
      <c r="L10" s="84"/>
      <c r="M10" s="90" t="s">
        <v>4</v>
      </c>
      <c r="N10" s="91"/>
      <c r="O10" s="90" t="s">
        <v>4</v>
      </c>
    </row>
    <row r="11" spans="1:15" s="89" customFormat="1" ht="16.5" customHeight="1">
      <c r="C11" s="13"/>
      <c r="D11" s="13"/>
      <c r="E11" s="84"/>
      <c r="F11" s="13"/>
      <c r="G11" s="84"/>
      <c r="H11" s="91"/>
      <c r="I11" s="84"/>
      <c r="J11" s="91"/>
      <c r="K11" s="84"/>
      <c r="L11" s="84"/>
      <c r="M11" s="84"/>
      <c r="N11" s="91"/>
      <c r="O11" s="84"/>
    </row>
    <row r="12" spans="1:15" ht="16.5" customHeight="1">
      <c r="A12" s="81" t="s">
        <v>105</v>
      </c>
      <c r="B12" s="92"/>
      <c r="C12" s="93"/>
      <c r="D12" s="58"/>
      <c r="E12" s="58">
        <v>215000000</v>
      </c>
      <c r="F12" s="58"/>
      <c r="G12" s="58">
        <v>365378656</v>
      </c>
      <c r="H12" s="58"/>
      <c r="I12" s="58">
        <v>2675000</v>
      </c>
      <c r="J12" s="58"/>
      <c r="K12" s="58">
        <v>23285660</v>
      </c>
      <c r="L12" s="58"/>
      <c r="M12" s="58">
        <v>2730615</v>
      </c>
      <c r="N12" s="58"/>
      <c r="O12" s="58">
        <f>SUM(E12:M12)</f>
        <v>609069931</v>
      </c>
    </row>
    <row r="13" spans="1:15" ht="6" customHeight="1">
      <c r="A13" s="81"/>
      <c r="B13" s="92"/>
      <c r="C13" s="93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</row>
    <row r="14" spans="1:15" ht="16.5" customHeight="1">
      <c r="A14" s="81" t="s">
        <v>81</v>
      </c>
      <c r="B14" s="92"/>
      <c r="C14" s="93"/>
      <c r="D14" s="58"/>
      <c r="E14" s="58"/>
      <c r="F14" s="58"/>
      <c r="G14" s="58"/>
      <c r="H14" s="58"/>
      <c r="I14" s="58"/>
      <c r="J14" s="58"/>
      <c r="K14" s="58"/>
      <c r="L14" s="58"/>
      <c r="M14" s="58"/>
      <c r="N14" s="58"/>
      <c r="O14" s="58"/>
    </row>
    <row r="15" spans="1:15" ht="16.5" customHeight="1">
      <c r="A15" s="94" t="s">
        <v>127</v>
      </c>
      <c r="B15" s="92"/>
      <c r="C15" s="93"/>
      <c r="D15" s="58"/>
      <c r="E15" s="71">
        <v>0</v>
      </c>
      <c r="F15" s="58"/>
      <c r="G15" s="71">
        <v>0</v>
      </c>
      <c r="H15" s="58"/>
      <c r="I15" s="71">
        <v>0</v>
      </c>
      <c r="J15" s="58"/>
      <c r="K15" s="71">
        <v>-44081867</v>
      </c>
      <c r="L15" s="58"/>
      <c r="M15" s="71">
        <v>0</v>
      </c>
      <c r="N15" s="58"/>
      <c r="O15" s="71">
        <f>SUM(E15:M15)</f>
        <v>-44081867</v>
      </c>
    </row>
    <row r="16" spans="1:15" ht="16.5" customHeight="1">
      <c r="A16" s="94"/>
      <c r="B16" s="92"/>
      <c r="C16" s="93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</row>
    <row r="17" spans="1:15" ht="16.5" customHeight="1" thickBot="1">
      <c r="A17" s="23" t="s">
        <v>106</v>
      </c>
      <c r="B17" s="92"/>
      <c r="C17" s="93"/>
      <c r="D17" s="58"/>
      <c r="E17" s="95">
        <f>SUM(E12:E15)</f>
        <v>215000000</v>
      </c>
      <c r="F17" s="58"/>
      <c r="G17" s="95">
        <f>SUM(G12:G15)</f>
        <v>365378656</v>
      </c>
      <c r="H17" s="58"/>
      <c r="I17" s="95">
        <f>SUM(I12:I15)</f>
        <v>2675000</v>
      </c>
      <c r="J17" s="58"/>
      <c r="K17" s="95">
        <f>SUM(K12:K15)</f>
        <v>-20796207</v>
      </c>
      <c r="L17" s="58"/>
      <c r="M17" s="95">
        <f>SUM(M12:M15)</f>
        <v>2730615</v>
      </c>
      <c r="N17" s="58"/>
      <c r="O17" s="95">
        <f>SUM(O12:O15)</f>
        <v>564988064</v>
      </c>
    </row>
    <row r="18" spans="1:15" ht="16.5" customHeight="1" thickTop="1">
      <c r="A18" s="23"/>
      <c r="B18" s="92"/>
      <c r="C18" s="93"/>
      <c r="D18" s="58"/>
      <c r="E18" s="58"/>
      <c r="F18" s="58"/>
      <c r="G18" s="58"/>
      <c r="H18" s="58"/>
      <c r="I18" s="58"/>
      <c r="J18" s="58"/>
      <c r="K18" s="58"/>
      <c r="L18" s="58"/>
      <c r="M18" s="58"/>
      <c r="N18" s="58"/>
      <c r="O18" s="58"/>
    </row>
    <row r="19" spans="1:15" ht="16.5" customHeight="1">
      <c r="A19" s="23"/>
      <c r="B19" s="92"/>
      <c r="C19" s="93"/>
      <c r="D19" s="58"/>
      <c r="E19" s="58"/>
      <c r="F19" s="58"/>
      <c r="G19" s="58"/>
      <c r="H19" s="58"/>
      <c r="I19" s="58"/>
      <c r="J19" s="58"/>
      <c r="K19" s="58"/>
      <c r="L19" s="58"/>
      <c r="M19" s="58"/>
      <c r="N19" s="58"/>
      <c r="O19" s="58"/>
    </row>
    <row r="20" spans="1:15" ht="16.5" customHeight="1">
      <c r="A20" s="81" t="s">
        <v>141</v>
      </c>
      <c r="B20" s="92"/>
      <c r="C20" s="93"/>
      <c r="D20" s="58"/>
      <c r="E20" s="58">
        <f>E17</f>
        <v>215000000</v>
      </c>
      <c r="F20" s="58"/>
      <c r="G20" s="58">
        <f>G17</f>
        <v>365378656</v>
      </c>
      <c r="H20" s="58"/>
      <c r="I20" s="58">
        <f>I17</f>
        <v>2675000</v>
      </c>
      <c r="J20" s="58"/>
      <c r="K20" s="58">
        <f>K17</f>
        <v>-20796207</v>
      </c>
      <c r="L20" s="58"/>
      <c r="M20" s="58">
        <f>M17</f>
        <v>2730615</v>
      </c>
      <c r="N20" s="58"/>
      <c r="O20" s="58">
        <f>SUM(E20:M20)</f>
        <v>564988064</v>
      </c>
    </row>
    <row r="21" spans="1:15" ht="6" customHeight="1">
      <c r="A21" s="81"/>
      <c r="B21" s="92"/>
      <c r="C21" s="93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</row>
    <row r="22" spans="1:15" ht="16.5" customHeight="1">
      <c r="A22" s="81" t="s">
        <v>81</v>
      </c>
      <c r="B22" s="92"/>
      <c r="C22" s="93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</row>
    <row r="23" spans="1:15" ht="16.5" customHeight="1">
      <c r="A23" s="38" t="s">
        <v>164</v>
      </c>
      <c r="B23" s="105"/>
      <c r="C23" s="93"/>
      <c r="D23" s="58"/>
      <c r="E23" s="58"/>
      <c r="F23" s="58"/>
      <c r="G23" s="58"/>
      <c r="H23" s="58"/>
      <c r="I23" s="58"/>
      <c r="J23" s="58"/>
      <c r="K23" s="58"/>
      <c r="L23" s="58"/>
      <c r="M23" s="58"/>
      <c r="N23" s="58"/>
      <c r="O23" s="58"/>
    </row>
    <row r="24" spans="1:15" ht="16.5" customHeight="1">
      <c r="A24" s="38"/>
      <c r="B24" s="105" t="s">
        <v>165</v>
      </c>
      <c r="C24" s="93">
        <v>27</v>
      </c>
      <c r="D24" s="58"/>
      <c r="E24" s="58">
        <v>0</v>
      </c>
      <c r="F24" s="58"/>
      <c r="G24" s="58">
        <v>-266494976</v>
      </c>
      <c r="H24" s="58"/>
      <c r="I24" s="58">
        <v>-2675000</v>
      </c>
      <c r="J24" s="58"/>
      <c r="K24" s="58">
        <v>269169976</v>
      </c>
      <c r="L24" s="58"/>
      <c r="M24" s="58">
        <v>0</v>
      </c>
      <c r="N24" s="58"/>
      <c r="O24" s="58">
        <f>SUM(E24:M24)</f>
        <v>0</v>
      </c>
    </row>
    <row r="25" spans="1:15" ht="16.5" customHeight="1">
      <c r="A25" s="94" t="s">
        <v>127</v>
      </c>
      <c r="B25" s="92"/>
      <c r="C25" s="93"/>
      <c r="D25" s="58"/>
      <c r="E25" s="71">
        <v>0</v>
      </c>
      <c r="F25" s="58"/>
      <c r="G25" s="71">
        <v>0</v>
      </c>
      <c r="H25" s="58"/>
      <c r="I25" s="71">
        <v>0</v>
      </c>
      <c r="J25" s="58"/>
      <c r="K25" s="71">
        <f>'ENG 7'!J51</f>
        <v>-439462413</v>
      </c>
      <c r="L25" s="58"/>
      <c r="M25" s="71">
        <v>0</v>
      </c>
      <c r="N25" s="58"/>
      <c r="O25" s="71">
        <f>SUM(E25:M25)</f>
        <v>-439462413</v>
      </c>
    </row>
    <row r="26" spans="1:15" ht="16.5" customHeight="1">
      <c r="A26" s="94"/>
      <c r="B26" s="92"/>
      <c r="C26" s="93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</row>
    <row r="27" spans="1:15" ht="16.5" customHeight="1" thickBot="1">
      <c r="A27" s="23" t="s">
        <v>142</v>
      </c>
      <c r="B27" s="92"/>
      <c r="C27" s="93"/>
      <c r="D27" s="58"/>
      <c r="E27" s="95">
        <f>SUM(E20:E25)</f>
        <v>215000000</v>
      </c>
      <c r="F27" s="58"/>
      <c r="G27" s="95">
        <f>SUM(G20:G25)</f>
        <v>98883680</v>
      </c>
      <c r="H27" s="58"/>
      <c r="I27" s="95">
        <f>SUM(I20:I25)</f>
        <v>0</v>
      </c>
      <c r="J27" s="58"/>
      <c r="K27" s="95">
        <f>SUM(K20:K25)</f>
        <v>-191088644</v>
      </c>
      <c r="L27" s="58"/>
      <c r="M27" s="95">
        <f>SUM(M20:M25)</f>
        <v>2730615</v>
      </c>
      <c r="N27" s="58"/>
      <c r="O27" s="95">
        <f>SUM(O20:O25)</f>
        <v>125525651</v>
      </c>
    </row>
    <row r="28" spans="1:15" ht="9.75" customHeight="1" thickTop="1">
      <c r="A28" s="23"/>
      <c r="B28" s="92"/>
      <c r="C28" s="58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</row>
    <row r="33" spans="1:15" ht="12" customHeight="1"/>
    <row r="34" spans="1:15" ht="22.4" customHeight="1">
      <c r="A34" s="117" t="s">
        <v>14</v>
      </c>
      <c r="B34" s="117"/>
      <c r="C34" s="117"/>
      <c r="D34" s="117"/>
      <c r="E34" s="117"/>
      <c r="F34" s="117"/>
      <c r="G34" s="117"/>
      <c r="H34" s="117"/>
      <c r="I34" s="117"/>
      <c r="J34" s="117"/>
      <c r="K34" s="117"/>
      <c r="L34" s="117"/>
      <c r="M34" s="117"/>
      <c r="N34" s="117"/>
      <c r="O34" s="117"/>
    </row>
  </sheetData>
  <mergeCells count="3">
    <mergeCell ref="A34:O34"/>
    <mergeCell ref="I7:K7"/>
    <mergeCell ref="E6:O6"/>
  </mergeCells>
  <pageMargins left="0.8" right="0.8" top="0.5" bottom="0.6" header="0.49" footer="0.4"/>
  <pageSetup paperSize="9" firstPageNumber="9" orientation="landscape" useFirstPageNumber="1" horizontalDpi="1200" verticalDpi="1200" r:id="rId1"/>
  <headerFooter>
    <oddFooter>&amp;R&amp;"Arial,Regular"&amp;9&amp;P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F1120-266E-4210-95A7-C951976A7E90}">
  <dimension ref="A1:M119"/>
  <sheetViews>
    <sheetView topLeftCell="A113" zoomScaleNormal="100" zoomScaleSheetLayoutView="100" workbookViewId="0">
      <selection activeCell="P122" sqref="P122"/>
    </sheetView>
  </sheetViews>
  <sheetFormatPr defaultColWidth="9.26953125" defaultRowHeight="16.5" customHeight="1"/>
  <cols>
    <col min="1" max="3" width="1.7265625" style="47" customWidth="1"/>
    <col min="4" max="4" width="44" style="47" customWidth="1"/>
    <col min="5" max="5" width="6" style="47" bestFit="1" customWidth="1"/>
    <col min="6" max="6" width="0.81640625" style="47" customWidth="1"/>
    <col min="7" max="7" width="12.7265625" style="47" customWidth="1"/>
    <col min="8" max="8" width="0.81640625" style="47" customWidth="1"/>
    <col min="9" max="9" width="12.7265625" style="47" customWidth="1"/>
    <col min="10" max="10" width="0.81640625" style="47" customWidth="1"/>
    <col min="11" max="11" width="12.7265625" style="47" customWidth="1"/>
    <col min="12" max="12" width="0.81640625" style="47" customWidth="1"/>
    <col min="13" max="13" width="12.7265625" style="47" customWidth="1"/>
    <col min="14" max="16384" width="9.26953125" style="47"/>
  </cols>
  <sheetData>
    <row r="1" spans="1:13" ht="16.5" customHeight="1">
      <c r="A1" s="23" t="s">
        <v>101</v>
      </c>
      <c r="B1" s="23"/>
      <c r="C1" s="23"/>
      <c r="D1" s="24"/>
      <c r="E1" s="25"/>
      <c r="F1" s="23"/>
      <c r="G1" s="23"/>
      <c r="H1" s="23"/>
      <c r="I1" s="1"/>
    </row>
    <row r="2" spans="1:13" ht="16.5" customHeight="1">
      <c r="A2" s="23" t="s">
        <v>47</v>
      </c>
      <c r="B2" s="23"/>
      <c r="C2" s="23"/>
      <c r="D2" s="24"/>
      <c r="E2" s="25"/>
      <c r="F2" s="23"/>
      <c r="G2" s="23"/>
      <c r="H2" s="23"/>
      <c r="I2" s="1"/>
    </row>
    <row r="3" spans="1:13" ht="16.5" customHeight="1">
      <c r="A3" s="26" t="s">
        <v>140</v>
      </c>
      <c r="B3" s="26"/>
      <c r="C3" s="26"/>
      <c r="D3" s="27"/>
      <c r="E3" s="28"/>
      <c r="F3" s="26"/>
      <c r="G3" s="26"/>
      <c r="H3" s="26"/>
      <c r="I3" s="2"/>
      <c r="J3" s="48"/>
      <c r="K3" s="48"/>
      <c r="L3" s="48"/>
      <c r="M3" s="48"/>
    </row>
    <row r="6" spans="1:13" ht="16.5" customHeight="1">
      <c r="G6" s="113" t="s">
        <v>108</v>
      </c>
      <c r="H6" s="113"/>
      <c r="I6" s="113"/>
      <c r="J6" s="23"/>
      <c r="K6" s="110" t="s">
        <v>109</v>
      </c>
      <c r="L6" s="111"/>
      <c r="M6" s="111"/>
    </row>
    <row r="7" spans="1:13" ht="16.5" customHeight="1">
      <c r="G7" s="112" t="s">
        <v>134</v>
      </c>
      <c r="H7" s="112"/>
      <c r="I7" s="112"/>
      <c r="J7" s="23"/>
      <c r="K7" s="108" t="s">
        <v>134</v>
      </c>
      <c r="L7" s="108"/>
      <c r="M7" s="108"/>
    </row>
    <row r="8" spans="1:13" ht="16.5" customHeight="1">
      <c r="A8" s="49"/>
      <c r="B8" s="49"/>
      <c r="C8" s="49"/>
      <c r="D8" s="50"/>
      <c r="E8" s="51"/>
      <c r="F8" s="51"/>
      <c r="G8" s="52">
        <v>2024</v>
      </c>
      <c r="H8" s="51"/>
      <c r="I8" s="52">
        <v>2023</v>
      </c>
      <c r="J8" s="52"/>
      <c r="K8" s="52">
        <v>2024</v>
      </c>
      <c r="L8" s="52"/>
      <c r="M8" s="52">
        <v>2023</v>
      </c>
    </row>
    <row r="9" spans="1:13" ht="16.5" customHeight="1">
      <c r="A9" s="49"/>
      <c r="B9" s="49"/>
      <c r="C9" s="49"/>
      <c r="D9" s="50"/>
      <c r="E9" s="53" t="s">
        <v>3</v>
      </c>
      <c r="F9" s="54"/>
      <c r="G9" s="55" t="s">
        <v>4</v>
      </c>
      <c r="H9" s="54"/>
      <c r="I9" s="55" t="s">
        <v>4</v>
      </c>
      <c r="J9" s="30"/>
      <c r="K9" s="55" t="s">
        <v>4</v>
      </c>
      <c r="L9" s="30"/>
      <c r="M9" s="55" t="s">
        <v>4</v>
      </c>
    </row>
    <row r="10" spans="1:13" ht="16.5" customHeight="1">
      <c r="A10" s="49"/>
      <c r="B10" s="49"/>
      <c r="C10" s="49"/>
      <c r="D10" s="50"/>
      <c r="E10" s="54"/>
      <c r="F10" s="54"/>
      <c r="G10" s="52"/>
      <c r="H10" s="54"/>
      <c r="I10" s="52"/>
      <c r="J10" s="30"/>
      <c r="K10" s="52"/>
      <c r="L10" s="30"/>
      <c r="M10" s="52"/>
    </row>
    <row r="11" spans="1:13" ht="16.5" customHeight="1">
      <c r="A11" s="51" t="s">
        <v>48</v>
      </c>
      <c r="B11" s="49"/>
      <c r="C11" s="49"/>
      <c r="D11" s="49"/>
      <c r="E11" s="49"/>
      <c r="F11" s="49"/>
      <c r="G11" s="14"/>
      <c r="H11" s="49"/>
      <c r="I11" s="14"/>
      <c r="J11" s="49"/>
      <c r="K11" s="14"/>
      <c r="L11" s="49"/>
      <c r="M11" s="14"/>
    </row>
    <row r="12" spans="1:13" ht="16.5" customHeight="1">
      <c r="A12" s="49" t="s">
        <v>180</v>
      </c>
      <c r="B12" s="49"/>
      <c r="C12" s="49"/>
      <c r="D12" s="49"/>
      <c r="E12" s="49"/>
      <c r="F12" s="49"/>
      <c r="G12" s="14">
        <f>'ENG 7'!F36</f>
        <v>-447232984</v>
      </c>
      <c r="H12" s="49"/>
      <c r="I12" s="14">
        <v>-56030399.039999999</v>
      </c>
      <c r="J12" s="14"/>
      <c r="K12" s="14">
        <f>'ENG 7'!J36</f>
        <v>-447779690</v>
      </c>
      <c r="L12" s="14"/>
      <c r="M12" s="14">
        <v>-54794602</v>
      </c>
    </row>
    <row r="13" spans="1:13" ht="16.5" customHeight="1">
      <c r="A13" s="49" t="s">
        <v>49</v>
      </c>
      <c r="B13" s="49"/>
      <c r="C13" s="49"/>
      <c r="D13" s="49"/>
      <c r="E13" s="50"/>
      <c r="F13" s="49"/>
      <c r="G13" s="14"/>
      <c r="H13" s="49"/>
      <c r="I13" s="14"/>
      <c r="J13" s="56"/>
      <c r="K13" s="14"/>
      <c r="L13" s="56"/>
      <c r="M13" s="14"/>
    </row>
    <row r="14" spans="1:13" ht="16.5" customHeight="1">
      <c r="A14" s="49"/>
      <c r="B14" s="49" t="s">
        <v>117</v>
      </c>
      <c r="C14" s="49"/>
      <c r="D14" s="49"/>
      <c r="E14" s="50"/>
      <c r="F14" s="49"/>
      <c r="G14" s="58">
        <v>10520499</v>
      </c>
      <c r="H14" s="49"/>
      <c r="I14" s="58">
        <v>9617938</v>
      </c>
      <c r="J14" s="57"/>
      <c r="K14" s="58">
        <v>10488093</v>
      </c>
      <c r="L14" s="57"/>
      <c r="M14" s="58">
        <v>9603559</v>
      </c>
    </row>
    <row r="15" spans="1:13" ht="16.5" customHeight="1">
      <c r="A15" s="49"/>
      <c r="B15" s="49" t="s">
        <v>179</v>
      </c>
      <c r="C15" s="49"/>
      <c r="D15" s="49"/>
      <c r="E15" s="50"/>
      <c r="F15" s="49"/>
      <c r="G15" s="58">
        <v>411314218</v>
      </c>
      <c r="H15" s="49"/>
      <c r="I15" s="58">
        <v>-263102</v>
      </c>
      <c r="J15" s="57"/>
      <c r="K15" s="58">
        <v>411314218</v>
      </c>
      <c r="L15" s="57"/>
      <c r="M15" s="58">
        <v>-263102</v>
      </c>
    </row>
    <row r="16" spans="1:13" ht="16.5" customHeight="1">
      <c r="A16" s="49"/>
      <c r="B16" s="49" t="s">
        <v>118</v>
      </c>
      <c r="C16" s="49"/>
      <c r="D16" s="49"/>
      <c r="E16" s="50">
        <v>24</v>
      </c>
      <c r="F16" s="49"/>
      <c r="G16" s="58">
        <v>0</v>
      </c>
      <c r="H16" s="49"/>
      <c r="I16" s="58">
        <v>-1214952</v>
      </c>
      <c r="J16" s="57"/>
      <c r="K16" s="58">
        <v>0</v>
      </c>
      <c r="L16" s="57"/>
      <c r="M16" s="58">
        <v>-1224998</v>
      </c>
    </row>
    <row r="17" spans="1:13" ht="16.5" customHeight="1">
      <c r="A17" s="49"/>
      <c r="B17" s="49" t="s">
        <v>130</v>
      </c>
      <c r="C17" s="49"/>
      <c r="D17" s="49"/>
      <c r="E17" s="50"/>
      <c r="F17" s="49"/>
      <c r="G17" s="58">
        <v>70</v>
      </c>
      <c r="H17" s="49"/>
      <c r="I17" s="58">
        <v>5904</v>
      </c>
      <c r="J17" s="57"/>
      <c r="K17" s="58">
        <v>70</v>
      </c>
      <c r="L17" s="57"/>
      <c r="M17" s="58">
        <v>5904</v>
      </c>
    </row>
    <row r="18" spans="1:13" s="106" customFormat="1" ht="20.149999999999999" customHeight="1">
      <c r="A18" s="49"/>
      <c r="B18" s="49" t="s">
        <v>136</v>
      </c>
      <c r="C18" s="49"/>
      <c r="D18" s="49"/>
      <c r="E18" s="50">
        <v>24</v>
      </c>
      <c r="F18" s="49"/>
      <c r="G18" s="58">
        <v>0</v>
      </c>
      <c r="H18" s="49"/>
      <c r="I18" s="14">
        <v>-52002</v>
      </c>
      <c r="J18" s="49"/>
      <c r="K18" s="58">
        <v>0</v>
      </c>
      <c r="L18" s="49"/>
      <c r="M18" s="14">
        <v>-52002</v>
      </c>
    </row>
    <row r="19" spans="1:13" ht="16.5" customHeight="1">
      <c r="A19" s="49"/>
      <c r="B19" s="59" t="s">
        <v>129</v>
      </c>
      <c r="C19" s="49"/>
      <c r="D19" s="49"/>
      <c r="E19" s="50"/>
      <c r="F19" s="49"/>
      <c r="G19" s="58">
        <v>-29368</v>
      </c>
      <c r="H19" s="49"/>
      <c r="I19" s="58">
        <v>-213564</v>
      </c>
      <c r="J19" s="57"/>
      <c r="K19" s="58">
        <v>-29368</v>
      </c>
      <c r="L19" s="57"/>
      <c r="M19" s="58">
        <v>-213564</v>
      </c>
    </row>
    <row r="20" spans="1:13" ht="16.5" customHeight="1">
      <c r="A20" s="49"/>
      <c r="B20" s="49" t="s">
        <v>181</v>
      </c>
      <c r="C20" s="49"/>
      <c r="D20" s="49"/>
      <c r="E20" s="50"/>
      <c r="F20" s="49"/>
      <c r="G20" s="58">
        <v>-864658</v>
      </c>
      <c r="H20" s="49"/>
      <c r="I20" s="58">
        <v>864658</v>
      </c>
      <c r="J20" s="57"/>
      <c r="K20" s="58">
        <v>-864658</v>
      </c>
      <c r="L20" s="57"/>
      <c r="M20" s="58">
        <v>864658</v>
      </c>
    </row>
    <row r="21" spans="1:13" ht="16.5" customHeight="1">
      <c r="A21" s="49"/>
      <c r="B21" s="49" t="s">
        <v>137</v>
      </c>
      <c r="C21" s="49"/>
      <c r="D21" s="49"/>
      <c r="E21" s="50">
        <v>24</v>
      </c>
      <c r="F21" s="49"/>
      <c r="G21" s="58">
        <v>0</v>
      </c>
      <c r="H21" s="49"/>
      <c r="I21" s="58">
        <v>-6231261</v>
      </c>
      <c r="J21" s="57"/>
      <c r="K21" s="58">
        <v>0</v>
      </c>
      <c r="L21" s="57"/>
      <c r="M21" s="58">
        <v>-6231261</v>
      </c>
    </row>
    <row r="22" spans="1:13" ht="16.5" customHeight="1">
      <c r="A22" s="49"/>
      <c r="B22" s="59" t="s">
        <v>50</v>
      </c>
      <c r="C22" s="49"/>
      <c r="D22" s="49"/>
      <c r="E22" s="50">
        <v>22</v>
      </c>
      <c r="F22" s="49"/>
      <c r="G22" s="14">
        <v>1338670</v>
      </c>
      <c r="H22" s="49"/>
      <c r="I22" s="14">
        <v>1254471</v>
      </c>
      <c r="J22" s="57"/>
      <c r="K22" s="14">
        <v>1338670</v>
      </c>
      <c r="L22" s="57"/>
      <c r="M22" s="14">
        <v>1254471</v>
      </c>
    </row>
    <row r="23" spans="1:13" ht="16.5" customHeight="1">
      <c r="A23" s="49"/>
      <c r="B23" s="59" t="s">
        <v>51</v>
      </c>
      <c r="C23" s="49"/>
      <c r="D23" s="49"/>
      <c r="E23" s="50">
        <v>24</v>
      </c>
      <c r="F23" s="49"/>
      <c r="G23" s="14">
        <v>-911200</v>
      </c>
      <c r="H23" s="49"/>
      <c r="I23" s="14">
        <v>-1103143</v>
      </c>
      <c r="J23" s="57"/>
      <c r="K23" s="14">
        <v>-906298</v>
      </c>
      <c r="L23" s="57"/>
      <c r="M23" s="14">
        <v>-1102595</v>
      </c>
    </row>
    <row r="24" spans="1:13" ht="16.5" customHeight="1">
      <c r="A24" s="49"/>
      <c r="B24" s="59" t="s">
        <v>52</v>
      </c>
      <c r="C24" s="49"/>
      <c r="D24" s="49"/>
      <c r="E24" s="50"/>
      <c r="F24" s="49"/>
      <c r="G24" s="60">
        <v>3714219</v>
      </c>
      <c r="H24" s="49"/>
      <c r="I24" s="60">
        <v>3542679</v>
      </c>
      <c r="J24" s="57"/>
      <c r="K24" s="60">
        <v>3754664</v>
      </c>
      <c r="L24" s="57"/>
      <c r="M24" s="60">
        <v>3556979</v>
      </c>
    </row>
    <row r="25" spans="1:13" ht="16.5" customHeight="1">
      <c r="A25" s="49"/>
      <c r="B25" s="61"/>
      <c r="C25" s="49"/>
      <c r="D25" s="49"/>
      <c r="E25" s="50"/>
      <c r="F25" s="49"/>
      <c r="G25" s="16"/>
      <c r="H25" s="49"/>
      <c r="I25" s="16"/>
      <c r="J25" s="57"/>
      <c r="K25" s="16"/>
      <c r="L25" s="57"/>
      <c r="M25" s="16"/>
    </row>
    <row r="26" spans="1:13" ht="16.5" customHeight="1">
      <c r="A26" s="49" t="s">
        <v>82</v>
      </c>
      <c r="B26" s="49"/>
      <c r="C26" s="49"/>
      <c r="D26" s="49"/>
      <c r="E26" s="49"/>
      <c r="F26" s="49"/>
      <c r="G26" s="57">
        <f>SUM(G12:G24)</f>
        <v>-22150534</v>
      </c>
      <c r="H26" s="49"/>
      <c r="I26" s="57">
        <f>SUM(I12:I24)</f>
        <v>-49822773.039999999</v>
      </c>
      <c r="J26" s="57"/>
      <c r="K26" s="57">
        <f>SUM(K12:K24)</f>
        <v>-22684299</v>
      </c>
      <c r="L26" s="57"/>
      <c r="M26" s="57">
        <f>SUM(M12:M24)</f>
        <v>-48596553</v>
      </c>
    </row>
    <row r="27" spans="1:13" ht="16.5" customHeight="1">
      <c r="A27" s="49"/>
      <c r="B27" s="61"/>
      <c r="C27" s="49"/>
      <c r="D27" s="49"/>
      <c r="E27" s="50"/>
      <c r="F27" s="49"/>
      <c r="G27" s="16"/>
      <c r="H27" s="49"/>
      <c r="I27" s="16"/>
      <c r="J27" s="57"/>
      <c r="K27" s="16"/>
      <c r="L27" s="57"/>
      <c r="M27" s="16"/>
    </row>
    <row r="28" spans="1:13" ht="16.5" customHeight="1">
      <c r="A28" s="49" t="s">
        <v>53</v>
      </c>
      <c r="B28" s="49"/>
      <c r="C28" s="49"/>
      <c r="D28" s="49"/>
      <c r="E28" s="49"/>
      <c r="F28" s="49"/>
      <c r="G28" s="15"/>
      <c r="H28" s="49"/>
      <c r="I28" s="15"/>
      <c r="J28" s="56"/>
      <c r="K28" s="15"/>
      <c r="L28" s="56"/>
      <c r="M28" s="15"/>
    </row>
    <row r="29" spans="1:13" ht="16.5" customHeight="1">
      <c r="A29" s="49"/>
      <c r="B29" s="49" t="s">
        <v>153</v>
      </c>
      <c r="C29" s="49"/>
      <c r="D29" s="49"/>
      <c r="E29" s="49"/>
      <c r="F29" s="49"/>
      <c r="G29" s="14">
        <v>994747</v>
      </c>
      <c r="H29" s="49"/>
      <c r="I29" s="14">
        <v>150920999</v>
      </c>
      <c r="J29" s="14"/>
      <c r="K29" s="14">
        <v>4089826</v>
      </c>
      <c r="L29" s="14"/>
      <c r="M29" s="14">
        <v>152015618</v>
      </c>
    </row>
    <row r="30" spans="1:13" ht="16.5" customHeight="1">
      <c r="A30" s="49"/>
      <c r="B30" s="49" t="s">
        <v>145</v>
      </c>
      <c r="C30" s="49"/>
      <c r="D30" s="49"/>
      <c r="E30" s="49"/>
      <c r="F30" s="49"/>
      <c r="G30" s="14">
        <v>22489851</v>
      </c>
      <c r="H30" s="49"/>
      <c r="I30" s="14">
        <v>-74154316</v>
      </c>
      <c r="J30" s="14"/>
      <c r="K30" s="14">
        <v>22489851</v>
      </c>
      <c r="L30" s="14"/>
      <c r="M30" s="14">
        <v>-74154316</v>
      </c>
    </row>
    <row r="31" spans="1:13" ht="16.5" customHeight="1">
      <c r="A31" s="49"/>
      <c r="B31" s="49" t="s">
        <v>6</v>
      </c>
      <c r="C31" s="49"/>
      <c r="D31" s="49"/>
      <c r="E31" s="49"/>
      <c r="F31" s="49"/>
      <c r="G31" s="56">
        <v>9265321</v>
      </c>
      <c r="H31" s="49"/>
      <c r="I31" s="56">
        <v>47589295</v>
      </c>
      <c r="J31" s="14"/>
      <c r="K31" s="56">
        <v>9344955</v>
      </c>
      <c r="L31" s="14"/>
      <c r="M31" s="56">
        <v>47645464</v>
      </c>
    </row>
    <row r="32" spans="1:13" ht="16.5" customHeight="1">
      <c r="A32" s="49"/>
      <c r="B32" s="49" t="s">
        <v>7</v>
      </c>
      <c r="C32" s="49"/>
      <c r="D32" s="49"/>
      <c r="E32" s="49"/>
      <c r="F32" s="49"/>
      <c r="G32" s="14">
        <v>-3744841</v>
      </c>
      <c r="H32" s="49"/>
      <c r="I32" s="14">
        <v>8605499</v>
      </c>
      <c r="J32" s="14"/>
      <c r="K32" s="14">
        <v>-3761231</v>
      </c>
      <c r="L32" s="14"/>
      <c r="M32" s="14">
        <v>8639690</v>
      </c>
    </row>
    <row r="33" spans="1:13" ht="16.5" customHeight="1">
      <c r="A33" s="49"/>
      <c r="B33" s="49" t="s">
        <v>11</v>
      </c>
      <c r="C33" s="49"/>
      <c r="D33" s="49"/>
      <c r="E33" s="49"/>
      <c r="F33" s="49"/>
      <c r="G33" s="14">
        <v>-73244</v>
      </c>
      <c r="H33" s="49"/>
      <c r="I33" s="14">
        <v>-26929303</v>
      </c>
      <c r="J33" s="14"/>
      <c r="K33" s="14">
        <v>-73244</v>
      </c>
      <c r="L33" s="14"/>
      <c r="M33" s="14">
        <v>-26929603</v>
      </c>
    </row>
    <row r="34" spans="1:13" ht="16.5" customHeight="1">
      <c r="A34" s="49"/>
      <c r="B34" s="49" t="s">
        <v>154</v>
      </c>
      <c r="C34" s="49"/>
      <c r="D34" s="49"/>
      <c r="E34" s="49"/>
      <c r="F34" s="49"/>
      <c r="G34" s="14">
        <v>892939</v>
      </c>
      <c r="H34" s="49"/>
      <c r="I34" s="14">
        <v>-216749399</v>
      </c>
      <c r="J34" s="14"/>
      <c r="K34" s="14">
        <v>-2372390</v>
      </c>
      <c r="L34" s="14"/>
      <c r="M34" s="14">
        <v>-217831147</v>
      </c>
    </row>
    <row r="35" spans="1:13" ht="16.5" customHeight="1">
      <c r="A35" s="49"/>
      <c r="B35" s="49" t="s">
        <v>147</v>
      </c>
      <c r="C35" s="49"/>
      <c r="D35" s="49"/>
      <c r="E35" s="49"/>
      <c r="F35" s="49"/>
      <c r="G35" s="14">
        <v>949554</v>
      </c>
      <c r="H35" s="49"/>
      <c r="I35" s="14">
        <v>-7974473</v>
      </c>
      <c r="J35" s="14"/>
      <c r="K35" s="14">
        <v>1155819</v>
      </c>
      <c r="L35" s="14"/>
      <c r="M35" s="14">
        <v>-8184735</v>
      </c>
    </row>
    <row r="36" spans="1:13" ht="16.5" customHeight="1">
      <c r="A36" s="49"/>
      <c r="B36" s="49" t="s">
        <v>19</v>
      </c>
      <c r="C36" s="49"/>
      <c r="D36" s="49"/>
      <c r="E36" s="49"/>
      <c r="F36" s="49"/>
      <c r="G36" s="14">
        <v>-3398321</v>
      </c>
      <c r="H36" s="49"/>
      <c r="I36" s="14">
        <v>-6384705</v>
      </c>
      <c r="J36" s="14"/>
      <c r="K36" s="14">
        <v>-3419579</v>
      </c>
      <c r="L36" s="14"/>
      <c r="M36" s="14">
        <v>-6392459</v>
      </c>
    </row>
    <row r="37" spans="1:13" ht="16.5" customHeight="1">
      <c r="A37" s="49"/>
      <c r="B37" s="49" t="s">
        <v>23</v>
      </c>
      <c r="C37" s="49"/>
      <c r="D37" s="49"/>
      <c r="E37" s="50"/>
      <c r="F37" s="49"/>
      <c r="G37" s="62">
        <v>5609699</v>
      </c>
      <c r="H37" s="49"/>
      <c r="I37" s="62">
        <v>15196121</v>
      </c>
      <c r="J37" s="14"/>
      <c r="K37" s="62">
        <v>5609699</v>
      </c>
      <c r="L37" s="14"/>
      <c r="M37" s="62">
        <v>15196121</v>
      </c>
    </row>
    <row r="38" spans="1:13" ht="16.5" customHeight="1">
      <c r="A38" s="49"/>
      <c r="B38" s="63"/>
      <c r="C38" s="49"/>
      <c r="D38" s="49"/>
      <c r="E38" s="49"/>
      <c r="F38" s="49"/>
      <c r="G38" s="56"/>
      <c r="H38" s="49"/>
      <c r="I38" s="56"/>
      <c r="J38" s="56"/>
      <c r="K38" s="56"/>
      <c r="L38" s="56"/>
      <c r="M38" s="56"/>
    </row>
    <row r="39" spans="1:13" ht="16.5" customHeight="1">
      <c r="A39" s="51" t="s">
        <v>169</v>
      </c>
      <c r="B39" s="51"/>
      <c r="C39" s="51"/>
      <c r="D39" s="49"/>
      <c r="E39" s="49"/>
      <c r="F39" s="49"/>
      <c r="G39" s="49"/>
      <c r="H39" s="49"/>
      <c r="I39" s="49"/>
      <c r="J39" s="49"/>
      <c r="K39" s="49"/>
      <c r="L39" s="49"/>
      <c r="M39" s="49"/>
    </row>
    <row r="40" spans="1:13" ht="16.5" customHeight="1">
      <c r="A40" s="51"/>
      <c r="B40" s="51" t="s">
        <v>54</v>
      </c>
      <c r="D40" s="49"/>
      <c r="E40" s="49"/>
      <c r="F40" s="49"/>
      <c r="G40" s="57">
        <f>SUM(G26:G37)</f>
        <v>10835171</v>
      </c>
      <c r="H40" s="49"/>
      <c r="I40" s="57">
        <f>SUM(I26:I37)</f>
        <v>-159703055.03999999</v>
      </c>
      <c r="J40" s="57"/>
      <c r="K40" s="57">
        <f>SUM(K26:K37)</f>
        <v>10379407</v>
      </c>
      <c r="L40" s="57"/>
      <c r="M40" s="57">
        <f>SUM(M26:M37)</f>
        <v>-158591920</v>
      </c>
    </row>
    <row r="41" spans="1:13" ht="16.5" customHeight="1">
      <c r="A41" s="49"/>
      <c r="B41" s="49"/>
      <c r="C41" s="49" t="s">
        <v>55</v>
      </c>
      <c r="D41" s="49"/>
      <c r="E41" s="49"/>
      <c r="F41" s="49"/>
      <c r="G41" s="57">
        <v>-1726923</v>
      </c>
      <c r="H41" s="49"/>
      <c r="I41" s="57">
        <v>-1335862</v>
      </c>
      <c r="J41" s="56"/>
      <c r="K41" s="57">
        <v>-1809330</v>
      </c>
      <c r="L41" s="56"/>
      <c r="M41" s="57">
        <v>-1335862</v>
      </c>
    </row>
    <row r="42" spans="1:13" ht="16.5" customHeight="1">
      <c r="A42" s="49"/>
      <c r="B42" s="49"/>
      <c r="C42" s="49" t="s">
        <v>56</v>
      </c>
      <c r="D42" s="49"/>
      <c r="E42" s="49"/>
      <c r="F42" s="49"/>
      <c r="G42" s="64">
        <v>-6985283</v>
      </c>
      <c r="H42" s="49"/>
      <c r="I42" s="64">
        <v>-14374045</v>
      </c>
      <c r="J42" s="56"/>
      <c r="K42" s="64">
        <v>-6958937</v>
      </c>
      <c r="L42" s="56"/>
      <c r="M42" s="64">
        <v>-14372051</v>
      </c>
    </row>
    <row r="43" spans="1:13" ht="16.5" customHeight="1">
      <c r="A43" s="49"/>
      <c r="B43" s="63"/>
      <c r="C43" s="49"/>
      <c r="D43" s="49"/>
      <c r="E43" s="49"/>
      <c r="F43" s="49"/>
      <c r="G43" s="17"/>
      <c r="H43" s="49"/>
      <c r="I43" s="17"/>
      <c r="J43" s="56"/>
      <c r="K43" s="17"/>
      <c r="L43" s="56"/>
      <c r="M43" s="17"/>
    </row>
    <row r="44" spans="1:13" ht="16.5" customHeight="1">
      <c r="A44" s="51" t="s">
        <v>170</v>
      </c>
      <c r="B44" s="49"/>
      <c r="C44" s="49"/>
      <c r="D44" s="49"/>
      <c r="E44" s="49"/>
      <c r="F44" s="49"/>
      <c r="G44" s="18">
        <f>SUM(G40:G43)</f>
        <v>2122965</v>
      </c>
      <c r="H44" s="49"/>
      <c r="I44" s="18">
        <f>SUM(I40:I43)</f>
        <v>-175412962.03999999</v>
      </c>
      <c r="J44" s="17"/>
      <c r="K44" s="18">
        <f>SUM(K40:K43)</f>
        <v>1611140</v>
      </c>
      <c r="L44" s="17"/>
      <c r="M44" s="18">
        <f>SUM(M40:M43)</f>
        <v>-174299833</v>
      </c>
    </row>
    <row r="45" spans="1:13" ht="16.5" customHeight="1">
      <c r="A45" s="51"/>
      <c r="B45" s="49"/>
      <c r="C45" s="49"/>
      <c r="D45" s="49"/>
      <c r="E45" s="49"/>
      <c r="F45" s="49"/>
      <c r="G45" s="49"/>
      <c r="H45" s="49"/>
      <c r="I45" s="17"/>
      <c r="J45" s="17"/>
      <c r="K45" s="17"/>
      <c r="L45" s="17"/>
      <c r="M45" s="17"/>
    </row>
    <row r="46" spans="1:13" ht="16.5" customHeight="1">
      <c r="A46" s="51"/>
      <c r="B46" s="49"/>
      <c r="C46" s="49"/>
      <c r="D46" s="49"/>
      <c r="E46" s="49"/>
      <c r="F46" s="49"/>
      <c r="G46" s="49"/>
      <c r="H46" s="49"/>
      <c r="I46" s="17"/>
      <c r="J46" s="17"/>
      <c r="K46" s="17"/>
      <c r="L46" s="17"/>
      <c r="M46" s="17"/>
    </row>
    <row r="47" spans="1:13" ht="16.5" customHeight="1">
      <c r="A47" s="51"/>
      <c r="B47" s="49"/>
      <c r="C47" s="49"/>
      <c r="D47" s="49"/>
      <c r="E47" s="49"/>
      <c r="F47" s="49"/>
      <c r="G47" s="49"/>
      <c r="H47" s="49"/>
      <c r="I47" s="17"/>
      <c r="J47" s="17"/>
      <c r="K47" s="17"/>
      <c r="L47" s="17"/>
      <c r="M47" s="17"/>
    </row>
    <row r="48" spans="1:13" ht="16.5" customHeight="1">
      <c r="A48" s="51"/>
      <c r="B48" s="49"/>
      <c r="C48" s="49"/>
      <c r="D48" s="49"/>
      <c r="E48" s="49"/>
      <c r="F48" s="49"/>
      <c r="G48" s="49"/>
      <c r="H48" s="49"/>
      <c r="I48" s="17"/>
      <c r="J48" s="17"/>
      <c r="K48" s="17"/>
      <c r="L48" s="17"/>
      <c r="M48" s="17"/>
    </row>
    <row r="49" spans="1:13" ht="16.5" customHeight="1">
      <c r="A49" s="51"/>
      <c r="B49" s="49"/>
      <c r="C49" s="49"/>
      <c r="D49" s="49"/>
      <c r="E49" s="49"/>
      <c r="F49" s="49"/>
      <c r="G49" s="49"/>
      <c r="H49" s="49"/>
      <c r="I49" s="17"/>
      <c r="J49" s="17"/>
      <c r="K49" s="17"/>
      <c r="L49" s="17"/>
      <c r="M49" s="17"/>
    </row>
    <row r="50" spans="1:13" ht="16.5" customHeight="1">
      <c r="A50" s="51"/>
      <c r="B50" s="49"/>
      <c r="C50" s="49"/>
      <c r="D50" s="49"/>
      <c r="E50" s="49"/>
      <c r="F50" s="49"/>
      <c r="G50" s="49"/>
      <c r="H50" s="49"/>
      <c r="I50" s="17"/>
      <c r="J50" s="17"/>
      <c r="K50" s="17"/>
      <c r="L50" s="17"/>
      <c r="M50" s="17"/>
    </row>
    <row r="51" spans="1:13" ht="16.5" customHeight="1">
      <c r="A51" s="51"/>
      <c r="B51" s="49"/>
      <c r="C51" s="49"/>
      <c r="D51" s="49"/>
      <c r="E51" s="49"/>
      <c r="F51" s="49"/>
      <c r="G51" s="49"/>
      <c r="H51" s="49"/>
      <c r="I51" s="17"/>
      <c r="J51" s="17"/>
      <c r="K51" s="17"/>
      <c r="L51" s="17"/>
      <c r="M51" s="17"/>
    </row>
    <row r="52" spans="1:13" ht="16.5" customHeight="1">
      <c r="A52" s="51"/>
      <c r="B52" s="49"/>
      <c r="C52" s="49"/>
      <c r="D52" s="49"/>
      <c r="E52" s="49"/>
      <c r="F52" s="49"/>
      <c r="G52" s="49"/>
      <c r="H52" s="49"/>
      <c r="I52" s="17"/>
      <c r="J52" s="17"/>
      <c r="K52" s="17"/>
      <c r="L52" s="17"/>
      <c r="M52" s="17"/>
    </row>
    <row r="53" spans="1:13" ht="16.5" customHeight="1">
      <c r="A53" s="51"/>
      <c r="B53" s="49"/>
      <c r="C53" s="49"/>
      <c r="D53" s="49"/>
      <c r="E53" s="49"/>
      <c r="F53" s="49"/>
      <c r="G53" s="49"/>
      <c r="H53" s="49"/>
      <c r="I53" s="17"/>
      <c r="J53" s="17"/>
      <c r="K53" s="17"/>
      <c r="L53" s="17"/>
      <c r="M53" s="17"/>
    </row>
    <row r="54" spans="1:13" ht="16.5" customHeight="1">
      <c r="A54" s="51"/>
      <c r="B54" s="49"/>
      <c r="C54" s="49"/>
      <c r="D54" s="49"/>
      <c r="E54" s="49"/>
      <c r="F54" s="49"/>
      <c r="G54" s="49"/>
      <c r="H54" s="49"/>
      <c r="I54" s="17"/>
      <c r="J54" s="17"/>
      <c r="K54" s="17"/>
      <c r="L54" s="17"/>
      <c r="M54" s="17"/>
    </row>
    <row r="55" spans="1:13" ht="16.5" customHeight="1">
      <c r="A55" s="51"/>
      <c r="B55" s="49"/>
      <c r="C55" s="49"/>
      <c r="D55" s="49"/>
      <c r="E55" s="49"/>
      <c r="F55" s="49"/>
      <c r="G55" s="49"/>
      <c r="H55" s="49"/>
      <c r="I55" s="17"/>
      <c r="J55" s="17"/>
      <c r="K55" s="17"/>
      <c r="L55" s="17"/>
      <c r="M55" s="17"/>
    </row>
    <row r="56" spans="1:13" ht="16.5" customHeight="1">
      <c r="A56" s="51"/>
      <c r="B56" s="49"/>
      <c r="C56" s="49"/>
      <c r="D56" s="49"/>
      <c r="E56" s="49"/>
      <c r="F56" s="49"/>
      <c r="G56" s="49"/>
      <c r="H56" s="49"/>
      <c r="I56" s="17"/>
      <c r="J56" s="17"/>
      <c r="K56" s="17"/>
      <c r="L56" s="17"/>
      <c r="M56" s="17"/>
    </row>
    <row r="57" spans="1:13" ht="14.25" customHeight="1">
      <c r="A57" s="51"/>
      <c r="B57" s="49"/>
      <c r="C57" s="49"/>
      <c r="D57" s="49"/>
      <c r="E57" s="49"/>
      <c r="F57" s="49"/>
      <c r="G57" s="49"/>
      <c r="H57" s="49"/>
      <c r="I57" s="17"/>
      <c r="J57" s="17"/>
      <c r="K57" s="17"/>
      <c r="L57" s="17"/>
      <c r="M57" s="17"/>
    </row>
    <row r="58" spans="1:13" ht="22.4" customHeight="1">
      <c r="A58" s="65" t="s">
        <v>57</v>
      </c>
      <c r="B58" s="65"/>
      <c r="C58" s="65"/>
      <c r="D58" s="65"/>
      <c r="E58" s="66"/>
      <c r="F58" s="65"/>
      <c r="G58" s="65"/>
      <c r="H58" s="65"/>
      <c r="I58" s="64"/>
      <c r="J58" s="64"/>
      <c r="K58" s="64"/>
      <c r="L58" s="64"/>
      <c r="M58" s="64"/>
    </row>
    <row r="59" spans="1:13" ht="16.5" customHeight="1">
      <c r="A59" s="23" t="s">
        <v>101</v>
      </c>
      <c r="B59" s="67"/>
      <c r="C59" s="49"/>
      <c r="D59" s="50"/>
      <c r="E59" s="49"/>
      <c r="F59" s="49"/>
      <c r="G59" s="49"/>
      <c r="H59" s="49"/>
      <c r="I59" s="68"/>
      <c r="J59" s="69"/>
      <c r="K59" s="69"/>
      <c r="L59" s="69"/>
      <c r="M59" s="69"/>
    </row>
    <row r="60" spans="1:13" ht="16.5" customHeight="1">
      <c r="A60" s="23" t="s">
        <v>125</v>
      </c>
      <c r="B60" s="49"/>
      <c r="C60" s="49"/>
      <c r="D60" s="50"/>
      <c r="E60" s="49"/>
      <c r="F60" s="49"/>
      <c r="G60" s="49"/>
      <c r="H60" s="49"/>
      <c r="I60" s="68"/>
      <c r="J60" s="69"/>
      <c r="K60" s="69"/>
      <c r="L60" s="69"/>
      <c r="M60" s="69"/>
    </row>
    <row r="61" spans="1:13" ht="16.5" customHeight="1">
      <c r="A61" s="26" t="s">
        <v>140</v>
      </c>
      <c r="B61" s="65"/>
      <c r="C61" s="65"/>
      <c r="D61" s="66"/>
      <c r="E61" s="65"/>
      <c r="F61" s="65"/>
      <c r="G61" s="65"/>
      <c r="H61" s="65"/>
      <c r="I61" s="62"/>
      <c r="J61" s="70"/>
      <c r="K61" s="70"/>
      <c r="L61" s="70"/>
      <c r="M61" s="70"/>
    </row>
    <row r="62" spans="1:13" ht="16.5" customHeight="1">
      <c r="A62" s="51"/>
      <c r="B62" s="49"/>
      <c r="C62" s="49"/>
      <c r="D62" s="50"/>
      <c r="E62" s="49"/>
      <c r="F62" s="49"/>
      <c r="G62" s="49"/>
      <c r="H62" s="49"/>
      <c r="I62" s="68"/>
      <c r="J62" s="69"/>
      <c r="K62" s="69"/>
      <c r="L62" s="69"/>
      <c r="M62" s="69"/>
    </row>
    <row r="63" spans="1:13" ht="16.5" customHeight="1">
      <c r="A63" s="49"/>
      <c r="B63" s="49"/>
      <c r="C63" s="49"/>
      <c r="D63" s="50"/>
    </row>
    <row r="64" spans="1:13" ht="16.5" customHeight="1">
      <c r="A64" s="49"/>
      <c r="B64" s="49"/>
      <c r="C64" s="49"/>
      <c r="D64" s="50"/>
      <c r="G64" s="113" t="s">
        <v>108</v>
      </c>
      <c r="H64" s="113"/>
      <c r="I64" s="113"/>
      <c r="J64" s="23"/>
      <c r="K64" s="110" t="s">
        <v>109</v>
      </c>
      <c r="L64" s="111"/>
      <c r="M64" s="111"/>
    </row>
    <row r="65" spans="1:13" ht="16.5" customHeight="1">
      <c r="A65" s="49"/>
      <c r="B65" s="49"/>
      <c r="C65" s="49"/>
      <c r="D65" s="50"/>
      <c r="G65" s="112" t="s">
        <v>134</v>
      </c>
      <c r="H65" s="112"/>
      <c r="I65" s="112"/>
      <c r="J65" s="23"/>
      <c r="K65" s="108" t="s">
        <v>134</v>
      </c>
      <c r="L65" s="108"/>
      <c r="M65" s="108"/>
    </row>
    <row r="66" spans="1:13" ht="16.5" customHeight="1">
      <c r="A66" s="49"/>
      <c r="B66" s="49"/>
      <c r="C66" s="49"/>
      <c r="D66" s="50"/>
      <c r="E66" s="51"/>
      <c r="F66" s="51"/>
      <c r="G66" s="52">
        <v>2024</v>
      </c>
      <c r="H66" s="51"/>
      <c r="I66" s="52">
        <v>2023</v>
      </c>
      <c r="J66" s="52"/>
      <c r="K66" s="52">
        <v>2024</v>
      </c>
      <c r="L66" s="52"/>
      <c r="M66" s="52">
        <v>2023</v>
      </c>
    </row>
    <row r="67" spans="1:13" ht="16.5" customHeight="1">
      <c r="A67" s="49"/>
      <c r="B67" s="49"/>
      <c r="C67" s="49"/>
      <c r="D67" s="50"/>
      <c r="E67" s="53" t="s">
        <v>3</v>
      </c>
      <c r="F67" s="54"/>
      <c r="G67" s="55" t="s">
        <v>4</v>
      </c>
      <c r="H67" s="54"/>
      <c r="I67" s="55" t="s">
        <v>4</v>
      </c>
      <c r="J67" s="30"/>
      <c r="K67" s="55" t="s">
        <v>4</v>
      </c>
      <c r="L67" s="30"/>
      <c r="M67" s="55" t="s">
        <v>4</v>
      </c>
    </row>
    <row r="68" spans="1:13" ht="6" customHeight="1">
      <c r="A68" s="49"/>
      <c r="B68" s="49"/>
      <c r="C68" s="49"/>
      <c r="D68" s="50"/>
      <c r="E68" s="54"/>
      <c r="F68" s="51"/>
      <c r="G68" s="52"/>
      <c r="H68" s="51"/>
      <c r="I68" s="52"/>
      <c r="J68" s="30"/>
      <c r="K68" s="52"/>
      <c r="L68" s="30"/>
      <c r="M68" s="52"/>
    </row>
    <row r="69" spans="1:13" ht="16.5" customHeight="1">
      <c r="A69" s="51" t="s">
        <v>58</v>
      </c>
      <c r="B69" s="49"/>
      <c r="C69" s="49"/>
      <c r="D69" s="49"/>
      <c r="E69" s="49"/>
      <c r="F69" s="49"/>
      <c r="G69" s="17"/>
      <c r="H69" s="49"/>
      <c r="I69" s="17"/>
      <c r="J69" s="49"/>
      <c r="K69" s="17"/>
      <c r="L69" s="49"/>
      <c r="M69" s="17"/>
    </row>
    <row r="70" spans="1:13" ht="16.5" customHeight="1">
      <c r="A70" s="49" t="s">
        <v>182</v>
      </c>
      <c r="B70" s="49"/>
      <c r="C70" s="49"/>
      <c r="D70" s="49"/>
      <c r="E70" s="49"/>
      <c r="F70" s="49"/>
    </row>
    <row r="71" spans="1:13" ht="16.5" customHeight="1">
      <c r="A71" s="49"/>
      <c r="B71" s="49" t="s">
        <v>183</v>
      </c>
      <c r="C71" s="49"/>
      <c r="D71" s="49"/>
      <c r="E71" s="49"/>
      <c r="F71" s="49"/>
      <c r="G71" s="17">
        <v>2350553</v>
      </c>
      <c r="H71" s="49"/>
      <c r="I71" s="17">
        <v>-366201</v>
      </c>
      <c r="J71" s="49"/>
      <c r="K71" s="17">
        <v>2350553</v>
      </c>
      <c r="L71" s="49"/>
      <c r="M71" s="17">
        <v>-366201</v>
      </c>
    </row>
    <row r="72" spans="1:13" ht="16.5" customHeight="1">
      <c r="A72" s="49" t="s">
        <v>119</v>
      </c>
      <c r="B72" s="49"/>
      <c r="C72" s="49"/>
      <c r="D72" s="49"/>
      <c r="E72" s="49"/>
      <c r="F72" s="49"/>
      <c r="G72" s="58">
        <v>0</v>
      </c>
      <c r="H72" s="49"/>
      <c r="I72" s="58">
        <v>0</v>
      </c>
      <c r="J72" s="49"/>
      <c r="K72" s="58">
        <v>0</v>
      </c>
      <c r="L72" s="49"/>
      <c r="M72" s="17">
        <v>-4999700</v>
      </c>
    </row>
    <row r="73" spans="1:13" ht="16.5" customHeight="1">
      <c r="A73" s="49" t="s">
        <v>120</v>
      </c>
      <c r="B73" s="49"/>
      <c r="C73" s="49"/>
      <c r="D73" s="49"/>
      <c r="E73" s="49"/>
      <c r="F73" s="49"/>
      <c r="G73" s="16">
        <v>-13031528</v>
      </c>
      <c r="H73" s="49"/>
      <c r="I73" s="16">
        <v>-5296676</v>
      </c>
      <c r="J73" s="49"/>
      <c r="K73" s="16">
        <v>-13031528</v>
      </c>
      <c r="L73" s="49"/>
      <c r="M73" s="16">
        <v>-5171800</v>
      </c>
    </row>
    <row r="74" spans="1:13" ht="16.5" customHeight="1">
      <c r="A74" s="49" t="s">
        <v>95</v>
      </c>
      <c r="B74" s="49"/>
      <c r="C74" s="49"/>
      <c r="D74" s="49"/>
      <c r="E74" s="49"/>
      <c r="F74" s="49"/>
      <c r="G74" s="16">
        <v>-159500</v>
      </c>
      <c r="H74" s="49"/>
      <c r="I74" s="16">
        <v>-50150</v>
      </c>
      <c r="J74" s="49"/>
      <c r="K74" s="16">
        <v>-159500</v>
      </c>
      <c r="L74" s="49"/>
      <c r="M74" s="16">
        <v>-50150</v>
      </c>
    </row>
    <row r="75" spans="1:13" s="106" customFormat="1" ht="19" customHeight="1">
      <c r="A75" s="49" t="s">
        <v>121</v>
      </c>
      <c r="B75" s="49"/>
      <c r="C75" s="49"/>
      <c r="D75" s="49"/>
      <c r="E75" s="50"/>
      <c r="F75" s="49"/>
      <c r="G75" s="58">
        <v>0</v>
      </c>
      <c r="H75" s="49"/>
      <c r="I75" s="58">
        <v>1300000</v>
      </c>
      <c r="J75" s="49"/>
      <c r="K75" s="58">
        <v>0</v>
      </c>
      <c r="L75" s="49"/>
      <c r="M75" s="58">
        <v>1339267</v>
      </c>
    </row>
    <row r="76" spans="1:13" s="106" customFormat="1" ht="19" customHeight="1">
      <c r="A76" s="49" t="s">
        <v>104</v>
      </c>
      <c r="B76" s="49"/>
      <c r="C76" s="49"/>
      <c r="D76" s="49"/>
      <c r="E76" s="50"/>
      <c r="F76" s="49"/>
      <c r="G76" s="58">
        <v>0</v>
      </c>
      <c r="H76" s="49"/>
      <c r="I76" s="58">
        <v>-1651650</v>
      </c>
      <c r="J76" s="49"/>
      <c r="K76" s="58">
        <v>0</v>
      </c>
      <c r="L76" s="49"/>
      <c r="M76" s="58">
        <v>-1651650</v>
      </c>
    </row>
    <row r="77" spans="1:13" ht="16.5" customHeight="1">
      <c r="A77" s="49" t="s">
        <v>83</v>
      </c>
      <c r="B77" s="49"/>
      <c r="C77" s="49"/>
      <c r="D77" s="49"/>
      <c r="E77" s="50"/>
      <c r="F77" s="49"/>
      <c r="G77" s="21">
        <v>163782</v>
      </c>
      <c r="H77" s="49"/>
      <c r="I77" s="21">
        <v>247288</v>
      </c>
      <c r="J77" s="56"/>
      <c r="K77" s="21">
        <v>158880</v>
      </c>
      <c r="L77" s="56"/>
      <c r="M77" s="21">
        <v>246740</v>
      </c>
    </row>
    <row r="78" spans="1:13" ht="6" customHeight="1">
      <c r="A78" s="49"/>
      <c r="B78" s="49"/>
      <c r="C78" s="49"/>
      <c r="D78" s="49"/>
      <c r="E78" s="49"/>
      <c r="F78" s="49"/>
      <c r="G78" s="16"/>
      <c r="H78" s="49"/>
      <c r="I78" s="16"/>
      <c r="J78" s="57"/>
      <c r="K78" s="16"/>
      <c r="L78" s="57"/>
      <c r="M78" s="16"/>
    </row>
    <row r="79" spans="1:13" ht="16.5" customHeight="1">
      <c r="A79" s="51" t="s">
        <v>70</v>
      </c>
      <c r="B79" s="49"/>
      <c r="C79" s="49"/>
      <c r="D79" s="49"/>
      <c r="E79" s="50"/>
      <c r="F79" s="49"/>
      <c r="G79" s="64">
        <f>SUM(G71:G78)</f>
        <v>-10676693</v>
      </c>
      <c r="H79" s="49"/>
      <c r="I79" s="64">
        <f>SUM(I71:I78)</f>
        <v>-5817389</v>
      </c>
      <c r="J79" s="57"/>
      <c r="K79" s="64">
        <f>SUM(K71:K78)</f>
        <v>-10681595</v>
      </c>
      <c r="L79" s="57"/>
      <c r="M79" s="64">
        <f>SUM(M71:M78)</f>
        <v>-10653494</v>
      </c>
    </row>
    <row r="80" spans="1:13" ht="16.5" customHeight="1">
      <c r="A80" s="49"/>
      <c r="B80" s="49"/>
      <c r="C80" s="49"/>
      <c r="D80" s="49"/>
      <c r="E80" s="50"/>
      <c r="F80" s="49"/>
      <c r="G80" s="57"/>
      <c r="H80" s="49"/>
      <c r="I80" s="57"/>
      <c r="J80" s="57"/>
      <c r="K80" s="57"/>
      <c r="L80" s="57"/>
      <c r="M80" s="57"/>
    </row>
    <row r="81" spans="1:13" ht="16.5" customHeight="1">
      <c r="A81" s="51" t="s">
        <v>59</v>
      </c>
      <c r="B81" s="49"/>
      <c r="C81" s="49"/>
      <c r="D81" s="49"/>
      <c r="E81" s="49"/>
      <c r="F81" s="49"/>
      <c r="G81" s="56"/>
      <c r="H81" s="49"/>
      <c r="I81" s="56"/>
      <c r="J81" s="56"/>
      <c r="K81" s="56"/>
      <c r="L81" s="56"/>
      <c r="M81" s="56"/>
    </row>
    <row r="82" spans="1:13" ht="16.5" customHeight="1">
      <c r="A82" s="49" t="s">
        <v>96</v>
      </c>
      <c r="B82" s="49"/>
      <c r="C82" s="49"/>
      <c r="D82" s="49"/>
      <c r="E82" s="50">
        <v>29</v>
      </c>
      <c r="F82" s="49"/>
      <c r="G82" s="56">
        <v>4940089</v>
      </c>
      <c r="H82" s="49"/>
      <c r="I82" s="56">
        <v>6378260</v>
      </c>
      <c r="J82" s="56"/>
      <c r="K82" s="56">
        <v>4940089</v>
      </c>
      <c r="L82" s="56"/>
      <c r="M82" s="56">
        <v>6378260</v>
      </c>
    </row>
    <row r="83" spans="1:13" ht="16.5" customHeight="1">
      <c r="A83" s="49" t="s">
        <v>97</v>
      </c>
      <c r="B83" s="49"/>
      <c r="C83" s="49"/>
      <c r="D83" s="49"/>
      <c r="E83" s="50">
        <v>29</v>
      </c>
      <c r="F83" s="49"/>
      <c r="G83" s="56">
        <v>-7795948</v>
      </c>
      <c r="H83" s="49"/>
      <c r="I83" s="56">
        <v>-3522401</v>
      </c>
      <c r="J83" s="56"/>
      <c r="K83" s="56">
        <v>-7795948</v>
      </c>
      <c r="L83" s="56"/>
      <c r="M83" s="56">
        <v>-3522401</v>
      </c>
    </row>
    <row r="84" spans="1:13" ht="16.5" customHeight="1">
      <c r="A84" s="49" t="s">
        <v>60</v>
      </c>
      <c r="B84" s="49"/>
      <c r="C84" s="49"/>
      <c r="D84" s="49"/>
      <c r="E84" s="50">
        <v>29</v>
      </c>
      <c r="F84" s="49"/>
      <c r="G84" s="56">
        <v>35721476</v>
      </c>
      <c r="H84" s="49"/>
      <c r="I84" s="56">
        <v>57911079</v>
      </c>
      <c r="J84" s="57"/>
      <c r="K84" s="56">
        <v>35721476</v>
      </c>
      <c r="L84" s="57"/>
      <c r="M84" s="56">
        <v>57911079</v>
      </c>
    </row>
    <row r="85" spans="1:13" ht="16.5" customHeight="1">
      <c r="A85" s="49" t="s">
        <v>84</v>
      </c>
      <c r="B85" s="49"/>
      <c r="C85" s="49"/>
      <c r="D85" s="49"/>
      <c r="E85" s="50">
        <v>29</v>
      </c>
      <c r="F85" s="49"/>
      <c r="G85" s="56">
        <v>-25705312</v>
      </c>
      <c r="H85" s="49"/>
      <c r="I85" s="56">
        <v>-53111079</v>
      </c>
      <c r="J85" s="57"/>
      <c r="K85" s="56">
        <v>-25705312</v>
      </c>
      <c r="L85" s="57"/>
      <c r="M85" s="56">
        <v>-53111079</v>
      </c>
    </row>
    <row r="86" spans="1:13" ht="16.5" customHeight="1">
      <c r="A86" s="49" t="s">
        <v>171</v>
      </c>
      <c r="B86" s="49"/>
      <c r="C86" s="49"/>
      <c r="D86" s="49"/>
      <c r="E86" s="50"/>
      <c r="F86" s="49"/>
      <c r="G86" s="58"/>
      <c r="H86" s="49"/>
      <c r="I86" s="58"/>
      <c r="J86" s="57"/>
      <c r="K86" s="58"/>
      <c r="L86" s="57"/>
      <c r="M86" s="58"/>
    </row>
    <row r="87" spans="1:13" ht="16.5" customHeight="1">
      <c r="A87" s="49"/>
      <c r="B87" s="49" t="s">
        <v>172</v>
      </c>
      <c r="C87" s="49"/>
      <c r="D87" s="49"/>
      <c r="E87" s="50">
        <v>29</v>
      </c>
      <c r="F87" s="49"/>
      <c r="G87" s="58">
        <v>6300000</v>
      </c>
      <c r="H87" s="49"/>
      <c r="I87" s="58">
        <v>0</v>
      </c>
      <c r="J87" s="57"/>
      <c r="K87" s="58">
        <v>6300000</v>
      </c>
      <c r="L87" s="57"/>
      <c r="M87" s="58">
        <v>0</v>
      </c>
    </row>
    <row r="88" spans="1:13" ht="16.5" customHeight="1">
      <c r="A88" s="49" t="s">
        <v>85</v>
      </c>
      <c r="B88" s="49"/>
      <c r="C88" s="49"/>
      <c r="D88" s="49"/>
      <c r="E88" s="50"/>
      <c r="F88" s="49"/>
      <c r="G88" s="56"/>
      <c r="H88" s="49"/>
      <c r="I88" s="56"/>
      <c r="J88" s="57"/>
      <c r="K88" s="56"/>
      <c r="L88" s="57"/>
      <c r="M88" s="56"/>
    </row>
    <row r="89" spans="1:13" ht="16.5" customHeight="1">
      <c r="A89" s="49"/>
      <c r="B89" s="49" t="s">
        <v>172</v>
      </c>
      <c r="C89" s="49"/>
      <c r="D89" s="49"/>
      <c r="E89" s="50">
        <v>29</v>
      </c>
      <c r="F89" s="49"/>
      <c r="G89" s="56">
        <v>-11246942</v>
      </c>
      <c r="H89" s="49"/>
      <c r="I89" s="56">
        <v>-10835698</v>
      </c>
      <c r="J89" s="57"/>
      <c r="K89" s="56">
        <v>-11246942</v>
      </c>
      <c r="L89" s="57"/>
      <c r="M89" s="56">
        <v>-10835698</v>
      </c>
    </row>
    <row r="90" spans="1:13" s="106" customFormat="1" ht="19" customHeight="1">
      <c r="A90" s="49" t="s">
        <v>122</v>
      </c>
      <c r="B90" s="49"/>
      <c r="C90" s="49"/>
      <c r="D90" s="49"/>
      <c r="E90" s="50" t="s">
        <v>148</v>
      </c>
      <c r="F90" s="49"/>
      <c r="G90" s="58">
        <v>0</v>
      </c>
      <c r="H90" s="49"/>
      <c r="I90" s="58">
        <v>0</v>
      </c>
      <c r="J90" s="49"/>
      <c r="K90" s="56">
        <v>800000</v>
      </c>
      <c r="L90" s="49"/>
      <c r="M90" s="56">
        <v>4100000</v>
      </c>
    </row>
    <row r="91" spans="1:13" s="106" customFormat="1" ht="19" customHeight="1">
      <c r="A91" s="49" t="s">
        <v>123</v>
      </c>
      <c r="B91" s="49"/>
      <c r="C91" s="49"/>
      <c r="D91" s="49"/>
      <c r="E91" s="50" t="s">
        <v>148</v>
      </c>
      <c r="F91" s="49"/>
      <c r="G91" s="58">
        <v>0</v>
      </c>
      <c r="H91" s="49"/>
      <c r="I91" s="58">
        <v>0</v>
      </c>
      <c r="J91" s="49"/>
      <c r="K91" s="56">
        <v>-800000</v>
      </c>
      <c r="L91" s="49"/>
      <c r="M91" s="56">
        <v>-600000</v>
      </c>
    </row>
    <row r="92" spans="1:13" ht="16.5" customHeight="1">
      <c r="A92" s="49" t="s">
        <v>86</v>
      </c>
      <c r="B92" s="49"/>
      <c r="C92" s="49"/>
      <c r="D92" s="49"/>
      <c r="E92" s="50"/>
      <c r="F92" s="49"/>
      <c r="G92" s="60">
        <v>-5555927</v>
      </c>
      <c r="H92" s="49"/>
      <c r="I92" s="60">
        <v>-6506447</v>
      </c>
      <c r="J92" s="57"/>
      <c r="K92" s="60">
        <v>-5555927</v>
      </c>
      <c r="L92" s="57"/>
      <c r="M92" s="60">
        <v>-6506447</v>
      </c>
    </row>
    <row r="93" spans="1:13" ht="6" customHeight="1">
      <c r="A93" s="49"/>
      <c r="B93" s="49"/>
      <c r="C93" s="49"/>
      <c r="D93" s="49"/>
      <c r="E93" s="50"/>
      <c r="F93" s="49"/>
      <c r="G93" s="56"/>
      <c r="H93" s="49"/>
      <c r="I93" s="56"/>
      <c r="J93" s="57"/>
      <c r="K93" s="56"/>
      <c r="L93" s="57"/>
      <c r="M93" s="56"/>
    </row>
    <row r="94" spans="1:13" ht="16.5" customHeight="1">
      <c r="A94" s="51" t="s">
        <v>173</v>
      </c>
      <c r="B94" s="49"/>
      <c r="C94" s="49"/>
      <c r="D94" s="49"/>
      <c r="E94" s="50"/>
      <c r="F94" s="49"/>
      <c r="G94" s="64">
        <f>SUM(G82:G93)</f>
        <v>-3342564</v>
      </c>
      <c r="H94" s="49"/>
      <c r="I94" s="64">
        <f>SUM(I82:I93)</f>
        <v>-9686286</v>
      </c>
      <c r="J94" s="56"/>
      <c r="K94" s="64">
        <f>SUM(K82:K93)</f>
        <v>-3342564</v>
      </c>
      <c r="L94" s="56"/>
      <c r="M94" s="64">
        <f>SUM(M82:M93)</f>
        <v>-6186286</v>
      </c>
    </row>
    <row r="95" spans="1:13" ht="16.5" customHeight="1">
      <c r="A95" s="49"/>
      <c r="B95" s="49"/>
      <c r="C95" s="49"/>
      <c r="D95" s="49"/>
      <c r="E95" s="50"/>
      <c r="F95" s="49"/>
      <c r="G95" s="56"/>
      <c r="H95" s="49"/>
      <c r="I95" s="56"/>
      <c r="J95" s="57"/>
      <c r="K95" s="56"/>
      <c r="L95" s="57"/>
      <c r="M95" s="56"/>
    </row>
    <row r="96" spans="1:13" ht="16.5" customHeight="1">
      <c r="A96" s="51" t="s">
        <v>178</v>
      </c>
      <c r="B96" s="49"/>
      <c r="C96" s="49"/>
      <c r="D96" s="49"/>
      <c r="E96" s="50"/>
      <c r="F96" s="49"/>
      <c r="G96" s="56">
        <f>G94+G79+G44</f>
        <v>-11896292</v>
      </c>
      <c r="H96" s="49"/>
      <c r="I96" s="56">
        <f>I94+I79+I44</f>
        <v>-190916637.03999999</v>
      </c>
      <c r="J96" s="57"/>
      <c r="K96" s="56">
        <f>K94+K79+K44</f>
        <v>-12413019</v>
      </c>
      <c r="L96" s="57"/>
      <c r="M96" s="56">
        <f>M94+M79+M44</f>
        <v>-191139613</v>
      </c>
    </row>
    <row r="97" spans="1:13" ht="16.5" customHeight="1">
      <c r="A97" s="51" t="s">
        <v>61</v>
      </c>
      <c r="B97" s="49"/>
      <c r="C97" s="49"/>
      <c r="D97" s="49"/>
      <c r="E97" s="50"/>
      <c r="F97" s="49"/>
      <c r="G97" s="56"/>
      <c r="H97" s="49"/>
      <c r="I97" s="56"/>
      <c r="J97" s="57"/>
      <c r="K97" s="56"/>
      <c r="L97" s="57"/>
      <c r="M97" s="56"/>
    </row>
    <row r="98" spans="1:13" ht="16.5" customHeight="1">
      <c r="A98" s="63" t="s">
        <v>5</v>
      </c>
      <c r="B98" s="49"/>
      <c r="C98" s="49"/>
      <c r="D98" s="49"/>
      <c r="E98" s="50"/>
      <c r="F98" s="49"/>
      <c r="G98" s="60">
        <f>I100</f>
        <v>23755614.960000008</v>
      </c>
      <c r="H98" s="49"/>
      <c r="I98" s="60">
        <v>214672252</v>
      </c>
      <c r="J98" s="57"/>
      <c r="K98" s="60">
        <f>M100</f>
        <v>23532639</v>
      </c>
      <c r="L98" s="57"/>
      <c r="M98" s="60">
        <v>214672252</v>
      </c>
    </row>
    <row r="99" spans="1:13" ht="6" customHeight="1">
      <c r="A99" s="51"/>
      <c r="B99" s="51"/>
      <c r="C99" s="49"/>
      <c r="D99" s="49"/>
      <c r="E99" s="49"/>
      <c r="F99" s="49"/>
      <c r="G99" s="16"/>
      <c r="H99" s="49"/>
      <c r="I99" s="16"/>
      <c r="J99" s="57"/>
      <c r="K99" s="16"/>
      <c r="L99" s="57"/>
      <c r="M99" s="16"/>
    </row>
    <row r="100" spans="1:13" ht="16.5" customHeight="1" thickBot="1">
      <c r="A100" s="51" t="s">
        <v>62</v>
      </c>
      <c r="B100" s="51"/>
      <c r="C100" s="49"/>
      <c r="D100" s="49"/>
      <c r="E100" s="49"/>
      <c r="F100" s="49"/>
      <c r="G100" s="72">
        <f>SUM(G96:G98)</f>
        <v>11859322.960000008</v>
      </c>
      <c r="H100" s="49"/>
      <c r="I100" s="72">
        <f>SUM(I96:I98)</f>
        <v>23755614.960000008</v>
      </c>
      <c r="J100" s="57"/>
      <c r="K100" s="72">
        <f>SUM(K96:K98)</f>
        <v>11119620</v>
      </c>
      <c r="L100" s="57"/>
      <c r="M100" s="72">
        <f>SUM(M96:M98)</f>
        <v>23532639</v>
      </c>
    </row>
    <row r="101" spans="1:13" ht="16.5" customHeight="1" thickTop="1">
      <c r="A101" s="49"/>
      <c r="B101" s="49"/>
      <c r="C101" s="49"/>
      <c r="D101" s="49"/>
      <c r="E101" s="49"/>
      <c r="F101" s="49"/>
      <c r="G101" s="49"/>
      <c r="H101" s="49"/>
      <c r="I101" s="57"/>
      <c r="J101" s="57"/>
      <c r="K101" s="57"/>
      <c r="L101" s="57"/>
      <c r="M101" s="57"/>
    </row>
    <row r="102" spans="1:13" ht="16.5" customHeight="1">
      <c r="A102" s="51" t="s">
        <v>63</v>
      </c>
      <c r="B102" s="49"/>
      <c r="C102" s="49"/>
      <c r="D102" s="49"/>
      <c r="E102" s="49"/>
      <c r="F102" s="49"/>
      <c r="G102" s="49"/>
      <c r="H102" s="49"/>
      <c r="I102" s="57"/>
      <c r="J102" s="57"/>
      <c r="K102" s="57"/>
      <c r="L102" s="57"/>
      <c r="M102" s="57"/>
    </row>
    <row r="103" spans="1:13" ht="16.5" customHeight="1">
      <c r="A103" s="51"/>
      <c r="B103" s="49"/>
      <c r="C103" s="49"/>
      <c r="D103" s="49"/>
      <c r="E103" s="49"/>
      <c r="F103" s="49"/>
      <c r="G103" s="49"/>
      <c r="H103" s="49"/>
      <c r="I103" s="57"/>
      <c r="J103" s="57"/>
      <c r="K103" s="57"/>
      <c r="L103" s="57"/>
      <c r="M103" s="57"/>
    </row>
    <row r="104" spans="1:13" ht="16.5" customHeight="1">
      <c r="A104" s="73" t="s">
        <v>174</v>
      </c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</row>
    <row r="105" spans="1:13" ht="16.5" customHeight="1">
      <c r="A105" s="49"/>
      <c r="B105" s="49"/>
      <c r="C105" s="49"/>
      <c r="D105" s="49"/>
      <c r="E105" s="49"/>
      <c r="F105" s="49"/>
      <c r="G105" s="49"/>
      <c r="H105" s="49"/>
      <c r="I105" s="57"/>
      <c r="J105" s="57"/>
      <c r="K105" s="57"/>
      <c r="L105" s="57"/>
      <c r="M105" s="57"/>
    </row>
    <row r="106" spans="1:13" ht="16.5" customHeight="1">
      <c r="A106" s="49" t="s">
        <v>128</v>
      </c>
      <c r="B106" s="49"/>
      <c r="C106" s="49"/>
      <c r="D106" s="49"/>
      <c r="E106" s="49"/>
      <c r="F106" s="49"/>
      <c r="G106" s="58">
        <v>0</v>
      </c>
      <c r="H106" s="49"/>
      <c r="I106" s="57">
        <v>50973</v>
      </c>
      <c r="J106" s="57"/>
      <c r="K106" s="58">
        <v>0</v>
      </c>
      <c r="L106" s="57"/>
      <c r="M106" s="57">
        <v>50973</v>
      </c>
    </row>
    <row r="107" spans="1:13" ht="16.5" customHeight="1">
      <c r="A107" s="49" t="s">
        <v>87</v>
      </c>
      <c r="B107" s="49"/>
      <c r="C107" s="49"/>
      <c r="D107" s="49"/>
      <c r="E107" s="50">
        <v>29</v>
      </c>
      <c r="F107" s="49"/>
      <c r="G107" s="56">
        <v>2119426</v>
      </c>
      <c r="H107" s="49"/>
      <c r="I107" s="56">
        <v>12859987</v>
      </c>
      <c r="J107" s="57"/>
      <c r="K107" s="56">
        <v>2119426</v>
      </c>
      <c r="L107" s="57"/>
      <c r="M107" s="56">
        <v>12859987</v>
      </c>
    </row>
    <row r="108" spans="1:13" ht="16.5" customHeight="1">
      <c r="A108" s="49"/>
      <c r="B108" s="49"/>
      <c r="C108" s="49"/>
      <c r="D108" s="49"/>
      <c r="E108" s="50"/>
      <c r="F108" s="49"/>
      <c r="G108" s="49"/>
      <c r="H108" s="49"/>
      <c r="I108" s="56"/>
      <c r="J108" s="57"/>
      <c r="K108" s="56"/>
      <c r="L108" s="57"/>
      <c r="M108" s="56"/>
    </row>
    <row r="109" spans="1:13" ht="16.5" customHeight="1">
      <c r="A109" s="49"/>
      <c r="B109" s="49"/>
      <c r="C109" s="49"/>
      <c r="D109" s="49"/>
      <c r="E109" s="50"/>
      <c r="F109" s="49"/>
      <c r="G109" s="49"/>
      <c r="H109" s="49"/>
      <c r="I109" s="56"/>
      <c r="J109" s="57"/>
      <c r="K109" s="56"/>
      <c r="L109" s="57"/>
      <c r="M109" s="56"/>
    </row>
    <row r="110" spans="1:13" ht="16.5" customHeight="1">
      <c r="A110" s="49"/>
      <c r="B110" s="49"/>
      <c r="C110" s="49"/>
      <c r="D110" s="49"/>
      <c r="E110" s="50"/>
      <c r="F110" s="49"/>
      <c r="G110" s="49"/>
      <c r="H110" s="49"/>
      <c r="I110" s="56"/>
      <c r="J110" s="57"/>
      <c r="K110" s="56"/>
      <c r="L110" s="57"/>
      <c r="M110" s="56"/>
    </row>
    <row r="111" spans="1:13" ht="16.5" customHeight="1">
      <c r="A111" s="49"/>
      <c r="B111" s="49"/>
      <c r="C111" s="49"/>
      <c r="D111" s="49"/>
      <c r="E111" s="50"/>
      <c r="F111" s="49"/>
      <c r="G111" s="49"/>
      <c r="H111" s="49"/>
      <c r="I111" s="56"/>
      <c r="J111" s="57"/>
      <c r="K111" s="56"/>
      <c r="L111" s="57"/>
      <c r="M111" s="56"/>
    </row>
    <row r="112" spans="1:13" ht="16.5" customHeight="1">
      <c r="A112" s="49"/>
      <c r="B112" s="49"/>
      <c r="C112" s="49"/>
      <c r="D112" s="49"/>
      <c r="E112" s="50"/>
      <c r="F112" s="49"/>
      <c r="G112" s="49"/>
      <c r="H112" s="49"/>
      <c r="I112" s="56"/>
      <c r="J112" s="57"/>
      <c r="K112" s="56"/>
      <c r="L112" s="57"/>
      <c r="M112" s="56"/>
    </row>
    <row r="113" spans="1:13" ht="16.5" customHeight="1">
      <c r="A113" s="49"/>
      <c r="B113" s="49"/>
      <c r="C113" s="49"/>
      <c r="D113" s="49"/>
      <c r="E113" s="50"/>
      <c r="F113" s="49"/>
      <c r="G113" s="49"/>
      <c r="H113" s="49"/>
      <c r="I113" s="56"/>
      <c r="J113" s="57"/>
      <c r="K113" s="56"/>
      <c r="L113" s="57"/>
      <c r="M113" s="56"/>
    </row>
    <row r="114" spans="1:13" ht="16.5" customHeight="1">
      <c r="A114" s="49"/>
      <c r="B114" s="49"/>
      <c r="C114" s="49"/>
      <c r="D114" s="49"/>
      <c r="E114" s="50"/>
      <c r="F114" s="49"/>
      <c r="G114" s="49"/>
      <c r="H114" s="49"/>
      <c r="I114" s="56"/>
      <c r="J114" s="57"/>
      <c r="K114" s="56"/>
      <c r="L114" s="57"/>
      <c r="M114" s="56"/>
    </row>
    <row r="115" spans="1:13" ht="16.5" customHeight="1">
      <c r="A115" s="49"/>
      <c r="B115" s="49"/>
      <c r="C115" s="49"/>
      <c r="D115" s="49"/>
      <c r="E115" s="50"/>
      <c r="F115" s="49"/>
      <c r="G115" s="49"/>
      <c r="H115" s="49"/>
      <c r="I115" s="56"/>
      <c r="J115" s="57"/>
      <c r="K115" s="56"/>
      <c r="L115" s="57"/>
      <c r="M115" s="56"/>
    </row>
    <row r="116" spans="1:13" ht="16.5" customHeight="1">
      <c r="A116" s="49"/>
      <c r="B116" s="49"/>
      <c r="C116" s="49"/>
      <c r="D116" s="49"/>
      <c r="E116" s="50"/>
      <c r="F116" s="49"/>
      <c r="G116" s="49"/>
      <c r="H116" s="49"/>
      <c r="I116" s="56"/>
      <c r="J116" s="57"/>
      <c r="K116" s="56"/>
      <c r="L116" s="57"/>
      <c r="M116" s="56"/>
    </row>
    <row r="117" spans="1:13" ht="18.75" customHeight="1">
      <c r="A117" s="49"/>
      <c r="B117" s="49"/>
      <c r="C117" s="49"/>
      <c r="D117" s="49"/>
      <c r="E117" s="50"/>
      <c r="F117" s="49"/>
      <c r="G117" s="49"/>
      <c r="H117" s="49"/>
      <c r="I117" s="56"/>
      <c r="J117" s="57"/>
      <c r="K117" s="56"/>
      <c r="L117" s="57"/>
      <c r="M117" s="56"/>
    </row>
    <row r="118" spans="1:13" ht="22" customHeight="1">
      <c r="A118" s="65" t="s">
        <v>57</v>
      </c>
      <c r="B118" s="65"/>
      <c r="C118" s="65"/>
      <c r="D118" s="65"/>
      <c r="E118" s="65"/>
      <c r="F118" s="65"/>
      <c r="G118" s="65"/>
      <c r="H118" s="65"/>
      <c r="I118" s="60"/>
      <c r="J118" s="65"/>
      <c r="K118" s="65"/>
      <c r="L118" s="65"/>
      <c r="M118" s="65"/>
    </row>
    <row r="119" spans="1:13" ht="16.5" customHeight="1">
      <c r="A119" s="49"/>
      <c r="B119" s="49"/>
      <c r="C119" s="49"/>
      <c r="D119" s="49"/>
      <c r="E119" s="49"/>
      <c r="F119" s="49"/>
      <c r="G119" s="49"/>
      <c r="H119" s="49"/>
      <c r="I119" s="56"/>
      <c r="J119" s="49"/>
      <c r="K119" s="49"/>
      <c r="L119" s="49"/>
      <c r="M119" s="49"/>
    </row>
  </sheetData>
  <mergeCells count="8">
    <mergeCell ref="K6:M6"/>
    <mergeCell ref="K7:M7"/>
    <mergeCell ref="K64:M64"/>
    <mergeCell ref="K65:M65"/>
    <mergeCell ref="G6:I6"/>
    <mergeCell ref="G7:I7"/>
    <mergeCell ref="G65:I65"/>
    <mergeCell ref="G64:I64"/>
  </mergeCells>
  <pageMargins left="0.8" right="0.5" top="0.5" bottom="0.6" header="0.49" footer="0.4"/>
  <pageSetup paperSize="9" scale="82" firstPageNumber="10" orientation="portrait" useFirstPageNumber="1" horizontalDpi="1200" verticalDpi="1200" r:id="rId1"/>
  <headerFooter>
    <oddFooter>&amp;R&amp;"Arial,Regular"&amp;9&amp;P</oddFooter>
  </headerFooter>
  <rowBreaks count="1" manualBreakCount="1">
    <brk id="5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ENG5-6</vt:lpstr>
      <vt:lpstr>ENG 7</vt:lpstr>
      <vt:lpstr>ENG 8</vt:lpstr>
      <vt:lpstr>ENG 9</vt:lpstr>
      <vt:lpstr>CF 10-11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Atjaraporn Layanggoon (TH)</cp:lastModifiedBy>
  <cp:lastPrinted>2025-02-27T03:36:52Z</cp:lastPrinted>
  <dcterms:created xsi:type="dcterms:W3CDTF">2013-03-27T10:17:16Z</dcterms:created>
  <dcterms:modified xsi:type="dcterms:W3CDTF">2025-02-27T07:03:56Z</dcterms:modified>
</cp:coreProperties>
</file>